
<file path=[Content_Types].xml><?xml version="1.0" encoding="utf-8"?>
<Types xmlns="http://schemas.openxmlformats.org/package/2006/content-types"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Overview" state="visible" r:id="rId4"/>
    <sheet sheetId="2" name="1-PopRaceAlone" state="visible" r:id="rId5"/>
    <sheet sheetId="3" name="1A-PopNHRaceAlone" state="visible" r:id="rId6"/>
    <sheet sheetId="4" name="2-PopRace_Combo" state="visible" r:id="rId7"/>
    <sheet sheetId="5" name="2A-PopNHRace_Combo" state="visible" r:id="rId8"/>
    <sheet sheetId="6" name="3-PopRace_OMB" state="visible" r:id="rId9"/>
    <sheet sheetId="7" name="3A-PopNHRace_OMB" state="visible" r:id="rId10"/>
    <sheet sheetId="8" name="4-VAPRaceAlone" state="visible" r:id="rId11"/>
    <sheet sheetId="9" name="4A-VAPNHRaceAlone" state="visible" r:id="rId12"/>
    <sheet sheetId="10" name="5-VAPRace_Combo" state="visible" r:id="rId13"/>
    <sheet sheetId="11" name="5A-VAPNHRace_Combo" state="visible" r:id="rId14"/>
    <sheet sheetId="12" name="6-VAPRace_OMB" state="visible" r:id="rId15"/>
    <sheet sheetId="13" name="6A-VAPNHRace_OMB" state="visible" r:id="rId16"/>
    <sheet sheetId="14" name="Focused Minority Races" state="visible" r:id="rId17"/>
    <sheet sheetId="15" name="Statewide Races" state="visible" r:id="rId18"/>
  </sheets>
  <definedNames>
    <definedName name="_xlnm.Print_Area" localSheetId="0" hidden="false">Overview!$A$1:$CD$45</definedName>
    <definedName name="_xlnm.Print_Area" localSheetId="1" hidden="false">'1-PopRaceAlone'!$A$2:$T$166</definedName>
    <definedName name="_xlnm.Print_Area" localSheetId="2" hidden="false">'1A-PopNHRaceAlone'!$A$2:$V$166</definedName>
    <definedName name="_xlnm.Print_Area" localSheetId="3" hidden="false">'2-PopRace_Combo'!$A$2:$R$3</definedName>
    <definedName name="_xlnm.Print_Area" localSheetId="4" hidden="false">'2A-PopNHRace_Combo'!$A$2:$T$166</definedName>
    <definedName name="_xlnm.Print_Area" localSheetId="5" hidden="false">'3-PopRace_OMB'!$A$2:$R$166</definedName>
    <definedName name="_xlnm.Print_Area" localSheetId="6" hidden="false">'3A-PopNHRace_OMB'!$A$2:$T$166</definedName>
    <definedName name="_xlnm.Print_Area" localSheetId="7" hidden="false">'4-VAPRaceAlone'!$A$2:$T$166</definedName>
    <definedName name="_xlnm.Print_Area" localSheetId="9" hidden="false">'5-VAPRace_Combo'!$A$2:$R$166</definedName>
    <definedName name="_xlnm.Print_Area" localSheetId="10" hidden="false">'5A-VAPNHRace_Combo'!$A$2:$T$166</definedName>
    <definedName name="_xlnm.Print_Area" localSheetId="11" hidden="false">'6-VAPRace_OMB'!$A$2:$R$166</definedName>
    <definedName name="_xlnm.Print_Area" localSheetId="12" hidden="false">'6A-VAPNHRace_OMB'!$A$2:$T$93</definedName>
  </definedNames>
</workbook>
</file>

<file path=xl/sharedStrings.xml><?xml version="1.0" encoding="utf-8"?>
<sst xmlns="http://schemas.openxmlformats.org/spreadsheetml/2006/main" count="251">
  <si>
    <t>DISTRICT</t>
  </si>
  <si>
    <t>Assigned</t>
  </si>
  <si>
    <t>Total Pop</t>
  </si>
  <si>
    <t>Unassigned</t>
  </si>
  <si>
    <t>Total Population</t>
  </si>
  <si>
    <t>All Persons</t>
  </si>
  <si>
    <t>Target</t>
  </si>
  <si>
    <t>Dev.</t>
  </si>
  <si>
    <t>Difference</t>
  </si>
  <si>
    <t>Racial Demographics as Percent of  Total Population</t>
  </si>
  <si>
    <t>NH White</t>
  </si>
  <si>
    <t>NH Black</t>
  </si>
  <si>
    <t>NH Asian</t>
  </si>
  <si>
    <t>Hispanic</t>
  </si>
  <si>
    <t>Minority</t>
  </si>
  <si>
    <t>Voting Age Population</t>
  </si>
  <si>
    <t>VAP</t>
  </si>
  <si>
    <t>% of Total</t>
  </si>
  <si>
    <t>Racial Demographics as Percent of  Voting Population</t>
  </si>
  <si>
    <t>POPTOT</t>
  </si>
  <si>
    <t>PercentTot</t>
  </si>
  <si>
    <t>POPWH_A</t>
  </si>
  <si>
    <t>PPopWh_A</t>
  </si>
  <si>
    <t>POPBL_A</t>
  </si>
  <si>
    <t>PPopBL_A</t>
  </si>
  <si>
    <t>POPNA_A</t>
  </si>
  <si>
    <t>PPopNA_A</t>
  </si>
  <si>
    <t>POPAS_A</t>
  </si>
  <si>
    <t>PPopAS_A</t>
  </si>
  <si>
    <t>POPPI_A</t>
  </si>
  <si>
    <t>PPopPI_A</t>
  </si>
  <si>
    <t>POPOT_A</t>
  </si>
  <si>
    <t>PPopOT_A</t>
  </si>
  <si>
    <t>POPXX</t>
  </si>
  <si>
    <t>P2plusRace</t>
  </si>
  <si>
    <t>PopNonW</t>
  </si>
  <si>
    <t>PPopNonW</t>
  </si>
  <si>
    <t>POPNHWH_A</t>
  </si>
  <si>
    <t>PPopNHWh_A</t>
  </si>
  <si>
    <t>POPNHBL_A</t>
  </si>
  <si>
    <t>PPopNHBl_A</t>
  </si>
  <si>
    <t>POPNHNA_A</t>
  </si>
  <si>
    <t>PPopNHNA_A</t>
  </si>
  <si>
    <t>POPNHAS_A</t>
  </si>
  <si>
    <t>PPopNHAS_A</t>
  </si>
  <si>
    <t>POPNHPI_A</t>
  </si>
  <si>
    <t>PPopNHPI_A</t>
  </si>
  <si>
    <t>POPNHOT_A</t>
  </si>
  <si>
    <t>PPopNHOT_A</t>
  </si>
  <si>
    <t>POPHISP</t>
  </si>
  <si>
    <t>PPopHisp</t>
  </si>
  <si>
    <t>POPNHXX</t>
  </si>
  <si>
    <t>PPopNHXX</t>
  </si>
  <si>
    <t>POPWH_C</t>
  </si>
  <si>
    <t>PPopWH_C</t>
  </si>
  <si>
    <t>POPBL_C</t>
  </si>
  <si>
    <t>PPopBL_C</t>
  </si>
  <si>
    <t>POPNA_C</t>
  </si>
  <si>
    <t>PPopNA_C</t>
  </si>
  <si>
    <t>POPAS_C</t>
  </si>
  <si>
    <t>PPopAS_C</t>
  </si>
  <si>
    <t>POPPI_C</t>
  </si>
  <si>
    <t>PPopPI_C</t>
  </si>
  <si>
    <t>POPOT_C</t>
  </si>
  <si>
    <t>PPopOT_C</t>
  </si>
  <si>
    <t>POPNHWH_C</t>
  </si>
  <si>
    <t>PPopNHWH_C</t>
  </si>
  <si>
    <t>POPNHBL_C</t>
  </si>
  <si>
    <t>PPopNHBL_C</t>
  </si>
  <si>
    <t>POPNHNA_C</t>
  </si>
  <si>
    <t>PPopNHNA_C</t>
  </si>
  <si>
    <t>POPNHAS_C</t>
  </si>
  <si>
    <t>PPopNHAS_C</t>
  </si>
  <si>
    <t>POPNHPI_C</t>
  </si>
  <si>
    <t>PPopNHPI_C</t>
  </si>
  <si>
    <t>POPNHOT_C</t>
  </si>
  <si>
    <t>PPopNHOT_C</t>
  </si>
  <si>
    <t>PPopWH_A</t>
  </si>
  <si>
    <t>POPBL_W</t>
  </si>
  <si>
    <t>PPopBL_W</t>
  </si>
  <si>
    <t>POPNA_W</t>
  </si>
  <si>
    <t>PPopNA_W</t>
  </si>
  <si>
    <t>POPAS_W</t>
  </si>
  <si>
    <t>PPopAS_W</t>
  </si>
  <si>
    <t>POPPI_W</t>
  </si>
  <si>
    <t>PPopPI_W</t>
  </si>
  <si>
    <t>POPOT_W</t>
  </si>
  <si>
    <t>PPopOT_W</t>
  </si>
  <si>
    <t>POPNHBL_W</t>
  </si>
  <si>
    <t>PPopNHBL_W</t>
  </si>
  <si>
    <t>POPNHNA_W</t>
  </si>
  <si>
    <t>PPopNHNA_W</t>
  </si>
  <si>
    <t>POPNHAS_W</t>
  </si>
  <si>
    <t>PPopNHAS_W</t>
  </si>
  <si>
    <t>POPNHPI_W</t>
  </si>
  <si>
    <t>PPopNHPI_W</t>
  </si>
  <si>
    <t>POPNHOT_W</t>
  </si>
  <si>
    <t>PPopNHOT_W</t>
  </si>
  <si>
    <t>VAPTOT</t>
  </si>
  <si>
    <t>VAPWH_A</t>
  </si>
  <si>
    <t>PVAPWH_A</t>
  </si>
  <si>
    <t>VAPBL_A</t>
  </si>
  <si>
    <t>PVAPBL_A</t>
  </si>
  <si>
    <t>VAPNA_A</t>
  </si>
  <si>
    <t>PVAPNA_A</t>
  </si>
  <si>
    <t>VAPAS_A</t>
  </si>
  <si>
    <t>PVAPAS_A</t>
  </si>
  <si>
    <t>VAPPI_A</t>
  </si>
  <si>
    <t>PVAPPI_A</t>
  </si>
  <si>
    <t>VAPOT_A</t>
  </si>
  <si>
    <t>PVAPOT_A</t>
  </si>
  <si>
    <t>VAPXX</t>
  </si>
  <si>
    <t>PVAPXX</t>
  </si>
  <si>
    <t>VAPNHWH_A</t>
  </si>
  <si>
    <t>PVAPNHWH_A</t>
  </si>
  <si>
    <t>VAPNHBL_A</t>
  </si>
  <si>
    <t>PVAPNHBL_A</t>
  </si>
  <si>
    <t>VAPNHNA_A</t>
  </si>
  <si>
    <t>PVAPNHNA_A</t>
  </si>
  <si>
    <t>VAPNHAS_A</t>
  </si>
  <si>
    <t>PVAPNHAS_A</t>
  </si>
  <si>
    <t>VAPNHPI_A</t>
  </si>
  <si>
    <t>PVAPNHPI_A</t>
  </si>
  <si>
    <t>VAPNHOT_A</t>
  </si>
  <si>
    <t>PVAPNHOT_A</t>
  </si>
  <si>
    <t>VAPHISP</t>
  </si>
  <si>
    <t>PVAPHisp</t>
  </si>
  <si>
    <t>VAPNHXX</t>
  </si>
  <si>
    <t>PVAPNHXX</t>
  </si>
  <si>
    <t>VAPWH_C</t>
  </si>
  <si>
    <t>PVAPWH_C</t>
  </si>
  <si>
    <t>VAPBL_C</t>
  </si>
  <si>
    <t>PVAPBL_C</t>
  </si>
  <si>
    <t>VAPNA_C</t>
  </si>
  <si>
    <t>PVAPNA_C</t>
  </si>
  <si>
    <t>VAPAS_C</t>
  </si>
  <si>
    <t>PVAPAS_C</t>
  </si>
  <si>
    <t>VAPPI_C</t>
  </si>
  <si>
    <t>PVAPPI_C</t>
  </si>
  <si>
    <t>VAPOT_C</t>
  </si>
  <si>
    <t>PVAPOT_C</t>
  </si>
  <si>
    <t>VAPNHWH_C</t>
  </si>
  <si>
    <t>PVAPNHWH_C</t>
  </si>
  <si>
    <t>VAPNHBL_C</t>
  </si>
  <si>
    <t>PVAPNHBL_C</t>
  </si>
  <si>
    <t>VAPNHNA_C</t>
  </si>
  <si>
    <t>PVAPNHNA_C</t>
  </si>
  <si>
    <t>VAPNHAS_C</t>
  </si>
  <si>
    <t>PVAPNHAS_C</t>
  </si>
  <si>
    <t>VAPNHPI_C</t>
  </si>
  <si>
    <t>PVAPNHPI_C</t>
  </si>
  <si>
    <t>VAPNHOT_C</t>
  </si>
  <si>
    <t>PVAPNHOT_C</t>
  </si>
  <si>
    <t>VAPBL_W</t>
  </si>
  <si>
    <t>PVAPBL_W</t>
  </si>
  <si>
    <t>VAPNA_W</t>
  </si>
  <si>
    <t>PVAPNA_W</t>
  </si>
  <si>
    <t>VAPAS_W</t>
  </si>
  <si>
    <t>PVAPAS_W</t>
  </si>
  <si>
    <t>VAPPI_W</t>
  </si>
  <si>
    <t>PVAPPI_W</t>
  </si>
  <si>
    <t>VAPOT_W</t>
  </si>
  <si>
    <t>PVAPOT_W</t>
  </si>
  <si>
    <t>VAPNHBL_W</t>
  </si>
  <si>
    <t>PVAPNHBL_W</t>
  </si>
  <si>
    <t>VAPNHNA_W</t>
  </si>
  <si>
    <t>PVAPNHNA_W</t>
  </si>
  <si>
    <t>VAPNHAS_W</t>
  </si>
  <si>
    <t>PVAPNHAS_W</t>
  </si>
  <si>
    <t>VAPNHPI_W</t>
  </si>
  <si>
    <t>PVAPNHPI_W</t>
  </si>
  <si>
    <t>VAPNHOT_W</t>
  </si>
  <si>
    <t>PVAPNHOT_W</t>
  </si>
  <si>
    <t>Performance Index</t>
  </si>
  <si>
    <t>Dem</t>
  </si>
  <si>
    <t>Rep</t>
  </si>
  <si>
    <t>President (2020 &amp; 2012)</t>
  </si>
  <si>
    <t>Biden (m)</t>
  </si>
  <si>
    <t>Biden (m) %</t>
  </si>
  <si>
    <t>Trump</t>
  </si>
  <si>
    <t>Trump %</t>
  </si>
  <si>
    <t>Obama (m)</t>
  </si>
  <si>
    <t>Obama (m) %</t>
  </si>
  <si>
    <t>Romney</t>
  </si>
  <si>
    <t>Romney %</t>
  </si>
  <si>
    <t>Senate (2020 &amp; 2018)</t>
  </si>
  <si>
    <t>Peters20</t>
  </si>
  <si>
    <t>Peters20 %</t>
  </si>
  <si>
    <t>James20 (m)</t>
  </si>
  <si>
    <t>James20 (m) %</t>
  </si>
  <si>
    <t>Stabenow18</t>
  </si>
  <si>
    <t>Stabenow18 %</t>
  </si>
  <si>
    <t>James18 (m)</t>
  </si>
  <si>
    <t>James18 (m) %</t>
  </si>
  <si>
    <t>Governor (2018)</t>
  </si>
  <si>
    <t>Whitmer (m)</t>
  </si>
  <si>
    <t>Whitmer (m) %</t>
  </si>
  <si>
    <t>Schuette</t>
  </si>
  <si>
    <t>Schuette %</t>
  </si>
  <si>
    <t>Secretary of State (2014)</t>
  </si>
  <si>
    <t>Dillard (m)</t>
  </si>
  <si>
    <t>Dillard (m) %</t>
  </si>
  <si>
    <t>Johnson</t>
  </si>
  <si>
    <t>Johnson %</t>
  </si>
  <si>
    <t>Composite Score</t>
  </si>
  <si>
    <t>Dem %</t>
  </si>
  <si>
    <t>Rep %</t>
  </si>
  <si>
    <t>President (2020 &amp; 2016 &amp; 2012)</t>
  </si>
  <si>
    <t>Trump20</t>
  </si>
  <si>
    <t>Trump20 %</t>
  </si>
  <si>
    <t>Clinton</t>
  </si>
  <si>
    <t>Clinton %</t>
  </si>
  <si>
    <t>Trump16</t>
  </si>
  <si>
    <t>Trump16 %</t>
  </si>
  <si>
    <t>Senate (2020 &amp; 2018 &amp; 2014 &amp; 2012)</t>
  </si>
  <si>
    <t>Peters14</t>
  </si>
  <si>
    <t>Peters14 %</t>
  </si>
  <si>
    <t>Land</t>
  </si>
  <si>
    <t>Land %</t>
  </si>
  <si>
    <t>Stabenow12</t>
  </si>
  <si>
    <t>Stabenow12 %</t>
  </si>
  <si>
    <t>Hoekstra</t>
  </si>
  <si>
    <t>Hoekstra %</t>
  </si>
  <si>
    <t>Governor (2018 &amp; 2014)</t>
  </si>
  <si>
    <t>Schuette18</t>
  </si>
  <si>
    <t>Schuette18 %</t>
  </si>
  <si>
    <t>Schauer</t>
  </si>
  <si>
    <t>Schauer %</t>
  </si>
  <si>
    <t>Snyder</t>
  </si>
  <si>
    <t>Snyder %</t>
  </si>
  <si>
    <t>Attorney General (2018 &amp; 2014)</t>
  </si>
  <si>
    <t>Nessel</t>
  </si>
  <si>
    <t>Nessel %</t>
  </si>
  <si>
    <t>Leonard</t>
  </si>
  <si>
    <t>Leonard %</t>
  </si>
  <si>
    <t>Totten</t>
  </si>
  <si>
    <t>Totten %</t>
  </si>
  <si>
    <t>Scuette14</t>
  </si>
  <si>
    <t>Schuette14 %</t>
  </si>
  <si>
    <t>Secretary of State (2018 &amp; 2014)</t>
  </si>
  <si>
    <t>Benson</t>
  </si>
  <si>
    <t>Benson %</t>
  </si>
  <si>
    <t>Lang</t>
  </si>
  <si>
    <t>Lang %</t>
  </si>
  <si>
    <t>Governor (Democratic Primary 2018)</t>
  </si>
  <si>
    <t>El-Sayed</t>
  </si>
  <si>
    <t>El Sayed %</t>
  </si>
  <si>
    <t>Thanedar</t>
  </si>
  <si>
    <t>Thanedar %</t>
  </si>
  <si>
    <t>Whitmer (Pri)</t>
  </si>
  <si>
    <t>Whitmer (Pri) %</t>
  </si>
</sst>
</file>

<file path=xl/styles.xml><?xml version="1.0" encoding="utf-8"?>
<styleSheet xmlns="http://schemas.openxmlformats.org/spreadsheetml/2006/main">
  <numFmts count="2">
    <numFmt formatCode="[Red][&gt;=0.05]\▼0.0%;[Red][&lt;-0.05]0.0%\▲;[Green]0.00%\✓" numFmtId="196"/>
    <numFmt formatCode="0.0%" numFmtId="197"/>
  </numFmts>
  <fonts count="15">
    <font>
      <b val="false"/>
      <i val="false"/>
      <u val="none"/>
      <sz val="10"/>
      <color theme="1"/>
      <name val="Arial"/>
    </font>
    <font>
      <b val="false"/>
      <i val="false"/>
      <u val="none"/>
      <sz val="11"/>
      <color theme="0"/>
      <name val="Calibri"/>
      <scheme val="minor"/>
    </font>
    <font>
      <b val="false"/>
      <i val="false"/>
      <u val="none"/>
      <sz val="11"/>
      <color theme="1"/>
      <name val="Calibri"/>
      <scheme val="minor"/>
    </font>
    <font>
      <b val="true"/>
      <i val="false"/>
      <u val="none"/>
      <sz val="11"/>
      <color rgb="FF000080"/>
      <name val="Calibri"/>
      <scheme val="minor"/>
    </font>
    <font>
      <b val="true"/>
      <i val="false"/>
      <u val="none"/>
      <sz val="11"/>
      <color theme="1"/>
      <name val="Calibri"/>
      <scheme val="minor"/>
    </font>
    <font>
      <b val="true"/>
      <i val="false"/>
      <u val="none"/>
      <sz val="11"/>
      <color rgb="FFFFFFFF"/>
      <name val="Calibri"/>
      <scheme val="minor"/>
    </font>
    <font>
      <b val="false"/>
      <i val="false"/>
      <u val="none"/>
      <sz val="10"/>
      <color theme="1"/>
      <name val="Calibri"/>
      <scheme val="minor"/>
    </font>
    <font>
      <b val="true"/>
      <i val="true"/>
      <u val="none"/>
      <sz val="11"/>
      <color rgb="FFFFFFFF"/>
      <name val="Calibri"/>
      <scheme val="minor"/>
    </font>
    <font>
      <b val="true"/>
      <i val="false"/>
      <u val="none"/>
      <sz val="11"/>
      <color theme="0"/>
      <name val="Calibri"/>
      <scheme val="minor"/>
    </font>
    <font>
      <b val="true"/>
      <i val="false"/>
      <u val="none"/>
      <sz val="10"/>
      <color theme="1"/>
      <name val="Arial"/>
    </font>
    <font>
      <b val="false"/>
      <i val="true"/>
      <u val="none"/>
      <sz val="11"/>
      <color theme="1"/>
      <name val="Calibri"/>
      <scheme val="minor"/>
    </font>
    <font>
      <b val="true"/>
      <i val="true"/>
      <u val="none"/>
      <sz val="9"/>
      <color theme="1"/>
      <name val="Arial"/>
    </font>
    <font>
      <b val="false"/>
      <i val="false"/>
      <u val="none"/>
      <sz val="9"/>
      <color theme="1"/>
      <name val="Arial"/>
    </font>
    <font>
      <b val="true"/>
      <i val="false"/>
      <u val="none"/>
      <sz val="9"/>
      <color theme="1"/>
      <name val="Arial"/>
    </font>
    <font>
      <b val="true"/>
      <i val="false"/>
      <u val="none"/>
      <sz val="10"/>
      <color rgb="FF000080"/>
      <name val="Calibri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/>
        <bgColor rgb="FFFFFFFF"/>
      </patternFill>
    </fill>
    <fill>
      <patternFill patternType="solid">
        <fgColor theme="9" tint="0.4"/>
        <bgColor rgb="FFFFFFFF"/>
      </patternFill>
    </fill>
    <fill>
      <patternFill patternType="solid">
        <fgColor theme="9" tint="0.6"/>
        <bgColor rgb="FFFFFFFF"/>
      </patternFill>
    </fill>
    <fill>
      <patternFill patternType="solid">
        <fgColor theme="9" tint="0.8"/>
        <bgColor rgb="FFFFFFFF"/>
      </patternFill>
    </fill>
    <fill>
      <patternFill patternType="solid">
        <fgColor theme="7" tint="0.6"/>
        <bgColor rgb="FFFFFFFF"/>
      </patternFill>
    </fill>
    <fill>
      <patternFill patternType="solid">
        <fgColor theme="6" tint="0.6"/>
        <bgColor rgb="FF000000"/>
      </patternFill>
    </fill>
    <fill>
      <patternFill patternType="solid">
        <fgColor theme="6" tint="0.6"/>
        <bgColor rgb="FFFFFFFF"/>
      </patternFill>
    </fill>
    <fill>
      <patternFill patternType="solid">
        <fgColor theme="6" tint="0.4"/>
        <bgColor rgb="FF000000"/>
      </patternFill>
    </fill>
    <fill>
      <patternFill patternType="solid">
        <fgColor theme="8" tint="0.6"/>
        <bgColor rgb="FF000000"/>
      </patternFill>
    </fill>
    <fill>
      <patternFill patternType="solid">
        <fgColor theme="8" tint="0.4"/>
        <bgColor rgb="FFFFFFFF"/>
      </patternFill>
    </fill>
    <fill>
      <patternFill patternType="solid">
        <fgColor theme="0" tint="-0.15"/>
        <bgColor rgb="FF000000"/>
      </patternFill>
    </fill>
    <fill>
      <patternFill patternType="solid">
        <fgColor rgb="00FFFFFF"/>
        <bgColor rgb="FF000000"/>
      </patternFill>
    </fill>
    <fill>
      <patternFill patternType="solid">
        <fgColor theme="2" tint="-0.1"/>
        <bgColor rgb="FF000000"/>
      </patternFill>
    </fill>
    <fill>
      <patternFill patternType="solid">
        <fgColor theme="0" tint="-0.25"/>
        <bgColor rgb="FF000000"/>
      </patternFill>
    </fill>
    <fill>
      <patternFill patternType="solid">
        <fgColor theme="9" tint="0.4"/>
        <bgColor rgb="FF000000"/>
      </patternFill>
    </fill>
    <fill>
      <patternFill patternType="solid">
        <fgColor theme="9" tint="-0.5"/>
        <bgColor rgb="FFFFFFFF"/>
      </patternFill>
    </fill>
    <fill>
      <patternFill patternType="solid">
        <fgColor theme="9" tint="-0.25"/>
        <bgColor rgb="FFFFFFFF"/>
      </patternFill>
    </fill>
    <fill>
      <patternFill patternType="solid">
        <fgColor theme="7" tint="0.4"/>
        <bgColor rgb="FF000000"/>
      </patternFill>
    </fill>
    <fill>
      <patternFill patternType="solid">
        <fgColor theme="5" tint="0.8"/>
        <bgColor rgb="FF000000"/>
      </patternFill>
    </fill>
    <fill>
      <patternFill patternType="solid">
        <fgColor rgb="FF00FF00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00C057"/>
        <bgColor rgb="FF000000"/>
      </patternFill>
    </fill>
    <fill>
      <patternFill patternType="solid">
        <fgColor theme="3" tint="0.4"/>
        <bgColor rgb="FF000000"/>
      </patternFill>
    </fill>
    <fill>
      <patternFill patternType="solid">
        <fgColor theme="5" tint="0.4"/>
        <bgColor rgb="FF000000"/>
      </patternFill>
    </fill>
    <fill>
      <gradientFill degree="90">
        <stop position="0">
          <color theme="0"/>
        </stop>
        <stop position="1">
          <color theme="4"/>
        </stop>
      </gradientFill>
    </fill>
    <fill>
      <patternFill patternType="solid">
        <fgColor theme="5" tint="0.6"/>
        <bgColor rgb="FF000000"/>
      </patternFill>
    </fill>
    <fill>
      <patternFill patternType="solid">
        <fgColor theme="3" tint="0.6"/>
        <bgColor rgb="FF000000"/>
      </patternFill>
    </fill>
    <fill>
      <gradientFill degree="90">
        <stop position="0">
          <color theme="0"/>
        </stop>
        <stop position="1">
          <color theme="5" tint="0.4"/>
        </stop>
      </gradientFill>
    </fill>
    <fill>
      <patternFill patternType="solid">
        <fgColor theme="4" tint="0.6"/>
        <bgColor rgb="FF000000"/>
      </patternFill>
    </fill>
    <fill>
      <patternFill patternType="solid">
        <fgColor theme="2" tint="-0.25"/>
        <bgColor rgb="FF000000"/>
      </patternFill>
    </fill>
    <fill>
      <patternFill patternType="solid">
        <fgColor theme="2" tint="-0.5"/>
        <bgColor rgb="FF000000"/>
      </patternFill>
    </fill>
  </fills>
  <borders count="11">
    <border>
      <left style="none"/>
      <right style="none"/>
      <top style="none"/>
      <bottom style="none"/>
    </border>
    <border>
      <left style="none"/>
      <right style="none"/>
      <top style="none"/>
      <bottom style="medium">
        <color rgb="FF99CCFF"/>
      </bottom>
    </border>
    <border>
      <left style="none"/>
      <right style="none"/>
      <top style="none"/>
      <bottom style="thick">
        <color rgb="FF000000"/>
      </bottom>
    </border>
    <border>
      <left style="medium">
        <color rgb="FF000000"/>
      </left>
      <right style="none"/>
      <top style="medium">
        <color rgb="FF000000"/>
      </top>
      <bottom style="thin">
        <color rgb="FF000000"/>
      </bottom>
    </border>
    <border>
      <left style="medium">
        <color rgb="FF000000"/>
      </left>
      <right style="none"/>
      <top style="none"/>
      <bottom style="none"/>
    </border>
    <border>
      <left style="none"/>
      <right style="none"/>
      <top style="medium">
        <color rgb="FF000000"/>
      </top>
      <bottom style="thin">
        <color rgb="FF000000"/>
      </bottom>
    </border>
    <border>
      <left style="none"/>
      <right style="medium">
        <color rgb="FF000000"/>
      </right>
      <top style="medium">
        <color rgb="FF000000"/>
      </top>
      <bottom style="thin">
        <color rgb="FF000000"/>
      </bottom>
    </border>
    <border>
      <left style="none"/>
      <right style="medium">
        <color rgb="FF000000"/>
      </right>
      <top style="none"/>
      <bottom style="none"/>
    </border>
    <border>
      <left style="thin">
        <color rgb="FF000000"/>
      </left>
      <right style="none"/>
      <top style="thin">
        <color rgb="FF000000"/>
      </top>
      <bottom style="none"/>
    </border>
    <border>
      <left style="medium">
        <color rgb="FF000000"/>
      </left>
      <right style="none"/>
      <top style="none"/>
      <bottom style="thin">
        <color rgb="FF000000"/>
      </bottom>
    </border>
    <border>
      <left style="none"/>
      <right style="none"/>
      <top style="none"/>
      <bottom style="thin">
        <color rgb="FF000000"/>
      </bottom>
    </border>
  </borders>
  <cellStyleXfs count="7">
    <xf numFmtId="0" fontId="0" borderId="0" xfId="0" applyNumberFormat="true" applyFont="true" applyFill="true" applyBorder="true" applyAlignment="true" applyProtection="true"/>
    <xf numFmtId="9" fontId="0" borderId="0" xfId="0" applyNumberFormat="true" applyFont="false" applyFill="false" applyBorder="false" applyAlignment="false" applyProtection="false"/>
    <xf numFmtId="0" fontId="1" fillId="2" borderId="0" xfId="0" applyNumberFormat="false" applyFont="true" applyFill="true" applyBorder="false" applyAlignment="false" applyProtection="false"/>
    <xf numFmtId="0" fontId="2" fillId="3" borderId="0" xfId="0" applyNumberFormat="false" applyFont="true" applyFill="true" applyBorder="false" applyAlignment="false" applyProtection="false"/>
    <xf numFmtId="0" fontId="2" fillId="4" borderId="0" xfId="0" applyNumberFormat="false" applyFont="true" applyFill="true" applyBorder="false" applyAlignment="false" applyProtection="false"/>
    <xf numFmtId="0" fontId="2" fillId="5" borderId="0" xfId="0" applyNumberFormat="false" applyFont="true" applyFill="true" applyBorder="false" applyAlignment="false" applyProtection="false"/>
    <xf numFmtId="0" fontId="2" fillId="6" borderId="0" xfId="0" applyNumberFormat="false" applyFont="true" applyFill="true" applyBorder="false" applyAlignment="false" applyProtection="false"/>
  </cellStyleXfs>
  <cellXfs count="116">
    <xf numFmtId="0" fontId="0" borderId="0" xfId="0" applyNumberFormat="true" applyFont="true" applyFill="true" applyBorder="true" applyAlignment="true" applyProtection="true"/>
    <xf numFmtId="9" fontId="0" borderId="0" xfId="1" applyNumberFormat="true" applyFont="false" applyFill="false" applyBorder="false" applyAlignment="false" applyProtection="false"/>
    <xf numFmtId="0" fontId="1" fillId="2" borderId="0" xfId="2" applyNumberFormat="false" applyFont="true" applyFill="true" applyBorder="false" applyAlignment="false" applyProtection="false"/>
    <xf numFmtId="0" fontId="2" fillId="3" borderId="0" xfId="3" applyNumberFormat="false" applyFont="true" applyFill="true" applyBorder="false" applyAlignment="false" applyProtection="false"/>
    <xf numFmtId="0" fontId="2" fillId="4" borderId="0" xfId="4" applyNumberFormat="false" applyFont="true" applyFill="true" applyBorder="false" applyAlignment="false" applyProtection="false"/>
    <xf numFmtId="0" fontId="2" fillId="5" borderId="0" xfId="5" applyNumberFormat="false" applyFont="true" applyFill="true" applyBorder="false" applyAlignment="false" applyProtection="false"/>
    <xf numFmtId="0" fontId="2" fillId="6" borderId="0" xfId="6" applyNumberFormat="false" applyFont="true" applyFill="true" applyBorder="false" applyAlignment="false" applyProtection="false"/>
    <xf numFmtId="0" fontId="0" fillId="7" borderId="0" xfId="0" applyFont="true" applyFill="true"/>
    <xf numFmtId="0" fontId="3" fillId="8" borderId="0" xfId="0" applyFont="true" applyFill="true">
      <alignment horizontal="center"/>
      <protection locked="false"/>
    </xf>
    <xf numFmtId="0" fontId="4" fillId="9" borderId="0" xfId="0" applyFont="true" applyFill="true">
      <alignment horizontal="center"/>
    </xf>
    <xf numFmtId="0" fontId="3" fillId="10" borderId="0" xfId="0" applyFont="true" applyFill="true">
      <alignment horizontal="center"/>
    </xf>
    <xf numFmtId="0" fontId="4" fillId="10" borderId="0" xfId="0" applyFont="true" applyFill="true">
      <alignment horizontal="center" vertical="center"/>
    </xf>
    <xf numFmtId="0" fontId="5" fillId="11" borderId="0" xfId="0" applyFont="true" applyFill="true"/>
    <xf numFmtId="3" fontId="6" fillId="12" borderId="0" xfId="0" applyNumberFormat="true" applyFont="true" applyFill="true"/>
    <xf numFmtId="3" fontId="6" borderId="0" xfId="0" applyNumberFormat="true" applyFont="true"/>
    <xf numFmtId="1" fontId="3" fillId="10" borderId="0" xfId="0" applyNumberFormat="true" applyFont="true" applyFill="true">
      <alignment horizontal="center"/>
    </xf>
    <xf numFmtId="0" fontId="7" fillId="11" borderId="1" xfId="0" applyFont="true" applyFill="true" applyBorder="true"/>
    <xf numFmtId="3" fontId="0" borderId="0" xfId="0" applyNumberFormat="true" applyFont="true"/>
    <xf numFmtId="0" fontId="7" fillId="11" borderId="0" xfId="0" applyFont="true" applyFill="true"/>
    <xf numFmtId="196" fontId="6" fillId="14" xfId="1" applyNumberFormat="true" applyFont="true" applyFill="true"/>
    <xf numFmtId="196" fontId="6" borderId="0" xfId="0" applyNumberFormat="true" applyFont="true"/>
    <xf numFmtId="196" fontId="6" fillId="14" borderId="0" xfId="0" applyNumberFormat="true" applyFont="true" applyFill="true"/>
    <xf numFmtId="3" fontId="6" fillId="12" borderId="0" xfId="0" applyNumberFormat="true" applyFont="true" applyFill="true">
      <alignment horizontal="right"/>
    </xf>
    <xf numFmtId="3" fontId="6" borderId="0" xfId="0" applyNumberFormat="true" applyFont="true">
      <alignment horizontal="right"/>
    </xf>
    <xf numFmtId="0" fontId="0" fillId="15" borderId="0" xfId="0" applyFont="true" applyFill="true"/>
    <xf numFmtId="0" fontId="0" borderId="0" xfId="0" applyFont="true"/>
    <xf numFmtId="0" fontId="4" fillId="16" borderId="0" xfId="0" applyFont="true" applyFill="true">
      <alignment horizontal="center" vertical="center"/>
    </xf>
    <xf fontId="8" fillId="17" xfId="2" applyFont="true" applyFill="true">
      <alignment horizontal="center"/>
    </xf>
    <xf numFmtId="10" fontId="6" fillId="16" xfId="2" applyNumberFormat="true" applyFont="true" applyFill="true">
      <alignment horizontal="center"/>
    </xf>
    <xf numFmtId="10" fontId="6" borderId="0" xfId="0" applyNumberFormat="true" applyFont="true">
      <alignment horizontal="center"/>
    </xf>
    <xf numFmtId="10" fontId="6" fillId="16" borderId="0" xfId="0" applyNumberFormat="true" applyFont="true" applyFill="true">
      <alignment horizontal="center"/>
    </xf>
    <xf fontId="8" fillId="18" xfId="3" applyFont="true" applyFill="true">
      <alignment horizontal="center"/>
    </xf>
    <xf numFmtId="10" fontId="6" fillId="16" xfId="3" applyNumberFormat="true" applyFont="true" applyFill="true">
      <alignment horizontal="center"/>
    </xf>
    <xf fontId="4" fillId="3" xfId="3" applyFont="true" applyFill="true">
      <alignment horizontal="center"/>
    </xf>
    <xf fontId="4" fillId="4" xfId="4" applyFont="true" applyFill="true">
      <alignment horizontal="center"/>
    </xf>
    <xf numFmtId="10" fontId="6" fillId="16" xfId="4" applyNumberFormat="true" applyFont="true" applyFill="true">
      <alignment horizontal="center"/>
    </xf>
    <xf fontId="4" fillId="5" xfId="5" applyFont="true" applyFill="true">
      <alignment horizontal="center"/>
    </xf>
    <xf numFmtId="10" fontId="6" fillId="16" xfId="5" applyNumberFormat="true" applyFont="true" applyFill="true">
      <alignment horizontal="center"/>
    </xf>
    <xf numFmtId="0" fontId="9" fillId="19" borderId="0" xfId="0" applyFont="true" applyFill="true">
      <alignment horizontal="center"/>
    </xf>
    <xf numFmtId="0" fontId="5" fillId="11" borderId="0" xfId="0" applyFont="true" applyFill="true">
      <alignment horizontal="center"/>
    </xf>
    <xf numFmtId="0" fontId="5" fillId="11" borderId="1" xfId="0" applyFont="true" applyFill="true" applyBorder="true">
      <alignment horizontal="center"/>
    </xf>
    <xf numFmtId="197" fontId="6" fillId="12" xfId="1" applyNumberFormat="true" applyFont="true" applyFill="true"/>
    <xf numFmtId="197" fontId="6" borderId="0" xfId="0" applyNumberFormat="true" applyFont="true"/>
    <xf numFmtId="197" fontId="6" fillId="12" borderId="0" xfId="0" applyNumberFormat="true" applyFont="true" applyFill="true"/>
    <xf numFmtId="0" fontId="10" fillId="20" borderId="0" xfId="0" applyFont="true" applyFill="true"/>
    <xf numFmtId="0" fontId="11" fillId="21" borderId="0" xfId="0" applyFont="true" applyFill="true"/>
    <xf numFmtId="3" fontId="11" fillId="22" borderId="0" xfId="0" applyNumberFormat="true" applyFont="true" applyFill="true"/>
    <xf numFmtId="3" fontId="12" borderId="0" xfId="0" applyNumberFormat="true" applyFont="true">
      <alignment horizontal="center"/>
    </xf>
    <xf numFmtId="0" fontId="11" fillId="23" borderId="0" xfId="0" applyFont="true" applyFill="true"/>
    <xf numFmtId="10" fontId="12" borderId="0" xfId="0" applyNumberFormat="true" applyFont="true">
      <alignment horizontal="center"/>
    </xf>
    <xf numFmtId="10" fontId="12" borderId="0" xfId="0" applyNumberFormat="true" applyFont="true"/>
    <xf numFmtId="3" fontId="13" fillId="21" borderId="0" xfId="0" applyNumberFormat="true" applyFont="true" applyFill="true"/>
    <xf numFmtId="0" fontId="13" fillId="23" borderId="0" xfId="0" applyFont="true" applyFill="true"/>
    <xf numFmtId="3" fontId="13" fillId="22" borderId="0" xfId="0" applyNumberFormat="true" applyFont="true" applyFill="true"/>
    <xf numFmtId="10" fontId="11" fillId="23" borderId="0" xfId="0" applyNumberFormat="true" applyFont="true" applyFill="true"/>
    <xf numFmtId="3" fontId="9" fillId="24" borderId="0" xfId="0" applyNumberFormat="true" applyFont="true" applyFill="true"/>
    <xf numFmtId="0" fontId="9" fillId="24" borderId="0" xfId="0" applyFont="true" applyFill="true"/>
    <xf numFmtId="0" fontId="12" borderId="0" xfId="0" applyFont="true"/>
    <xf numFmtId="0" fontId="12" fillId="22" borderId="0" xfId="0" applyFont="true" applyFill="true"/>
    <xf numFmtId="3" fontId="12" borderId="0" xfId="0" applyNumberFormat="true" applyFont="true"/>
    <xf numFmtId="0" fontId="13" fillId="21" borderId="0" xfId="0" applyFont="true" applyFill="true"/>
    <xf numFmtId="0" fontId="13" fillId="22" borderId="0" xfId="0" applyFont="true" applyFill="true"/>
    <xf numFmtId="3" fontId="0" borderId="0" xfId="0" applyNumberFormat="true" applyFont="true">
      <alignment horizontal="center"/>
    </xf>
    <xf numFmtId="3" fontId="9" fillId="22" borderId="0" xfId="0" applyNumberFormat="true" applyFont="true" applyFill="true"/>
    <xf numFmtId="0" fontId="9" fillId="22" borderId="0" xfId="0" applyFont="true" applyFill="true"/>
    <xf numFmtId="0" fontId="9" fillId="23" borderId="0" xfId="0" applyFont="true" applyFill="true"/>
    <xf numFmtId="0" fontId="9" fillId="21" borderId="0" xfId="0" applyFont="true" applyFill="true"/>
    <xf numFmtId="3" fontId="12" borderId="2" xfId="0" applyNumberFormat="true" applyFont="true" applyBorder="true"/>
    <xf numFmtId="10" fontId="0" borderId="0" xfId="0" applyNumberFormat="true" applyFont="true">
      <alignment horizontal="center"/>
    </xf>
    <xf numFmtId="10" fontId="0" borderId="0" xfId="0" applyNumberFormat="true" applyFont="true"/>
    <xf numFmtId="0" fontId="14" fillId="8" borderId="0" xfId="0" applyFont="true" applyFill="true">
      <alignment horizontal="center"/>
      <protection locked="false"/>
    </xf>
    <xf numFmtId="0" fontId="14" fillId="8" borderId="0" xfId="0" applyFont="true" applyFill="true">
      <alignment horizontal="center"/>
    </xf>
    <xf numFmtId="0" fontId="9" fillId="19" borderId="3" xfId="0" applyFont="true" applyFill="true" applyBorder="true">
      <alignment horizontal="center" vertical="center"/>
    </xf>
    <xf numFmtId="0" fontId="0" fillId="25" borderId="4" xfId="0" applyFont="true" applyFill="true" applyBorder="true"/>
    <xf numFmtId="10" fontId="6" borderId="4" xfId="0" applyNumberFormat="true" applyFont="true" applyBorder="true"/>
    <xf numFmtId="10" fontId="6" borderId="0" xfId="0" applyNumberFormat="true" applyFont="true"/>
    <xf numFmtId="0" fontId="9" fillId="19" borderId="5" xfId="0" applyFont="true" applyFill="true" applyBorder="true">
      <alignment horizontal="center" vertical="center"/>
    </xf>
    <xf numFmtId="0" fontId="6" fillId="15" borderId="0" xfId="0" applyFont="true" applyFill="true"/>
    <xf numFmtId="0" fontId="6" borderId="0" xfId="0" applyFont="true"/>
    <xf numFmtId="0" fontId="9" fillId="19" borderId="6" xfId="0" applyFont="true" applyFill="true" applyBorder="true">
      <alignment horizontal="center" vertical="center"/>
    </xf>
    <xf numFmtId="0" fontId="0" fillId="26" borderId="7" xfId="0" applyFont="true" applyFill="true" applyBorder="true"/>
    <xf numFmtId="10" fontId="6" borderId="7" xfId="0" applyNumberFormat="true" applyFont="true" applyBorder="true"/>
    <xf numFmtId="0" fontId="9" fillId="10" borderId="3" xfId="0" applyFont="true" applyFill="true" applyBorder="true">
      <alignment horizontal="center" vertical="center"/>
    </xf>
    <xf numFmtId="0" fontId="0" fillId="27" borderId="4" xfId="0" applyFont="true" applyFill="true" applyBorder="true">
      <alignment horizontal="center" vertical="center"/>
    </xf>
    <xf numFmtId="0" fontId="9" fillId="10" borderId="5" xfId="0" applyFont="true" applyFill="true" applyBorder="true">
      <alignment horizontal="center" vertical="center"/>
    </xf>
    <xf numFmtId="0" fontId="0" fillId="27" borderId="0" xfId="0" applyFont="true" applyFill="true"/>
    <xf numFmtId="0" fontId="0" fillId="28" borderId="0" xfId="0" applyFont="true" applyFill="true"/>
    <xf numFmtId="0" fontId="0" fillId="27" borderId="8" xfId="0" applyFont="true" applyFill="true" applyBorder="true"/>
    <xf numFmtId="0" fontId="9" fillId="10" borderId="6" xfId="0" applyFont="true" applyFill="true" applyBorder="true">
      <alignment horizontal="center" vertical="center"/>
    </xf>
    <xf numFmtId="0" fontId="0" fillId="28" borderId="7" xfId="0" applyFont="true" applyFill="true" applyBorder="true"/>
    <xf fontId="4" fillId="6" borderId="3" xfId="6" applyFont="true" applyFill="true" applyBorder="true">
      <alignment horizontal="center" vertical="center"/>
    </xf>
    <xf numFmtId="0" fontId="0" fillId="29" borderId="4" xfId="0" applyFont="true" applyFill="true" applyBorder="true"/>
    <xf fontId="4" fillId="6" borderId="5" xfId="6" applyFont="true" applyFill="true" applyBorder="true">
      <alignment horizontal="center" vertical="center"/>
    </xf>
    <xf numFmtId="0" fontId="0" fillId="29" borderId="0" xfId="0" applyFont="true" applyFill="true"/>
    <xf numFmtId="0" fontId="0" fillId="30" borderId="0" xfId="0" applyFont="true" applyFill="true"/>
    <xf numFmtId="0" fontId="0" fillId="29" borderId="8" xfId="0" applyFont="true" applyFill="true" applyBorder="true"/>
    <xf fontId="4" fillId="6" borderId="6" xfId="6" applyFont="true" applyFill="true" applyBorder="true">
      <alignment horizontal="center" vertical="center"/>
    </xf>
    <xf numFmtId="0" fontId="4" fillId="16" borderId="3" xfId="0" applyFont="true" applyFill="true" applyBorder="true">
      <alignment horizontal="center" vertical="center"/>
    </xf>
    <xf numFmtId="0" fontId="0" fillId="27" borderId="4" xfId="0" applyFont="true" applyFill="true" applyBorder="true"/>
    <xf numFmtId="3" fontId="6" borderId="4" xfId="0" applyNumberFormat="true" applyFont="true" applyBorder="true"/>
    <xf numFmtId="0" fontId="4" fillId="16" borderId="5" xfId="0" applyFont="true" applyFill="true" applyBorder="true">
      <alignment horizontal="center" vertical="center"/>
    </xf>
    <xf numFmtId="0" fontId="4" fillId="16" borderId="6" xfId="0" applyFont="true" applyFill="true" applyBorder="true">
      <alignment horizontal="center" vertical="center"/>
    </xf>
    <xf numFmtId="0" fontId="9" fillId="7" borderId="3" xfId="0" applyFont="true" applyFill="true" applyBorder="true">
      <alignment horizontal="center" vertical="center"/>
    </xf>
    <xf numFmtId="0" fontId="9" fillId="7" borderId="5" xfId="0" applyFont="true" applyFill="true" applyBorder="true">
      <alignment horizontal="center" vertical="center"/>
    </xf>
    <xf numFmtId="0" fontId="9" fillId="7" borderId="6" xfId="0" applyFont="true" applyFill="true" applyBorder="true">
      <alignment horizontal="center" vertical="center"/>
    </xf>
    <xf numFmtId="0" fontId="0" fillId="25" borderId="0" xfId="0" applyFont="true" applyFill="true"/>
    <xf numFmtId="10" fontId="6" xfId="1" applyNumberFormat="true" applyFont="true"/>
    <xf numFmtId="0" fontId="0" fillId="26" borderId="0" xfId="0" applyFont="true" applyFill="true"/>
    <xf numFmtId="10" fontId="6" borderId="7" xfId="1" applyNumberFormat="true" applyFont="true" applyBorder="true"/>
    <xf numFmtId="0" fontId="0" fillId="27" borderId="0" xfId="0" applyFont="true" applyFill="true">
      <alignment horizontal="center" vertical="center"/>
    </xf>
    <xf numFmtId="0" fontId="4" fillId="14" borderId="5" xfId="0" applyFont="true" applyFill="true" applyBorder="true">
      <alignment horizontal="center" vertical="center"/>
    </xf>
    <xf numFmtId="0" fontId="9" fillId="31" borderId="9" xfId="0" applyFont="true" applyFill="true" applyBorder="true">
      <alignment horizontal="center"/>
    </xf>
    <xf numFmtId="0" fontId="0" fillId="14" borderId="0" xfId="0" applyFont="true" applyFill="true"/>
    <xf numFmtId="0" fontId="9" fillId="31" borderId="10" xfId="0" applyFont="true" applyFill="true" applyBorder="true">
      <alignment horizontal="center"/>
    </xf>
    <xf numFmtId="0" fontId="0" fillId="32" borderId="0" xfId="0" applyFont="true" applyFill="true"/>
    <xf numFmtId="0" fontId="0" fillId="33" borderId="0" xfId="0" applyFont="true" applyFill="true"/>
  </cellXfs>
  <cellStyles count="7">
    <cellStyle name="Normal" xfId="0" builtinId="0"/>
    <cellStyle name="Percent" xfId="1" builtinId="5"/>
    <cellStyle name="Accent6" xfId="2" builtinId="49"/>
    <cellStyle name="60% - Accent6" xfId="3" builtinId="52"/>
    <cellStyle name="40% - Accent6" xfId="4" builtinId="51"/>
    <cellStyle name="20% - Accent6" xfId="5" builtinId="50"/>
    <cellStyle name="40% - Accent4" xfId="6" builtinId="43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Relationship Id="rId5" Type="http://schemas.openxmlformats.org/officeDocument/2006/relationships/worksheet" Target="worksheets/sheet2.xml" /><Relationship Id="rId6" Type="http://schemas.openxmlformats.org/officeDocument/2006/relationships/worksheet" Target="worksheets/sheet3.xml" /><Relationship Id="rId7" Type="http://schemas.openxmlformats.org/officeDocument/2006/relationships/worksheet" Target="worksheets/sheet4.xml" /><Relationship Id="rId8" Type="http://schemas.openxmlformats.org/officeDocument/2006/relationships/worksheet" Target="worksheets/sheet5.xml" /><Relationship Id="rId9" Type="http://schemas.openxmlformats.org/officeDocument/2006/relationships/worksheet" Target="worksheets/sheet6.xml" /><Relationship Id="rId10" Type="http://schemas.openxmlformats.org/officeDocument/2006/relationships/worksheet" Target="worksheets/sheet7.xml" /><Relationship Id="rId11" Type="http://schemas.openxmlformats.org/officeDocument/2006/relationships/worksheet" Target="worksheets/sheet8.xml" /><Relationship Id="rId12" Type="http://schemas.openxmlformats.org/officeDocument/2006/relationships/worksheet" Target="worksheets/sheet9.xml" /><Relationship Id="rId13" Type="http://schemas.openxmlformats.org/officeDocument/2006/relationships/worksheet" Target="worksheets/sheet10.xml" /><Relationship Id="rId14" Type="http://schemas.openxmlformats.org/officeDocument/2006/relationships/worksheet" Target="worksheets/sheet11.xml" /><Relationship Id="rId15" Type="http://schemas.openxmlformats.org/officeDocument/2006/relationships/worksheet" Target="worksheets/sheet12.xml" /><Relationship Id="rId16" Type="http://schemas.openxmlformats.org/officeDocument/2006/relationships/worksheet" Target="worksheets/sheet13.xml" /><Relationship Id="rId17" Type="http://schemas.openxmlformats.org/officeDocument/2006/relationships/worksheet" Target="worksheets/sheet14.xml" /><Relationship Id="rId18" Type="http://schemas.openxmlformats.org/officeDocument/2006/relationships/worksheet" Target="worksheets/sheet15.xml" 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CD426"/>
  <sheetViews>
    <sheetView zoomScale="120" topLeftCell="A40" workbookViewId="0" showGridLines="true" showRowColHeaders="false">
      <selection activeCell="A40" sqref="B40:CW40 A40:A40"/>
    </sheetView>
  </sheetViews>
  <sheetFormatPr customHeight="false" defaultColWidth="9.28125" defaultRowHeight="12.75"/>
  <cols>
    <col min="1" max="1" bestFit="false" customWidth="true" width="8.28125" hidden="false" outlineLevel="0"/>
    <col min="2" max="2" bestFit="false" customWidth="true" width="11.421875" hidden="false" outlineLevel="0"/>
    <col min="3" max="3" bestFit="false" customWidth="true" width="8.8515625" hidden="false" outlineLevel="0"/>
    <col min="4" max="4" bestFit="false" customWidth="true" width="8.57421875" hidden="false" outlineLevel="0"/>
    <col min="5" max="5" bestFit="false" customWidth="true" width="10.140625" hidden="false" outlineLevel="0"/>
    <col min="6" max="6" bestFit="false" customWidth="true" width="4.57421875" hidden="false" outlineLevel="0"/>
    <col min="7" max="11" bestFit="false" customWidth="true" width="9.57421875" hidden="false" outlineLevel="0"/>
    <col min="12" max="12" bestFit="false" customWidth="true" width="4.57421875" hidden="false" outlineLevel="0"/>
    <col min="13" max="14" bestFit="false" customWidth="true" width="11.140625" hidden="false" outlineLevel="0"/>
    <col min="15" max="15" bestFit="false" customWidth="true" width="4.57421875" hidden="false" outlineLevel="0"/>
    <col min="16" max="20" bestFit="false" customWidth="true" width="10.57421875" hidden="false" outlineLevel="0"/>
    <col min="21" max="21" bestFit="false" customWidth="true" width="8.7109375" hidden="false" outlineLevel="0"/>
    <col min="22" max="22" bestFit="false" customWidth="true" width="9.140625" hidden="false" outlineLevel="0"/>
    <col min="23" max="23" bestFit="false" customWidth="true" width="9.421875" hidden="false" outlineLevel="0"/>
    <col min="24" max="24" bestFit="false" customWidth="true" width="9.57421875" hidden="false" outlineLevel="0"/>
    <col min="25" max="25" bestFit="false" customWidth="true" width="10.00390625" hidden="false" outlineLevel="0"/>
    <col min="26" max="27" bestFit="false" customWidth="true" width="9.8515625" hidden="false" outlineLevel="0"/>
    <col min="28" max="28" bestFit="false" customWidth="true" width="9.421875" hidden="false" outlineLevel="0"/>
    <col min="29" max="33" bestFit="false" customWidth="true" width="9.28125" hidden="false" outlineLevel="0"/>
    <col min="34" max="34" bestFit="false" customWidth="true" width="12.140625" hidden="false" outlineLevel="0"/>
    <col min="35" max="35" bestFit="false" customWidth="true" width="12.28125" hidden="false" outlineLevel="0"/>
    <col min="36" max="37" bestFit="false" customWidth="true" width="11.421875" hidden="false" outlineLevel="0"/>
    <col min="38" max="38" bestFit="false" customWidth="true" width="12.00390625" hidden="false" outlineLevel="0"/>
    <col min="39" max="39" bestFit="false" customWidth="true" width="11.57421875" hidden="false" outlineLevel="0"/>
    <col min="40" max="40" bestFit="false" customWidth="true" width="11.7109375" hidden="false" outlineLevel="0"/>
    <col min="41" max="41" bestFit="false" customWidth="true" width="12.140625" hidden="false" outlineLevel="0"/>
    <col min="42" max="42" bestFit="false" customWidth="true" width="11.57421875" hidden="false" outlineLevel="0"/>
    <col min="43" max="43" bestFit="false" customWidth="true" width="11.7109375" hidden="false" outlineLevel="0"/>
    <col min="44" max="44" bestFit="false" customWidth="true" width="12.140625" hidden="false" outlineLevel="0"/>
    <col min="45" max="45" bestFit="false" customWidth="true" width="11.00390625" hidden="false" outlineLevel="0"/>
    <col min="46" max="46" bestFit="false" customWidth="true" width="11.140625" hidden="false" outlineLevel="0"/>
    <col min="47" max="47" bestFit="false" customWidth="true" width="11.421875" hidden="false" outlineLevel="0"/>
    <col min="48" max="49" bestFit="false" customWidth="true" width="11.8515625" hidden="false" outlineLevel="0"/>
    <col min="50" max="50" bestFit="false" customWidth="true" width="12.421875" hidden="false" outlineLevel="0"/>
    <col min="51" max="51" bestFit="false" customWidth="true" width="8.8515625" hidden="false" outlineLevel="0"/>
    <col min="52" max="52" bestFit="false" customWidth="true" width="9.28125" hidden="false" outlineLevel="0"/>
    <col min="53" max="53" bestFit="false" customWidth="true" width="9.421875" hidden="false" outlineLevel="0"/>
    <col min="54" max="58" bestFit="false" customWidth="true" width="9.28125" hidden="false" outlineLevel="0"/>
    <col min="59" max="59" bestFit="false" customWidth="true" width="12.140625" hidden="false" outlineLevel="0"/>
    <col min="60" max="60" bestFit="false" customWidth="true" width="12.28125" hidden="false" outlineLevel="0"/>
    <col min="61" max="61" bestFit="false" customWidth="true" width="11.421875" hidden="false" outlineLevel="0"/>
    <col min="62" max="62" bestFit="false" customWidth="true" width="11.57421875" hidden="false" outlineLevel="0"/>
    <col min="63" max="63" bestFit="false" customWidth="true" width="12.00390625" hidden="false" outlineLevel="0"/>
    <col min="64" max="64" bestFit="false" customWidth="true" width="11.57421875" hidden="false" outlineLevel="0"/>
    <col min="65" max="65" bestFit="false" customWidth="true" width="11.7109375" hidden="false" outlineLevel="0"/>
    <col min="66" max="66" bestFit="false" customWidth="true" width="12.140625" hidden="false" outlineLevel="0"/>
    <col min="67" max="67" bestFit="false" customWidth="true" width="11.57421875" hidden="false" outlineLevel="0"/>
    <col min="68" max="68" bestFit="false" customWidth="true" width="11.7109375" hidden="false" outlineLevel="0"/>
    <col min="69" max="69" bestFit="false" customWidth="true" width="12.140625" hidden="false" outlineLevel="0"/>
    <col min="70" max="70" bestFit="false" customWidth="true" width="11.00390625" hidden="false" outlineLevel="0"/>
    <col min="71" max="71" bestFit="false" customWidth="true" width="11.140625" hidden="false" outlineLevel="0"/>
    <col min="72" max="72" bestFit="false" customWidth="true" width="11.57421875" hidden="false" outlineLevel="0"/>
    <col min="73" max="74" bestFit="false" customWidth="true" width="11.8515625" hidden="false" outlineLevel="0"/>
    <col min="75" max="75" bestFit="false" customWidth="true" width="12.421875" hidden="false" outlineLevel="0"/>
    <col min="76" max="76" bestFit="false" customWidth="true" width="8.8515625" hidden="false" outlineLevel="0"/>
    <col min="77" max="77" bestFit="false" customWidth="true" width="10.57421875" hidden="false" outlineLevel="0"/>
    <col min="78" max="78" bestFit="false" customWidth="true" width="10.421875" hidden="false" outlineLevel="0"/>
    <col min="79" max="79" bestFit="false" customWidth="true" width="11.140625" hidden="false" outlineLevel="0"/>
    <col min="80" max="80" bestFit="false" customWidth="true" width="13.140625" hidden="false" outlineLevel="0"/>
    <col min="81" max="81" bestFit="false" customWidth="true" width="13.00390625" hidden="false" outlineLevel="0"/>
    <col min="82" max="82" bestFit="false" customWidth="true" width="13.8515625" hidden="false" outlineLevel="0"/>
  </cols>
  <sheetData>
    <row r="1" ht="14.45" customHeight="true">
      <c r="A1" s="7"/>
      <c r="B1" s="11" t="s">
        <v>4</v>
      </c>
      <c r="C1" s="11"/>
      <c r="D1" s="11"/>
      <c r="E1" s="11"/>
      <c r="F1" s="24"/>
      <c r="G1" s="26" t="s">
        <v>9</v>
      </c>
      <c r="H1" s="26"/>
      <c r="I1" s="26"/>
      <c r="J1" s="26"/>
      <c r="K1" s="26"/>
      <c r="L1" s="24"/>
      <c r="M1" s="38" t="s">
        <v>15</v>
      </c>
      <c r="N1" s="38"/>
      <c r="O1" s="24"/>
      <c r="P1" s="26" t="s">
        <v>18</v>
      </c>
      <c r="Q1" s="26"/>
      <c r="R1" s="26"/>
      <c r="S1" s="26"/>
      <c r="T1" s="26"/>
      <c r="BY1" s="44"/>
      <c r="BZ1" s="44"/>
      <c r="CA1" s="44"/>
      <c r="CB1" s="44"/>
      <c r="CC1" s="44"/>
      <c r="CD1" s="44"/>
    </row>
    <row r="2" ht="15" customHeight="true">
      <c r="A2" s="8" t="s">
        <v>0</v>
      </c>
      <c r="B2" s="12" t="s">
        <v>5</v>
      </c>
      <c r="C2" s="16" t="s">
        <v>6</v>
      </c>
      <c r="D2" s="18" t="s">
        <v>7</v>
      </c>
      <c r="E2" s="16" t="s">
        <v>8</v>
      </c>
      <c r="F2" s="24"/>
      <c r="G2" s="27" t="s">
        <v>10</v>
      </c>
      <c r="H2" s="31" t="s">
        <v>11</v>
      </c>
      <c r="I2" s="33" t="s">
        <v>12</v>
      </c>
      <c r="J2" s="34" t="s">
        <v>13</v>
      </c>
      <c r="K2" s="36" t="s">
        <v>14</v>
      </c>
      <c r="L2" s="24"/>
      <c r="M2" s="39" t="s">
        <v>16</v>
      </c>
      <c r="N2" s="40" t="s">
        <v>17</v>
      </c>
      <c r="O2" s="24"/>
      <c r="P2" s="27" t="s">
        <v>10</v>
      </c>
      <c r="Q2" s="31" t="s">
        <v>11</v>
      </c>
      <c r="R2" s="33" t="s">
        <v>12</v>
      </c>
      <c r="S2" s="34" t="s">
        <v>13</v>
      </c>
      <c r="T2" s="36" t="s">
        <v>14</v>
      </c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</row>
    <row r="3" ht="12.75">
      <c r="A3" s="9" t="n">
        <v>1</v>
      </c>
      <c r="B3" s="13" t="n">
        <v>270366</v>
      </c>
      <c r="C3" s="13" t="n">
        <v>265192.921052632</v>
      </c>
      <c r="D3" s="19" t="n">
        <f>(B3-C3)/C3</f>
        <v>0.0195068515661522</v>
      </c>
      <c r="E3" s="22" t="n">
        <f>B3-C3</f>
        <v>5173.07894736802</v>
      </c>
      <c r="F3" s="24"/>
      <c r="G3" s="28" t="n">
        <f>'1A-PopNHRaceAlone'!F3</f>
        <v>0.387256533735751</v>
      </c>
      <c r="H3" s="32" t="n">
        <f>'1A-PopNHRaceAlone'!H3</f>
        <v>0.34778041617659</v>
      </c>
      <c r="I3" s="32" t="n">
        <f>'1A-PopNHRaceAlone'!L3</f>
        <v>0.00845520516633009</v>
      </c>
      <c r="J3" s="35" t="n">
        <f>'1A-PopNHRaceAlone'!R3</f>
        <v>0.193008736305601</v>
      </c>
      <c r="K3" s="37" t="n">
        <f>'1A-PopNHRaceAlone'!V3</f>
        <v>0.612743466264249</v>
      </c>
      <c r="L3" s="24"/>
      <c r="M3" s="13" t="n">
        <v>201593</v>
      </c>
      <c r="N3" s="41" t="n">
        <f>IF(ISERROR(M3/B3),"",(M3/B3))</f>
        <v>0.74562999785476</v>
      </c>
      <c r="O3" s="24"/>
      <c r="P3" s="28" t="n">
        <f>'4A-VAPNHRaceAlone'!F3</f>
        <v>0.428849215994603</v>
      </c>
      <c r="Q3" s="32" t="n">
        <f>'4A-VAPNHRaceAlone'!H3</f>
        <v>0.350299861602337</v>
      </c>
      <c r="R3" s="32" t="n">
        <f>'4A-VAPNHRaceAlone'!L3</f>
        <v>0.0092562737793475</v>
      </c>
      <c r="S3" s="35" t="n">
        <f>'4A-VAPNHRaceAlone'!R3</f>
        <v>0.168319336484898</v>
      </c>
      <c r="T3" s="37" t="n">
        <f>'4A-VAPNHRaceAlone'!V3</f>
        <v>0.571150784005397</v>
      </c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</row>
    <row r="4" ht="12.75">
      <c r="A4" s="9" t="n">
        <v>2</v>
      </c>
      <c r="B4" s="14" t="n">
        <v>260296</v>
      </c>
      <c r="C4" s="14" t="n">
        <v>265192.921052632</v>
      </c>
      <c r="D4" s="20" t="n">
        <f>(B4-C4)/C4</f>
        <v>-0.018465504407865</v>
      </c>
      <c r="E4" s="23" t="n">
        <f>B4-C4</f>
        <v>-4896.92105263198</v>
      </c>
      <c r="F4" s="25"/>
      <c r="G4" s="29" t="n">
        <f>'1A-PopNHRaceAlone'!F4</f>
        <v>0.613282570611919</v>
      </c>
      <c r="H4" s="29" t="n">
        <f>'1A-PopNHRaceAlone'!H4</f>
        <v>0.246623075268156</v>
      </c>
      <c r="I4" s="29" t="n">
        <f>'1A-PopNHRaceAlone'!L4</f>
        <v>0.0159702799889357</v>
      </c>
      <c r="J4" s="29" t="n">
        <f>'1A-PopNHRaceAlone'!R4</f>
        <v>0.0881112272182438</v>
      </c>
      <c r="K4" s="29" t="n">
        <f>'1A-PopNHRaceAlone'!V4</f>
        <v>0.386717429388081</v>
      </c>
      <c r="L4" s="25"/>
      <c r="M4" s="14" t="n">
        <v>188578</v>
      </c>
      <c r="N4" s="42" t="n">
        <f>IF(ISERROR(M4/B4),"",(M4/B4))</f>
        <v>0.724475212834619</v>
      </c>
      <c r="O4" s="25"/>
      <c r="P4" s="29" t="n">
        <f>'4A-VAPNHRaceAlone'!F4</f>
        <v>0.618507991388179</v>
      </c>
      <c r="Q4" s="29" t="n">
        <f>'4A-VAPNHRaceAlone'!H4</f>
        <v>0.244657383151799</v>
      </c>
      <c r="R4" s="29" t="n">
        <f>'4A-VAPNHRaceAlone'!L4</f>
        <v>0.0182576970802533</v>
      </c>
      <c r="S4" s="29" t="n">
        <f>'4A-VAPNHRaceAlone'!R4</f>
        <v>0.0787896785415054</v>
      </c>
      <c r="T4" s="14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</row>
    <row r="5" ht="12.75">
      <c r="A5" s="9" t="n">
        <v>3</v>
      </c>
      <c r="B5" s="13" t="n">
        <v>268291</v>
      </c>
      <c r="C5" s="13" t="n">
        <v>265192.921052632</v>
      </c>
      <c r="D5" s="21" t="n">
        <f>(B5-C5)/C5</f>
        <v>0.0116823591484674</v>
      </c>
      <c r="E5" s="22" t="n">
        <f>B5-C5</f>
        <v>3098.07894736802</v>
      </c>
      <c r="F5" s="24"/>
      <c r="G5" s="30" t="n">
        <f>'1A-PopNHRaceAlone'!F5</f>
        <v>0.399648143247444</v>
      </c>
      <c r="H5" s="30" t="n">
        <f>'1A-PopNHRaceAlone'!H5</f>
        <v>0.422537468644122</v>
      </c>
      <c r="I5" s="30" t="n">
        <f>'1A-PopNHRaceAlone'!L5</f>
        <v>0.10114017987931</v>
      </c>
      <c r="J5" s="30" t="n">
        <f>'1A-PopNHRaceAlone'!R5</f>
        <v>0.0239553320834467</v>
      </c>
      <c r="K5" s="30" t="n">
        <f>'1A-PopNHRaceAlone'!V5</f>
        <v>0.600351856752556</v>
      </c>
      <c r="L5" s="24"/>
      <c r="M5" s="13" t="n">
        <v>212874</v>
      </c>
      <c r="N5" s="43" t="n">
        <f>IF(ISERROR(M5/B5),"",(M5/B5))</f>
        <v>0.79344443160598</v>
      </c>
      <c r="O5" s="24"/>
      <c r="P5" s="30" t="n">
        <f>'4A-VAPNHRaceAlone'!F5</f>
        <v>0.419548653193908</v>
      </c>
      <c r="Q5" s="30" t="n">
        <f>'4A-VAPNHRaceAlone'!H5</f>
        <v>0.420943844715653</v>
      </c>
      <c r="R5" s="30" t="n">
        <f>'4A-VAPNHRaceAlone'!L5</f>
        <v>0.094595864220149</v>
      </c>
      <c r="S5" s="30" t="n">
        <f>'4A-VAPNHRaceAlone'!R5</f>
        <v>0.0218720933509964</v>
      </c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</row>
    <row r="6" ht="12.75">
      <c r="A6" s="9" t="n">
        <v>4</v>
      </c>
      <c r="B6" s="14" t="n">
        <v>259877</v>
      </c>
      <c r="C6" s="14" t="n">
        <v>265192.921052632</v>
      </c>
      <c r="D6" s="20" t="n">
        <f>(B6-C6)/C6</f>
        <v>-0.0200454862502795</v>
      </c>
      <c r="E6" s="23" t="n">
        <f>B6-C6</f>
        <v>-5315.92105263198</v>
      </c>
      <c r="F6" s="25"/>
      <c r="G6" s="29" t="n">
        <f>'1A-PopNHRaceAlone'!F6</f>
        <v>0.749839347075732</v>
      </c>
      <c r="H6" s="29" t="n">
        <f>'1A-PopNHRaceAlone'!H6</f>
        <v>0.145630432858622</v>
      </c>
      <c r="I6" s="29" t="n">
        <f>'1A-PopNHRaceAlone'!L6</f>
        <v>0.0225414330625642</v>
      </c>
      <c r="J6" s="29" t="n">
        <f>'1A-PopNHRaceAlone'!R6</f>
        <v>0.0608826483297868</v>
      </c>
      <c r="K6" s="29" t="n">
        <f>'1A-PopNHRaceAlone'!V6</f>
        <v>0.250160652924268</v>
      </c>
      <c r="L6" s="25"/>
      <c r="M6" s="14" t="n">
        <v>214717</v>
      </c>
      <c r="N6" s="42" t="n">
        <f>IF(ISERROR(M6/B6),"",(M6/B6))</f>
        <v>0.826225483594162</v>
      </c>
      <c r="O6" s="25"/>
      <c r="P6" s="29" t="n">
        <f>'4A-VAPNHRaceAlone'!F6</f>
        <v>0.747057755091586</v>
      </c>
      <c r="Q6" s="29" t="n">
        <f>'4A-VAPNHRaceAlone'!H6</f>
        <v>0.133161323975279</v>
      </c>
      <c r="R6" s="29" t="n">
        <f>'4A-VAPNHRaceAlone'!L6</f>
        <v>0.0213723179813429</v>
      </c>
      <c r="S6" s="29" t="n">
        <f>'4A-VAPNHRaceAlone'!R6</f>
        <v>0.0498423506289674</v>
      </c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</row>
    <row r="7" ht="12.75">
      <c r="A7" s="9" t="n">
        <v>5</v>
      </c>
      <c r="B7" s="13" t="n">
        <v>260723</v>
      </c>
      <c r="C7" s="13" t="n">
        <v>265192.921052632</v>
      </c>
      <c r="D7" s="21" t="n">
        <f>(B7-C7)/C7</f>
        <v>-0.0168553558476957</v>
      </c>
      <c r="E7" s="22" t="n">
        <f>B7-C7</f>
        <v>-4469.92105263198</v>
      </c>
      <c r="F7" s="24"/>
      <c r="G7" s="30" t="n">
        <f>'1A-PopNHRaceAlone'!F7</f>
        <v>0.62230796669262</v>
      </c>
      <c r="H7" s="30" t="n">
        <f>'1A-PopNHRaceAlone'!H7</f>
        <v>0.192752461424577</v>
      </c>
      <c r="I7" s="30" t="n">
        <f>'1A-PopNHRaceAlone'!L7</f>
        <v>0.0915684462053597</v>
      </c>
      <c r="J7" s="30" t="n">
        <f>'1A-PopNHRaceAlone'!R7</f>
        <v>0.0396129225269731</v>
      </c>
      <c r="K7" s="30" t="n">
        <f>'1A-PopNHRaceAlone'!V7</f>
        <v>0.37769203330738</v>
      </c>
      <c r="L7" s="24"/>
      <c r="M7" s="13" t="n">
        <v>205113</v>
      </c>
      <c r="N7" s="43" t="n">
        <f>IF(ISERROR(M7/B7),"",(M7/B7))</f>
        <v>0.786708499058388</v>
      </c>
      <c r="O7" s="24"/>
      <c r="P7" s="30" t="n">
        <f>'4A-VAPNHRaceAlone'!F7</f>
        <v>0.650924124750747</v>
      </c>
      <c r="Q7" s="30" t="n">
        <f>'4A-VAPNHRaceAlone'!H7</f>
        <v>0.18253840565932</v>
      </c>
      <c r="R7" s="30" t="n">
        <f>'4A-VAPNHRaceAlone'!L7</f>
        <v>0.0886486960845973</v>
      </c>
      <c r="S7" s="30" t="n">
        <f>'4A-VAPNHRaceAlone'!R7</f>
        <v>0.0342006601239317</v>
      </c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</row>
    <row r="8" ht="12.75">
      <c r="A8" s="9" t="n">
        <v>6</v>
      </c>
      <c r="B8" s="14" t="n">
        <v>269435</v>
      </c>
      <c r="C8" s="14" t="n">
        <v>265192.921052632</v>
      </c>
      <c r="D8" s="20" t="n">
        <f>(B8-C8)/C8</f>
        <v>0.0159961997874223</v>
      </c>
      <c r="E8" s="23" t="n">
        <f>B8-C8</f>
        <v>4242.07894736802</v>
      </c>
      <c r="F8" s="25"/>
      <c r="G8" s="29" t="n">
        <f>'1A-PopNHRaceAlone'!F8</f>
        <v>0.441490526472062</v>
      </c>
      <c r="H8" s="29" t="n">
        <f>'1A-PopNHRaceAlone'!H8</f>
        <v>0.396136359418784</v>
      </c>
      <c r="I8" s="29" t="n">
        <f>'1A-PopNHRaceAlone'!L8</f>
        <v>0.0540130272607493</v>
      </c>
      <c r="J8" s="29" t="n">
        <f>'1A-PopNHRaceAlone'!R8</f>
        <v>0.0293020580102808</v>
      </c>
      <c r="K8" s="29" t="n">
        <f>'1A-PopNHRaceAlone'!V8</f>
        <v>0.558509473527938</v>
      </c>
      <c r="L8" s="25"/>
      <c r="M8" s="14" t="n">
        <v>205711</v>
      </c>
      <c r="N8" s="42" t="n">
        <f>IF(ISERROR(M8/B8),"",(M8/B8))</f>
        <v>0.763490266669141</v>
      </c>
      <c r="O8" s="25"/>
      <c r="P8" s="29" t="n">
        <f>'4A-VAPNHRaceAlone'!F8</f>
        <v>0.489502262883366</v>
      </c>
      <c r="Q8" s="29" t="n">
        <f>'4A-VAPNHRaceAlone'!H8</f>
        <v>0.391471530448056</v>
      </c>
      <c r="R8" s="29" t="n">
        <f>'4A-VAPNHRaceAlone'!L8</f>
        <v>0.0554564413181599</v>
      </c>
      <c r="S8" s="29" t="n">
        <f>'4A-VAPNHRaceAlone'!R8</f>
        <v>0.0260365269723058</v>
      </c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</row>
    <row r="9" ht="12.75">
      <c r="A9" s="9" t="n">
        <v>7</v>
      </c>
      <c r="B9" s="13" t="n">
        <v>258715</v>
      </c>
      <c r="C9" s="13" t="n">
        <v>265192.921052632</v>
      </c>
      <c r="D9" s="21" t="n">
        <f>(B9-C9)/C9</f>
        <v>-0.0244272020041829</v>
      </c>
      <c r="E9" s="22" t="n">
        <f>B9-C9</f>
        <v>-6477.92105263198</v>
      </c>
      <c r="F9" s="24"/>
      <c r="G9" s="30" t="n">
        <f>'1A-PopNHRaceAlone'!F9</f>
        <v>0.390495332702008</v>
      </c>
      <c r="H9" s="30" t="n">
        <f>'1A-PopNHRaceAlone'!H9</f>
        <v>0.455447113619234</v>
      </c>
      <c r="I9" s="30" t="n">
        <f>'1A-PopNHRaceAlone'!L9</f>
        <v>0.0457028003787952</v>
      </c>
      <c r="J9" s="30" t="n">
        <f>'1A-PopNHRaceAlone'!R9</f>
        <v>0.0755425854704984</v>
      </c>
      <c r="K9" s="30" t="n">
        <f>'1A-PopNHRaceAlone'!V9</f>
        <v>0.609504667297992</v>
      </c>
      <c r="L9" s="24"/>
      <c r="M9" s="13" t="n">
        <v>208010</v>
      </c>
      <c r="N9" s="43" t="n">
        <f>IF(ISERROR(M9/B9),"",(M9/B9))</f>
        <v>0.804012136907408</v>
      </c>
      <c r="O9" s="24"/>
      <c r="P9" s="30" t="n">
        <f>'4A-VAPNHRaceAlone'!F9</f>
        <v>0.405384356521321</v>
      </c>
      <c r="Q9" s="30" t="n">
        <f>'4A-VAPNHRaceAlone'!H9</f>
        <v>0.447839046199702</v>
      </c>
      <c r="R9" s="30" t="n">
        <f>'4A-VAPNHRaceAlone'!L9</f>
        <v>0.0470794673333013</v>
      </c>
      <c r="S9" s="30" t="n">
        <f>'4A-VAPNHRaceAlone'!R9</f>
        <v>0.0620306716023268</v>
      </c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</row>
    <row r="10" ht="12.75">
      <c r="A10" s="9" t="n">
        <v>8</v>
      </c>
      <c r="B10" s="14" t="n">
        <v>267500</v>
      </c>
      <c r="C10" s="14" t="n">
        <v>265192.921052632</v>
      </c>
      <c r="D10" s="20" t="n">
        <f>(B10-C10)/C10</f>
        <v>0.00869962493044881</v>
      </c>
      <c r="E10" s="23" t="n">
        <f>B10-C10</f>
        <v>2307.07894736802</v>
      </c>
      <c r="F10" s="25"/>
      <c r="G10" s="29" t="n">
        <f>'1A-PopNHRaceAlone'!F10</f>
        <v>0.478347663551402</v>
      </c>
      <c r="H10" s="29" t="n">
        <f>'1A-PopNHRaceAlone'!H10</f>
        <v>0.405682242990654</v>
      </c>
      <c r="I10" s="29" t="n">
        <f>'1A-PopNHRaceAlone'!L10</f>
        <v>0.0165906542056075</v>
      </c>
      <c r="J10" s="29" t="n">
        <f>'1A-PopNHRaceAlone'!R10</f>
        <v>0.024792523364486</v>
      </c>
      <c r="K10" s="29" t="n">
        <f>'1A-PopNHRaceAlone'!V10</f>
        <v>0.521652336448598</v>
      </c>
      <c r="L10" s="25"/>
      <c r="M10" s="14" t="n">
        <v>206961</v>
      </c>
      <c r="N10" s="42" t="n">
        <f>IF(ISERROR(M10/B10),"",(M10/B10))</f>
        <v>0.773685981308411</v>
      </c>
      <c r="O10" s="25"/>
      <c r="P10" s="29" t="n">
        <f>'4A-VAPNHRaceAlone'!F10</f>
        <v>0.520407226482284</v>
      </c>
      <c r="Q10" s="29" t="n">
        <f>'4A-VAPNHRaceAlone'!H10</f>
        <v>0.402481626973198</v>
      </c>
      <c r="R10" s="29" t="n">
        <f>'4A-VAPNHRaceAlone'!L10</f>
        <v>0.0185348930474824</v>
      </c>
      <c r="S10" s="29" t="n">
        <f>'4A-VAPNHRaceAlone'!R10</f>
        <v>0.0227772382236267</v>
      </c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</row>
    <row r="11" ht="12.75">
      <c r="A11" s="9" t="n">
        <v>9</v>
      </c>
      <c r="B11" s="13" t="n">
        <v>260091</v>
      </c>
      <c r="C11" s="13" t="n">
        <v>265192.921052632</v>
      </c>
      <c r="D11" s="21" t="n">
        <f>(B11-C11)/C11</f>
        <v>-0.0192385265503351</v>
      </c>
      <c r="E11" s="22" t="n">
        <f>B11-C11</f>
        <v>-5101.92105263198</v>
      </c>
      <c r="F11" s="24"/>
      <c r="G11" s="30" t="n">
        <f>'1A-PopNHRaceAlone'!F11</f>
        <v>0.713219603907863</v>
      </c>
      <c r="H11" s="30" t="n">
        <f>'1A-PopNHRaceAlone'!H11</f>
        <v>0.0434347978207627</v>
      </c>
      <c r="I11" s="30" t="n">
        <f>'1A-PopNHRaceAlone'!L11</f>
        <v>0.172270474564672</v>
      </c>
      <c r="J11" s="30" t="n">
        <f>'1A-PopNHRaceAlone'!R11</f>
        <v>0.0374984140166326</v>
      </c>
      <c r="K11" s="30" t="n">
        <f>'1A-PopNHRaceAlone'!V11</f>
        <v>0.286780396092137</v>
      </c>
      <c r="L11" s="24"/>
      <c r="M11" s="13" t="n">
        <v>206406</v>
      </c>
      <c r="N11" s="43" t="n">
        <f>IF(ISERROR(M11/B11),"",(M11/B11))</f>
        <v>0.793591473753417</v>
      </c>
      <c r="O11" s="24"/>
      <c r="P11" s="30" t="n">
        <f>'4A-VAPNHRaceAlone'!F11</f>
        <v>0.731553346317452</v>
      </c>
      <c r="Q11" s="30" t="n">
        <f>'4A-VAPNHRaceAlone'!H11</f>
        <v>0.0423679544199297</v>
      </c>
      <c r="R11" s="30" t="n">
        <f>'4A-VAPNHRaceAlone'!L11</f>
        <v>0.162253035279982</v>
      </c>
      <c r="S11" s="30" t="n">
        <f>'4A-VAPNHRaceAlone'!R11</f>
        <v>0.0317626425588403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</row>
    <row r="12" ht="12.75">
      <c r="A12" s="9" t="n">
        <v>10</v>
      </c>
      <c r="B12" s="14" t="n">
        <v>260891</v>
      </c>
      <c r="C12" s="14" t="n">
        <v>265192.921052632</v>
      </c>
      <c r="D12" s="20" t="n">
        <f>(B12-C12)/C12</f>
        <v>-0.0162218547748422</v>
      </c>
      <c r="E12" s="23" t="n">
        <f>B12-C12</f>
        <v>-4301.92105263198</v>
      </c>
      <c r="F12" s="25"/>
      <c r="G12" s="29" t="n">
        <f>'1A-PopNHRaceAlone'!F12</f>
        <v>0.476635836422107</v>
      </c>
      <c r="H12" s="29" t="n">
        <f>'1A-PopNHRaceAlone'!H12</f>
        <v>0.447485731589054</v>
      </c>
      <c r="I12" s="29" t="n">
        <f>'1A-PopNHRaceAlone'!L12</f>
        <v>0.0416035815723808</v>
      </c>
      <c r="J12" s="29" t="n">
        <f>'1A-PopNHRaceAlone'!R12</f>
        <v>0.0222238406077634</v>
      </c>
      <c r="K12" s="29" t="n">
        <f>'1A-PopNHRaceAlone'!V12</f>
        <v>0.523364163577893</v>
      </c>
      <c r="L12" s="25"/>
      <c r="M12" s="14" t="n">
        <v>207211</v>
      </c>
      <c r="N12" s="42" t="n">
        <f>IF(ISERROR(M12/B12),"",(M12/B12))</f>
        <v>0.79424357298642</v>
      </c>
      <c r="O12" s="25"/>
      <c r="P12" s="29" t="n">
        <f>'4A-VAPNHRaceAlone'!F12</f>
        <v>0.501392300601802</v>
      </c>
      <c r="Q12" s="29" t="n">
        <f>'4A-VAPNHRaceAlone'!H12</f>
        <v>0.404312512366621</v>
      </c>
      <c r="R12" s="29" t="n">
        <f>'4A-VAPNHRaceAlone'!L12</f>
        <v>0.0395056247013913</v>
      </c>
      <c r="S12" s="29" t="n">
        <f>'4A-VAPNHRaceAlone'!R12</f>
        <v>0.0190385645549705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</row>
    <row r="13" ht="12.75">
      <c r="A13" s="9" t="n">
        <v>11</v>
      </c>
      <c r="B13" s="13" t="n">
        <v>267881</v>
      </c>
      <c r="C13" s="13" t="n">
        <v>265192.921052632</v>
      </c>
      <c r="D13" s="21" t="n">
        <f>(B13-C13)/C13</f>
        <v>0.0101363148635273</v>
      </c>
      <c r="E13" s="22" t="n">
        <f>B13-C13</f>
        <v>2688.07894736802</v>
      </c>
      <c r="F13" s="24"/>
      <c r="G13" s="30" t="n">
        <f>'1A-PopNHRaceAlone'!F13</f>
        <v>0.668479660744883</v>
      </c>
      <c r="H13" s="30" t="n">
        <f>'1A-PopNHRaceAlone'!H13</f>
        <v>0.204553514433648</v>
      </c>
      <c r="I13" s="30" t="n">
        <f>'1A-PopNHRaceAlone'!L13</f>
        <v>0.0229803532165402</v>
      </c>
      <c r="J13" s="30" t="n">
        <f>'1A-PopNHRaceAlone'!R13</f>
        <v>0.0276130072681527</v>
      </c>
      <c r="K13" s="30" t="n">
        <f>'1A-PopNHRaceAlone'!V13</f>
        <v>0.331520339255117</v>
      </c>
      <c r="L13" s="24"/>
      <c r="M13" s="13" t="n">
        <v>204523</v>
      </c>
      <c r="N13" s="43" t="n">
        <f>IF(ISERROR(M13/B13),"",(M13/B13))</f>
        <v>0.763484532310989</v>
      </c>
      <c r="O13" s="24"/>
      <c r="P13" s="30" t="n">
        <f>'4A-VAPNHRaceAlone'!F13</f>
        <v>0.720486204485559</v>
      </c>
      <c r="Q13" s="30" t="n">
        <f>'4A-VAPNHRaceAlone'!H13</f>
        <v>0.191851283229759</v>
      </c>
      <c r="R13" s="30" t="n">
        <f>'4A-VAPNHRaceAlone'!L13</f>
        <v>0.0235279161756868</v>
      </c>
      <c r="S13" s="30" t="n">
        <f>'4A-VAPNHRaceAlone'!R13</f>
        <v>0.0237723874576454</v>
      </c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</row>
    <row r="14" ht="12.75">
      <c r="A14" s="9" t="n">
        <v>12</v>
      </c>
      <c r="B14" s="14" t="n">
        <v>270210</v>
      </c>
      <c r="C14" s="14" t="n">
        <v>265192.921052632</v>
      </c>
      <c r="D14" s="20" t="n">
        <f>(B14-C14)/C14</f>
        <v>0.0189186005699311</v>
      </c>
      <c r="E14" s="23" t="n">
        <f>B14-C14</f>
        <v>5017.07894736802</v>
      </c>
      <c r="F14" s="25"/>
      <c r="G14" s="29" t="n">
        <f>'1A-PopNHRaceAlone'!F14</f>
        <v>0.75004626031605</v>
      </c>
      <c r="H14" s="29" t="n">
        <f>'1A-PopNHRaceAlone'!H14</f>
        <v>0.12127974538322</v>
      </c>
      <c r="I14" s="29" t="n">
        <f>'1A-PopNHRaceAlone'!L14</f>
        <v>0.011579882313756</v>
      </c>
      <c r="J14" s="29" t="n">
        <f>'1A-PopNHRaceAlone'!R14</f>
        <v>0.0277635912808556</v>
      </c>
      <c r="K14" s="29" t="n">
        <f>'1A-PopNHRaceAlone'!V14</f>
        <v>0.24995373968395</v>
      </c>
      <c r="L14" s="25"/>
      <c r="M14" s="14" t="n">
        <v>207870</v>
      </c>
      <c r="N14" s="42" t="n">
        <f>IF(ISERROR(M14/B14),"",(M14/B14))</f>
        <v>0.76929055179305</v>
      </c>
      <c r="O14" s="25"/>
      <c r="P14" s="29" t="n">
        <f>'4A-VAPNHRaceAlone'!F14</f>
        <v>0.810107278587579</v>
      </c>
      <c r="Q14" s="29" t="n">
        <f>'4A-VAPNHRaceAlone'!H14</f>
        <v>0.115163323230865</v>
      </c>
      <c r="R14" s="29" t="n">
        <f>'4A-VAPNHRaceAlone'!L14</f>
        <v>0.0128974840044258</v>
      </c>
      <c r="S14" s="29" t="n">
        <f>'4A-VAPNHRaceAlone'!R14</f>
        <v>0.0234281041035262</v>
      </c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</row>
    <row r="15" ht="12.75">
      <c r="A15" s="9" t="n">
        <v>13</v>
      </c>
      <c r="B15" s="13" t="n">
        <v>258822</v>
      </c>
      <c r="C15" s="13" t="n">
        <v>265192.921052632</v>
      </c>
      <c r="D15" s="21" t="n">
        <f>(B15-C15)/C15</f>
        <v>-0.0240237221542108</v>
      </c>
      <c r="E15" s="22" t="n">
        <f>B15-C15</f>
        <v>-6370.92105263198</v>
      </c>
      <c r="F15" s="24"/>
      <c r="G15" s="30" t="n">
        <f>'1A-PopNHRaceAlone'!F15</f>
        <v>0.735571164738701</v>
      </c>
      <c r="H15" s="30" t="n">
        <f>'1A-PopNHRaceAlone'!H15</f>
        <v>0.0853714135583528</v>
      </c>
      <c r="I15" s="30" t="n">
        <f>'1A-PopNHRaceAlone'!L15</f>
        <v>0.138222407677864</v>
      </c>
      <c r="J15" s="30" t="n">
        <f>'1A-PopNHRaceAlone'!R15</f>
        <v>0.0334476976454861</v>
      </c>
      <c r="K15" s="30" t="n">
        <f>'1A-PopNHRaceAlone'!V15</f>
        <v>0.264428835261299</v>
      </c>
      <c r="L15" s="24"/>
      <c r="M15" s="13" t="n">
        <v>213186</v>
      </c>
      <c r="N15" s="43" t="n">
        <f>IF(ISERROR(M15/B15),"",(M15/B15))</f>
        <v>0.823678049006653</v>
      </c>
      <c r="O15" s="24"/>
      <c r="P15" s="30" t="n">
        <f>'4A-VAPNHRaceAlone'!F15</f>
        <v>0.734663627067443</v>
      </c>
      <c r="Q15" s="30" t="n">
        <f>'4A-VAPNHRaceAlone'!H15</f>
        <v>0.0819378383195895</v>
      </c>
      <c r="R15" s="30" t="n">
        <f>'4A-VAPNHRaceAlone'!L15</f>
        <v>0.124309288602441</v>
      </c>
      <c r="S15" s="30" t="n">
        <f>'4A-VAPNHRaceAlone'!R15</f>
        <v>0.0276894355164035</v>
      </c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</row>
    <row r="16" ht="12.75">
      <c r="A16" s="9" t="n">
        <v>14</v>
      </c>
      <c r="B16" s="14" t="n">
        <v>262085</v>
      </c>
      <c r="C16" s="14" t="n">
        <v>265192.921052632</v>
      </c>
      <c r="D16" s="20" t="n">
        <f>(B16-C16)/C16</f>
        <v>-0.011719472149919</v>
      </c>
      <c r="E16" s="23" t="n">
        <f>B16-C16</f>
        <v>-3107.92105263198</v>
      </c>
      <c r="F16" s="25"/>
      <c r="G16" s="29" t="n">
        <f>'1A-PopNHRaceAlone'!F16</f>
        <v>0.822679664994181</v>
      </c>
      <c r="H16" s="29" t="n">
        <f>'1A-PopNHRaceAlone'!H16</f>
        <v>0.0631131121582693</v>
      </c>
      <c r="I16" s="29" t="n">
        <f>'1A-PopNHRaceAlone'!L16</f>
        <v>0.053036228704428</v>
      </c>
      <c r="J16" s="29" t="n">
        <f>'1A-PopNHRaceAlone'!R16</f>
        <v>0.0432874830684702</v>
      </c>
      <c r="K16" s="29" t="n">
        <f>'1A-PopNHRaceAlone'!V16</f>
        <v>0.177320335005819</v>
      </c>
      <c r="L16" s="25"/>
      <c r="M16" s="14" t="n">
        <v>218191</v>
      </c>
      <c r="N16" s="42" t="n">
        <f>IF(ISERROR(M16/B16),"",(M16/B16))</f>
        <v>0.832519983974665</v>
      </c>
      <c r="O16" s="25"/>
      <c r="P16" s="29" t="n">
        <f>'4A-VAPNHRaceAlone'!F16</f>
        <v>0.808168072926931</v>
      </c>
      <c r="Q16" s="29" t="n">
        <f>'4A-VAPNHRaceAlone'!H16</f>
        <v>0.0596174910972497</v>
      </c>
      <c r="R16" s="29" t="n">
        <f>'4A-VAPNHRaceAlone'!L16</f>
        <v>0.0535677456907022</v>
      </c>
      <c r="S16" s="29" t="n">
        <f>'4A-VAPNHRaceAlone'!R16</f>
        <v>0.0336631666750691</v>
      </c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</row>
    <row r="17" ht="12.75">
      <c r="A17" s="9" t="n">
        <v>15</v>
      </c>
      <c r="B17" s="13" t="n">
        <v>260766</v>
      </c>
      <c r="C17" s="13" t="n">
        <v>265192.921052632</v>
      </c>
      <c r="D17" s="21" t="n">
        <f>(B17-C17)/C17</f>
        <v>-0.0166932097397629</v>
      </c>
      <c r="E17" s="22" t="n">
        <f>B17-C17</f>
        <v>-4426.92105263198</v>
      </c>
      <c r="F17" s="24"/>
      <c r="G17" s="30" t="n">
        <f>'1A-PopNHRaceAlone'!F17</f>
        <v>0.680736752490739</v>
      </c>
      <c r="H17" s="30" t="n">
        <f>'1A-PopNHRaceAlone'!H17</f>
        <v>0.145877913531672</v>
      </c>
      <c r="I17" s="30" t="n">
        <f>'1A-PopNHRaceAlone'!L17</f>
        <v>0.08112637383708</v>
      </c>
      <c r="J17" s="30" t="n">
        <f>'1A-PopNHRaceAlone'!R17</f>
        <v>0.062120828635635</v>
      </c>
      <c r="K17" s="30" t="n">
        <f>'1A-PopNHRaceAlone'!V17</f>
        <v>0.319263247509261</v>
      </c>
      <c r="L17" s="24"/>
      <c r="M17" s="13" t="n">
        <v>221289</v>
      </c>
      <c r="N17" s="43" t="n">
        <f>IF(ISERROR(M17/B17),"",(M17/B17))</f>
        <v>0.848611398725294</v>
      </c>
      <c r="O17" s="24"/>
      <c r="P17" s="30" t="n">
        <f>'4A-VAPNHRaceAlone'!F17</f>
        <v>0.680083510703198</v>
      </c>
      <c r="Q17" s="30" t="n">
        <f>'4A-VAPNHRaceAlone'!H17</f>
        <v>0.132826304063916</v>
      </c>
      <c r="R17" s="30" t="n">
        <f>'4A-VAPNHRaceAlone'!L17</f>
        <v>0.0808987342344174</v>
      </c>
      <c r="S17" s="30" t="n">
        <f>'4A-VAPNHRaceAlone'!R17</f>
        <v>0.0532199973789931</v>
      </c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</row>
    <row r="18" ht="12.75">
      <c r="A18" s="9" t="n">
        <v>16</v>
      </c>
      <c r="B18" s="14" t="n">
        <v>262182</v>
      </c>
      <c r="C18" s="14" t="n">
        <v>265192.921052632</v>
      </c>
      <c r="D18" s="20" t="n">
        <f>(B18-C18)/C18</f>
        <v>-0.0113537006971405</v>
      </c>
      <c r="E18" s="23" t="n">
        <f>B18-C18</f>
        <v>-3010.92105263198</v>
      </c>
      <c r="F18" s="25"/>
      <c r="G18" s="29" t="n">
        <f>'1A-PopNHRaceAlone'!F18</f>
        <v>0.894817340625977</v>
      </c>
      <c r="H18" s="29" t="n">
        <f>'1A-PopNHRaceAlone'!H18</f>
        <v>0.0247194696813664</v>
      </c>
      <c r="I18" s="29" t="n">
        <f>'1A-PopNHRaceAlone'!L18</f>
        <v>0.00564493367202935</v>
      </c>
      <c r="J18" s="29" t="n">
        <f>'1A-PopNHRaceAlone'!R18</f>
        <v>0.0566095307839592</v>
      </c>
      <c r="K18" s="29" t="n">
        <f>'1A-PopNHRaceAlone'!V18</f>
        <v>0.105182659374023</v>
      </c>
      <c r="L18" s="25"/>
      <c r="M18" s="14" t="n">
        <v>213755</v>
      </c>
      <c r="N18" s="42" t="n">
        <f>IF(ISERROR(M18/B18),"",(M18/B18))</f>
        <v>0.815292430449077</v>
      </c>
      <c r="O18" s="25"/>
      <c r="P18" s="29" t="n">
        <f>'4A-VAPNHRaceAlone'!F18</f>
        <v>0.883937217842858</v>
      </c>
      <c r="Q18" s="29" t="n">
        <f>'4A-VAPNHRaceAlone'!H18</f>
        <v>0.023592430586419</v>
      </c>
      <c r="R18" s="29" t="n">
        <f>'4A-VAPNHRaceAlone'!L18</f>
        <v>0.00568875581857734</v>
      </c>
      <c r="S18" s="29" t="n">
        <f>'4A-VAPNHRaceAlone'!R18</f>
        <v>0.0445790741737035</v>
      </c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</row>
    <row r="19" ht="12.75">
      <c r="A19" s="9" t="n">
        <v>17</v>
      </c>
      <c r="B19" s="13" t="n">
        <v>266557</v>
      </c>
      <c r="C19" s="13" t="n">
        <v>265192.921052632</v>
      </c>
      <c r="D19" s="21" t="n">
        <f>(B19-C19)/C19</f>
        <v>0.00514372307508652</v>
      </c>
      <c r="E19" s="22" t="n">
        <f>B19-C19</f>
        <v>1364.07894736802</v>
      </c>
      <c r="F19" s="24"/>
      <c r="G19" s="30" t="n">
        <f>'1A-PopNHRaceAlone'!F19</f>
        <v>0.843511894266517</v>
      </c>
      <c r="H19" s="30" t="n">
        <f>'1A-PopNHRaceAlone'!H19</f>
        <v>0.0438667902174769</v>
      </c>
      <c r="I19" s="30" t="n">
        <f>'1A-PopNHRaceAlone'!L19</f>
        <v>0.00972024745176454</v>
      </c>
      <c r="J19" s="30" t="n">
        <f>'1A-PopNHRaceAlone'!R19</f>
        <v>0.0606061742891764</v>
      </c>
      <c r="K19" s="30" t="n">
        <f>'1A-PopNHRaceAlone'!V19</f>
        <v>0.156488105733483</v>
      </c>
      <c r="L19" s="24"/>
      <c r="M19" s="13" t="n">
        <v>209069</v>
      </c>
      <c r="N19" s="43" t="n">
        <f>IF(ISERROR(M19/B19),"",(M19/B19))</f>
        <v>0.784331306249695</v>
      </c>
      <c r="O19" s="24"/>
      <c r="P19" s="30" t="n">
        <f>'4A-VAPNHRaceAlone'!F19</f>
        <v>0.85383772821413</v>
      </c>
      <c r="Q19" s="30" t="n">
        <f>'4A-VAPNHRaceAlone'!H19</f>
        <v>0.0432058315675686</v>
      </c>
      <c r="R19" s="30" t="n">
        <f>'4A-VAPNHRaceAlone'!L19</f>
        <v>0.0101928071593589</v>
      </c>
      <c r="S19" s="30" t="n">
        <f>'4A-VAPNHRaceAlone'!R19</f>
        <v>0.047166246550182</v>
      </c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</row>
    <row r="20" ht="12.75">
      <c r="A20" s="9" t="n">
        <v>18</v>
      </c>
      <c r="B20" s="14" t="n">
        <v>268135</v>
      </c>
      <c r="C20" s="14" t="n">
        <v>265192.921052632</v>
      </c>
      <c r="D20" s="20" t="n">
        <f>(B20-C20)/C20</f>
        <v>0.0110941081522463</v>
      </c>
      <c r="E20" s="23" t="n">
        <f>B20-C20</f>
        <v>2942.07894736802</v>
      </c>
      <c r="F20" s="25"/>
      <c r="G20" s="29" t="n">
        <f>'1A-PopNHRaceAlone'!F20</f>
        <v>0.834135789807373</v>
      </c>
      <c r="H20" s="29" t="n">
        <f>'1A-PopNHRaceAlone'!H20</f>
        <v>0.0491767206817461</v>
      </c>
      <c r="I20" s="29" t="n">
        <f>'1A-PopNHRaceAlone'!L20</f>
        <v>0.017013817666474</v>
      </c>
      <c r="J20" s="29" t="n">
        <f>'1A-PopNHRaceAlone'!R20</f>
        <v>0.0449027542096332</v>
      </c>
      <c r="K20" s="29" t="n">
        <f>'1A-PopNHRaceAlone'!V20</f>
        <v>0.165864210192627</v>
      </c>
      <c r="L20" s="25"/>
      <c r="M20" s="14" t="n">
        <v>205401</v>
      </c>
      <c r="N20" s="42" t="n">
        <f>IF(ISERROR(M20/B20),"",(M20/B20))</f>
        <v>0.766035765565853</v>
      </c>
      <c r="O20" s="25"/>
      <c r="P20" s="29" t="n">
        <f>'4A-VAPNHRaceAlone'!F20</f>
        <v>0.857736817250159</v>
      </c>
      <c r="Q20" s="29" t="n">
        <f>'4A-VAPNHRaceAlone'!H20</f>
        <v>0.0466161313722913</v>
      </c>
      <c r="R20" s="29" t="n">
        <f>'4A-VAPNHRaceAlone'!L20</f>
        <v>0.0156084926558293</v>
      </c>
      <c r="S20" s="29" t="n">
        <f>'4A-VAPNHRaceAlone'!R20</f>
        <v>0.0362120924435616</v>
      </c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</row>
    <row r="21" ht="12.75">
      <c r="A21" s="9" t="n">
        <v>19</v>
      </c>
      <c r="B21" s="13" t="n">
        <v>262619</v>
      </c>
      <c r="C21" s="13" t="n">
        <v>265192.921052632</v>
      </c>
      <c r="D21" s="21" t="n">
        <f>(B21-C21)/C21</f>
        <v>-0.00970584373977744</v>
      </c>
      <c r="E21" s="22" t="n">
        <f>B21-C21</f>
        <v>-2573.92105263198</v>
      </c>
      <c r="F21" s="24"/>
      <c r="G21" s="30" t="n">
        <f>'1A-PopNHRaceAlone'!F21</f>
        <v>0.767667228951447</v>
      </c>
      <c r="H21" s="30" t="n">
        <f>'1A-PopNHRaceAlone'!H21</f>
        <v>0.113571371454464</v>
      </c>
      <c r="I21" s="30" t="n">
        <f>'1A-PopNHRaceAlone'!L21</f>
        <v>0.0269744382546579</v>
      </c>
      <c r="J21" s="30" t="n">
        <f>'1A-PopNHRaceAlone'!R21</f>
        <v>0.0587581248881459</v>
      </c>
      <c r="K21" s="30" t="n">
        <f>'1A-PopNHRaceAlone'!V21</f>
        <v>0.232332771048553</v>
      </c>
      <c r="L21" s="24"/>
      <c r="M21" s="13" t="n">
        <v>211508</v>
      </c>
      <c r="N21" s="43" t="n">
        <f>IF(ISERROR(M21/B21),"",(M21/B21))</f>
        <v>0.8053796564605</v>
      </c>
      <c r="O21" s="24"/>
      <c r="P21" s="30" t="n">
        <f>'4A-VAPNHRaceAlone'!F21</f>
        <v>0.774883219547251</v>
      </c>
      <c r="Q21" s="30" t="n">
        <f>'4A-VAPNHRaceAlone'!H21</f>
        <v>0.100265710989655</v>
      </c>
      <c r="R21" s="30" t="n">
        <f>'4A-VAPNHRaceAlone'!L21</f>
        <v>0.027091173856308</v>
      </c>
      <c r="S21" s="30" t="n">
        <f>'4A-VAPNHRaceAlone'!R21</f>
        <v>0.0479556328838626</v>
      </c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</row>
    <row r="22" ht="12.75">
      <c r="A22" s="9" t="n">
        <v>20</v>
      </c>
      <c r="B22" s="14" t="n">
        <v>262284</v>
      </c>
      <c r="C22" s="14" t="n">
        <v>265192.921052632</v>
      </c>
      <c r="D22" s="20" t="n">
        <f>(B22-C22)/C22</f>
        <v>-0.0109690750457651</v>
      </c>
      <c r="E22" s="23" t="n">
        <f>B22-C22</f>
        <v>-2908.92105263198</v>
      </c>
      <c r="F22" s="25"/>
      <c r="G22" s="29" t="n">
        <f>'1A-PopNHRaceAlone'!F22</f>
        <v>0.751075170425951</v>
      </c>
      <c r="H22" s="29" t="n">
        <f>'1A-PopNHRaceAlone'!H22</f>
        <v>0.0904935108508334</v>
      </c>
      <c r="I22" s="29" t="n">
        <f>'1A-PopNHRaceAlone'!L22</f>
        <v>0.0202833569718321</v>
      </c>
      <c r="J22" s="29" t="n">
        <f>'1A-PopNHRaceAlone'!R22</f>
        <v>0.0852625398423083</v>
      </c>
      <c r="K22" s="29" t="n">
        <f>'1A-PopNHRaceAlone'!V22</f>
        <v>0.24892482957405</v>
      </c>
      <c r="L22" s="25"/>
      <c r="M22" s="14" t="n">
        <v>200292</v>
      </c>
      <c r="N22" s="42" t="n">
        <f>IF(ISERROR(M22/B22),"",(M22/B22))</f>
        <v>0.763645514022967</v>
      </c>
      <c r="O22" s="25"/>
      <c r="P22" s="29" t="n">
        <f>'4A-VAPNHRaceAlone'!F22</f>
        <v>0.78644179497933</v>
      </c>
      <c r="Q22" s="29" t="n">
        <f>'4A-VAPNHRaceAlone'!H22</f>
        <v>0.083383260439758</v>
      </c>
      <c r="R22" s="29" t="n">
        <f>'4A-VAPNHRaceAlone'!L22</f>
        <v>0.0194965350588141</v>
      </c>
      <c r="S22" s="29" t="n">
        <f>'4A-VAPNHRaceAlone'!R22</f>
        <v>0.0673267030136002</v>
      </c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</row>
    <row r="23" ht="12.75">
      <c r="A23" s="9" t="n">
        <v>21</v>
      </c>
      <c r="B23" s="13" t="n">
        <v>271390</v>
      </c>
      <c r="C23" s="13" t="n">
        <v>265192.921052632</v>
      </c>
      <c r="D23" s="21" t="n">
        <f>(B23-C23)/C23</f>
        <v>0.0233681914387832</v>
      </c>
      <c r="E23" s="22" t="n">
        <f>B23-C23</f>
        <v>6197.07894736802</v>
      </c>
      <c r="F23" s="24"/>
      <c r="G23" s="30" t="n">
        <f>'1A-PopNHRaceAlone'!F23</f>
        <v>0.681005195475146</v>
      </c>
      <c r="H23" s="30" t="n">
        <f>'1A-PopNHRaceAlone'!H23</f>
        <v>0.116054386676001</v>
      </c>
      <c r="I23" s="30" t="n">
        <f>'1A-PopNHRaceAlone'!L23</f>
        <v>0.0275360182762814</v>
      </c>
      <c r="J23" s="30" t="n">
        <f>'1A-PopNHRaceAlone'!R23</f>
        <v>0.0846346586093813</v>
      </c>
      <c r="K23" s="30" t="n">
        <f>'1A-PopNHRaceAlone'!V23</f>
        <v>0.318994804524854</v>
      </c>
      <c r="L23" s="24"/>
      <c r="M23" s="13" t="n">
        <v>205416</v>
      </c>
      <c r="N23" s="43" t="n">
        <f>IF(ISERROR(M23/B23),"",(M23/B23))</f>
        <v>0.756903349423339</v>
      </c>
      <c r="O23" s="24"/>
      <c r="P23" s="30" t="n">
        <f>'4A-VAPNHRaceAlone'!F23</f>
        <v>0.73696790902364</v>
      </c>
      <c r="Q23" s="30" t="n">
        <f>'4A-VAPNHRaceAlone'!H23</f>
        <v>0.112284340070881</v>
      </c>
      <c r="R23" s="30" t="n">
        <f>'4A-VAPNHRaceAlone'!L23</f>
        <v>0.027656073528839</v>
      </c>
      <c r="S23" s="30" t="n">
        <f>'4A-VAPNHRaceAlone'!R23</f>
        <v>0.0737868520465786</v>
      </c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</row>
    <row r="24" ht="12.75">
      <c r="A24" s="9" t="n">
        <v>22</v>
      </c>
      <c r="B24" s="14" t="n">
        <v>264573</v>
      </c>
      <c r="C24" s="14" t="n">
        <v>265192.921052632</v>
      </c>
      <c r="D24" s="20" t="n">
        <f>(B24-C24)/C24</f>
        <v>-0.00233762292813595</v>
      </c>
      <c r="E24" s="23" t="n">
        <f>B24-C24</f>
        <v>-619.92105263198</v>
      </c>
      <c r="F24" s="25"/>
      <c r="G24" s="29" t="n">
        <f>'1A-PopNHRaceAlone'!F24</f>
        <v>0.895023301697452</v>
      </c>
      <c r="H24" s="29" t="n">
        <f>'1A-PopNHRaceAlone'!H24</f>
        <v>0.00649726162533592</v>
      </c>
      <c r="I24" s="29" t="n">
        <f>'1A-PopNHRaceAlone'!L24</f>
        <v>0.00782392761166105</v>
      </c>
      <c r="J24" s="29" t="n">
        <f>'1A-PopNHRaceAlone'!R24</f>
        <v>0.0285705646456744</v>
      </c>
      <c r="K24" s="29" t="n">
        <f>'1A-PopNHRaceAlone'!V24</f>
        <v>0.104976698302548</v>
      </c>
      <c r="L24" s="25"/>
      <c r="M24" s="14" t="n">
        <v>204483</v>
      </c>
      <c r="N24" s="42" t="n">
        <f>IF(ISERROR(M24/B24),"",(M24/B24))</f>
        <v>0.772879318751347</v>
      </c>
      <c r="O24" s="25"/>
      <c r="P24" s="29" t="n">
        <f>'4A-VAPNHRaceAlone'!F24</f>
        <v>0.921748996249077</v>
      </c>
      <c r="Q24" s="29" t="n">
        <f>'4A-VAPNHRaceAlone'!H24</f>
        <v>0.0064748658812713</v>
      </c>
      <c r="R24" s="29" t="n">
        <f>'4A-VAPNHRaceAlone'!L24</f>
        <v>0.00832832069169564</v>
      </c>
      <c r="S24" s="29" t="n">
        <f>'4A-VAPNHRaceAlone'!R24</f>
        <v>0.0237281338791</v>
      </c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</row>
    <row r="25" ht="12.75">
      <c r="A25" s="9" t="n">
        <v>23</v>
      </c>
      <c r="B25" s="13" t="n">
        <v>263780</v>
      </c>
      <c r="C25" s="13" t="n">
        <v>265192.921052632</v>
      </c>
      <c r="D25" s="21" t="n">
        <f>(B25-C25)/C25</f>
        <v>-0.00532789882559332</v>
      </c>
      <c r="E25" s="22" t="n">
        <f>B25-C25</f>
        <v>-1412.92105263198</v>
      </c>
      <c r="F25" s="24"/>
      <c r="G25" s="30" t="n">
        <f>'1A-PopNHRaceAlone'!F25</f>
        <v>0.851660474637956</v>
      </c>
      <c r="H25" s="30" t="n">
        <f>'1A-PopNHRaceAlone'!H25</f>
        <v>0.0365721434528774</v>
      </c>
      <c r="I25" s="30" t="n">
        <f>'1A-PopNHRaceAlone'!L25</f>
        <v>0.0270376829175828</v>
      </c>
      <c r="J25" s="30" t="n">
        <f>'1A-PopNHRaceAlone'!R25</f>
        <v>0.0503222382288271</v>
      </c>
      <c r="K25" s="30" t="n">
        <f>'1A-PopNHRaceAlone'!V25</f>
        <v>0.148339525362044</v>
      </c>
      <c r="L25" s="24"/>
      <c r="M25" s="13" t="n">
        <v>211880</v>
      </c>
      <c r="N25" s="43" t="n">
        <f>IF(ISERROR(M25/B25),"",(M25/B25))</f>
        <v>0.803245128516188</v>
      </c>
      <c r="O25" s="24"/>
      <c r="P25" s="30" t="n">
        <f>'4A-VAPNHRaceAlone'!F25</f>
        <v>0.856522559939588</v>
      </c>
      <c r="Q25" s="30" t="n">
        <f>'4A-VAPNHRaceAlone'!H25</f>
        <v>0.0351991693411365</v>
      </c>
      <c r="R25" s="30" t="n">
        <f>'4A-VAPNHRaceAlone'!L25</f>
        <v>0.0262271096847272</v>
      </c>
      <c r="S25" s="30" t="n">
        <f>'4A-VAPNHRaceAlone'!R25</f>
        <v>0.040546535774967</v>
      </c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</row>
    <row r="26" ht="12.75">
      <c r="A26" s="9" t="n">
        <v>24</v>
      </c>
      <c r="B26" s="14" t="n">
        <v>271211</v>
      </c>
      <c r="C26" s="14" t="n">
        <v>265192.921052632</v>
      </c>
      <c r="D26" s="20" t="n">
        <f>(B26-C26)/C26</f>
        <v>0.0226932111290166</v>
      </c>
      <c r="E26" s="23" t="n">
        <f>B26-C26</f>
        <v>6018.07894736802</v>
      </c>
      <c r="F26" s="25"/>
      <c r="G26" s="29" t="n">
        <f>'1A-PopNHRaceAlone'!F26</f>
        <v>0.839051513397318</v>
      </c>
      <c r="H26" s="29" t="n">
        <f>'1A-PopNHRaceAlone'!H26</f>
        <v>0.016920405145809</v>
      </c>
      <c r="I26" s="29" t="n">
        <f>'1A-PopNHRaceAlone'!L26</f>
        <v>0.0241177533359635</v>
      </c>
      <c r="J26" s="29" t="n">
        <f>'1A-PopNHRaceAlone'!R26</f>
        <v>0.0376865245141237</v>
      </c>
      <c r="K26" s="29" t="n">
        <f>'1A-PopNHRaceAlone'!V26</f>
        <v>0.160948486602682</v>
      </c>
      <c r="L26" s="25"/>
      <c r="M26" s="14" t="n">
        <v>203066</v>
      </c>
      <c r="N26" s="42" t="n">
        <f>IF(ISERROR(M26/B26),"",(M26/B26))</f>
        <v>0.74873806740877</v>
      </c>
      <c r="O26" s="25"/>
      <c r="P26" s="29" t="n">
        <f>'4A-VAPNHRaceAlone'!F26</f>
        <v>0.890611919277476</v>
      </c>
      <c r="Q26" s="29" t="n">
        <f>'4A-VAPNHRaceAlone'!H26</f>
        <v>0.0170043237174121</v>
      </c>
      <c r="R26" s="29" t="n">
        <f>'4A-VAPNHRaceAlone'!L26</f>
        <v>0.0244304807304029</v>
      </c>
      <c r="S26" s="29" t="n">
        <f>'4A-VAPNHRaceAlone'!R26</f>
        <v>0.0324229560832439</v>
      </c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</row>
    <row r="27" ht="12.75">
      <c r="A27" s="9" t="n">
        <v>25</v>
      </c>
      <c r="B27" s="13" t="n">
        <v>264345</v>
      </c>
      <c r="C27" s="13" t="n">
        <v>265192.921052632</v>
      </c>
      <c r="D27" s="21" t="n">
        <f>(B27-C27)/C27</f>
        <v>-0.00319737438415144</v>
      </c>
      <c r="E27" s="22" t="n">
        <f>B27-C27</f>
        <v>-847.92105263198</v>
      </c>
      <c r="F27" s="24"/>
      <c r="G27" s="30" t="n">
        <f>'1A-PopNHRaceAlone'!F27</f>
        <v>0.891732395165409</v>
      </c>
      <c r="H27" s="30" t="n">
        <f>'1A-PopNHRaceAlone'!H27</f>
        <v>0.0223533639751083</v>
      </c>
      <c r="I27" s="30" t="n">
        <f>'1A-PopNHRaceAlone'!L27</f>
        <v>0.00449412699313397</v>
      </c>
      <c r="J27" s="30" t="n">
        <f>'1A-PopNHRaceAlone'!R27</f>
        <v>0.0364145340369593</v>
      </c>
      <c r="K27" s="30" t="n">
        <f>'1A-PopNHRaceAlone'!V27</f>
        <v>0.108267604834591</v>
      </c>
      <c r="L27" s="24"/>
      <c r="M27" s="13" t="n">
        <v>209073</v>
      </c>
      <c r="N27" s="43" t="n">
        <f>IF(ISERROR(M27/B27),"",(M27/B27))</f>
        <v>0.790909606763888</v>
      </c>
      <c r="O27" s="24"/>
      <c r="P27" s="30" t="n">
        <f>'4A-VAPNHRaceAlone'!F27</f>
        <v>0.908185179339274</v>
      </c>
      <c r="Q27" s="30" t="n">
        <f>'4A-VAPNHRaceAlone'!H27</f>
        <v>0.0218583939580912</v>
      </c>
      <c r="R27" s="30" t="n">
        <f>'4A-VAPNHRaceAlone'!L27</f>
        <v>0.00463952782042636</v>
      </c>
      <c r="S27" s="30" t="n">
        <f>'4A-VAPNHRaceAlone'!R27</f>
        <v>0.0294490441137784</v>
      </c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</row>
    <row r="28" ht="12.75">
      <c r="A28" s="9" t="n">
        <v>26</v>
      </c>
      <c r="B28" s="14" t="n">
        <v>266938</v>
      </c>
      <c r="C28" s="14" t="n">
        <v>265192.921052632</v>
      </c>
      <c r="D28" s="20" t="n">
        <f>(B28-C28)/C28</f>
        <v>0.00658041300816502</v>
      </c>
      <c r="E28" s="23" t="n">
        <f>B28-C28</f>
        <v>1745.07894736802</v>
      </c>
      <c r="F28" s="25"/>
      <c r="G28" s="29" t="n">
        <f>'1A-PopNHRaceAlone'!F28</f>
        <v>0.848747649266871</v>
      </c>
      <c r="H28" s="29" t="n">
        <f>'1A-PopNHRaceAlone'!H28</f>
        <v>0.0314754737055047</v>
      </c>
      <c r="I28" s="29" t="n">
        <f>'1A-PopNHRaceAlone'!L28</f>
        <v>0.00420322322037327</v>
      </c>
      <c r="J28" s="29" t="n">
        <f>'1A-PopNHRaceAlone'!R28</f>
        <v>0.0446058635338543</v>
      </c>
      <c r="K28" s="29" t="n">
        <f>'1A-PopNHRaceAlone'!V28</f>
        <v>0.151252350733129</v>
      </c>
      <c r="L28" s="25"/>
      <c r="M28" s="14" t="n">
        <v>206886</v>
      </c>
      <c r="N28" s="42" t="n">
        <f>IF(ISERROR(M28/B28),"",(M28/B28))</f>
        <v>0.775033903003694</v>
      </c>
      <c r="O28" s="25"/>
      <c r="P28" s="29" t="n">
        <f>'4A-VAPNHRaceAlone'!F28</f>
        <v>0.88506713842406</v>
      </c>
      <c r="Q28" s="29" t="n">
        <f>'4A-VAPNHRaceAlone'!H28</f>
        <v>0.0312635944433166</v>
      </c>
      <c r="R28" s="29" t="n">
        <f>'4A-VAPNHRaceAlone'!L28</f>
        <v>0.00437922334039036</v>
      </c>
      <c r="S28" s="29" t="n">
        <f>'4A-VAPNHRaceAlone'!R28</f>
        <v>0.0370590566785573</v>
      </c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</row>
    <row r="29" ht="12.75">
      <c r="A29" s="9" t="n">
        <v>27</v>
      </c>
      <c r="B29" s="13" t="n">
        <v>269043</v>
      </c>
      <c r="C29" s="13" t="n">
        <v>265192.921052632</v>
      </c>
      <c r="D29" s="21" t="n">
        <f>(B29-C29)/C29</f>
        <v>0.0145180306174308</v>
      </c>
      <c r="E29" s="22" t="n">
        <f>B29-C29</f>
        <v>3850.07894736802</v>
      </c>
      <c r="F29" s="24"/>
      <c r="G29" s="30" t="n">
        <f>'1A-PopNHRaceAlone'!F29</f>
        <v>0.578480019922466</v>
      </c>
      <c r="H29" s="30" t="n">
        <f>'1A-PopNHRaceAlone'!H29</f>
        <v>0.277331132941574</v>
      </c>
      <c r="I29" s="30" t="n">
        <f>'1A-PopNHRaceAlone'!L29</f>
        <v>0.0122173778912665</v>
      </c>
      <c r="J29" s="30" t="n">
        <f>'1A-PopNHRaceAlone'!R29</f>
        <v>0.040748133198039</v>
      </c>
      <c r="K29" s="30" t="n">
        <f>'1A-PopNHRaceAlone'!V29</f>
        <v>0.421519980077534</v>
      </c>
      <c r="L29" s="24"/>
      <c r="M29" s="13" t="n">
        <v>200250</v>
      </c>
      <c r="N29" s="43" t="n">
        <f>IF(ISERROR(M29/B29),"",(M29/B29))</f>
        <v>0.74430481372866</v>
      </c>
      <c r="O29" s="24"/>
      <c r="P29" s="30" t="n">
        <f>'4A-VAPNHRaceAlone'!F29</f>
        <v>0.630027465667915</v>
      </c>
      <c r="Q29" s="30" t="n">
        <f>'4A-VAPNHRaceAlone'!H29</f>
        <v>0.272704119850187</v>
      </c>
      <c r="R29" s="30" t="n">
        <f>'4A-VAPNHRaceAlone'!L29</f>
        <v>0.0132384519350811</v>
      </c>
      <c r="S29" s="30" t="n">
        <f>'4A-VAPNHRaceAlone'!R29</f>
        <v>0.0365992509363296</v>
      </c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</row>
    <row r="30" ht="12.75">
      <c r="A30" s="9" t="n">
        <v>28</v>
      </c>
      <c r="B30" s="14" t="n">
        <v>265180</v>
      </c>
      <c r="C30" s="14" t="n">
        <v>265192.921052632</v>
      </c>
      <c r="D30" s="20" t="n">
        <f>(B30-C30)/C30</f>
        <v>-4.87232184806919E-05</v>
      </c>
      <c r="E30" s="23" t="n">
        <f>B30-C30</f>
        <v>-12.9210526319803</v>
      </c>
      <c r="F30" s="25"/>
      <c r="G30" s="29" t="n">
        <f>'1A-PopNHRaceAlone'!F30</f>
        <v>0.787291650954069</v>
      </c>
      <c r="H30" s="29" t="n">
        <f>'1A-PopNHRaceAlone'!H30</f>
        <v>0.046504261256505</v>
      </c>
      <c r="I30" s="29" t="n">
        <f>'1A-PopNHRaceAlone'!L30</f>
        <v>0.0509163586997511</v>
      </c>
      <c r="J30" s="29" t="n">
        <f>'1A-PopNHRaceAlone'!R30</f>
        <v>0.0506976393393167</v>
      </c>
      <c r="K30" s="29" t="n">
        <f>'1A-PopNHRaceAlone'!V30</f>
        <v>0.212708349045931</v>
      </c>
      <c r="L30" s="25"/>
      <c r="M30" s="14" t="n">
        <v>210771</v>
      </c>
      <c r="N30" s="42" t="n">
        <f>IF(ISERROR(M30/B30),"",(M30/B30))</f>
        <v>0.794822384795233</v>
      </c>
      <c r="O30" s="25"/>
      <c r="P30" s="29" t="n">
        <f>'4A-VAPNHRaceAlone'!F30</f>
        <v>0.81431506231882</v>
      </c>
      <c r="Q30" s="29" t="n">
        <f>'4A-VAPNHRaceAlone'!H30</f>
        <v>0.0483557984732245</v>
      </c>
      <c r="R30" s="29" t="n">
        <f>'4A-VAPNHRaceAlone'!L30</f>
        <v>0.052901015794393</v>
      </c>
      <c r="S30" s="29" t="n">
        <f>'4A-VAPNHRaceAlone'!R30</f>
        <v>0.0437678807805628</v>
      </c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</row>
    <row r="31" ht="12.75">
      <c r="A31" s="9" t="n">
        <v>29</v>
      </c>
      <c r="B31" s="13" t="n">
        <v>263566</v>
      </c>
      <c r="C31" s="13" t="n">
        <v>265192.921052632</v>
      </c>
      <c r="D31" s="21" t="n">
        <f>(B31-C31)/C31</f>
        <v>-0.00613485852553768</v>
      </c>
      <c r="E31" s="22" t="n">
        <f>B31-C31</f>
        <v>-1626.92105263198</v>
      </c>
      <c r="F31" s="24"/>
      <c r="G31" s="30" t="n">
        <f>'1A-PopNHRaceAlone'!F31</f>
        <v>0.553269389830251</v>
      </c>
      <c r="H31" s="30" t="n">
        <f>'1A-PopNHRaceAlone'!H31</f>
        <v>0.165104755545101</v>
      </c>
      <c r="I31" s="30" t="n">
        <f>'1A-PopNHRaceAlone'!L31</f>
        <v>0.0461060986621947</v>
      </c>
      <c r="J31" s="30" t="n">
        <f>'1A-PopNHRaceAlone'!R31</f>
        <v>0.185608158867229</v>
      </c>
      <c r="K31" s="30" t="n">
        <f>'1A-PopNHRaceAlone'!V31</f>
        <v>0.446730610169749</v>
      </c>
      <c r="L31" s="24"/>
      <c r="M31" s="13" t="n">
        <v>200247</v>
      </c>
      <c r="N31" s="43" t="n">
        <f>IF(ISERROR(M31/B31),"",(M31/B31))</f>
        <v>0.759760363628086</v>
      </c>
      <c r="O31" s="24"/>
      <c r="P31" s="30" t="n">
        <f>'4A-VAPNHRaceAlone'!F31</f>
        <v>0.605716939579619</v>
      </c>
      <c r="Q31" s="30" t="n">
        <f>'4A-VAPNHRaceAlone'!H31</f>
        <v>0.153690192612124</v>
      </c>
      <c r="R31" s="30" t="n">
        <f>'4A-VAPNHRaceAlone'!L31</f>
        <v>0.0463227913526794</v>
      </c>
      <c r="S31" s="30" t="n">
        <f>'4A-VAPNHRaceAlone'!R31</f>
        <v>0.154963619929387</v>
      </c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</row>
    <row r="32" ht="12.75">
      <c r="A32" s="9" t="n">
        <v>30</v>
      </c>
      <c r="B32" s="14" t="n">
        <v>264560</v>
      </c>
      <c r="C32" s="14" t="n">
        <v>265192.921052632</v>
      </c>
      <c r="D32" s="20" t="n">
        <f>(B32-C32)/C32</f>
        <v>-0.00238664384448771</v>
      </c>
      <c r="E32" s="23" t="n">
        <f>B32-C32</f>
        <v>-632.92105263198</v>
      </c>
      <c r="F32" s="25"/>
      <c r="G32" s="29" t="n">
        <f>'1A-PopNHRaceAlone'!F32</f>
        <v>0.81652177199879</v>
      </c>
      <c r="H32" s="29" t="n">
        <f>'1A-PopNHRaceAlone'!H32</f>
        <v>0.0568113093438161</v>
      </c>
      <c r="I32" s="29" t="n">
        <f>'1A-PopNHRaceAlone'!L32</f>
        <v>0.023790444511642</v>
      </c>
      <c r="J32" s="29" t="n">
        <f>'1A-PopNHRaceAlone'!R32</f>
        <v>0.0761906561838524</v>
      </c>
      <c r="K32" s="29" t="n">
        <f>'1A-PopNHRaceAlone'!V32</f>
        <v>0.18347822800121</v>
      </c>
      <c r="L32" s="25"/>
      <c r="M32" s="14" t="n">
        <v>212420</v>
      </c>
      <c r="N32" s="42" t="n">
        <f>IF(ISERROR(M32/B32),"",(M32/B32))</f>
        <v>0.802918052615664</v>
      </c>
      <c r="O32" s="25"/>
      <c r="P32" s="29" t="n">
        <f>'4A-VAPNHRaceAlone'!F32</f>
        <v>0.825181244703889</v>
      </c>
      <c r="Q32" s="29" t="n">
        <f>'4A-VAPNHRaceAlone'!H32</f>
        <v>0.0506402410319179</v>
      </c>
      <c r="R32" s="29" t="n">
        <f>'4A-VAPNHRaceAlone'!L32</f>
        <v>0.0230298465304585</v>
      </c>
      <c r="S32" s="29" t="n">
        <f>'4A-VAPNHRaceAlone'!R32</f>
        <v>0.0618397514358347</v>
      </c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</row>
    <row r="33" ht="12.75">
      <c r="A33" s="9" t="n">
        <v>31</v>
      </c>
      <c r="B33" s="13" t="n">
        <v>267918</v>
      </c>
      <c r="C33" s="13" t="n">
        <v>265192.921052632</v>
      </c>
      <c r="D33" s="21" t="n">
        <f>(B33-C33)/C33</f>
        <v>0.0102758359331439</v>
      </c>
      <c r="E33" s="22" t="n">
        <f>B33-C33</f>
        <v>2725.07894736802</v>
      </c>
      <c r="F33" s="24"/>
      <c r="G33" s="30" t="n">
        <f>'1A-PopNHRaceAlone'!F33</f>
        <v>0.794586403302503</v>
      </c>
      <c r="H33" s="30" t="n">
        <f>'1A-PopNHRaceAlone'!H33</f>
        <v>0.0155793936950858</v>
      </c>
      <c r="I33" s="30" t="n">
        <f>'1A-PopNHRaceAlone'!L33</f>
        <v>0.0284676654797363</v>
      </c>
      <c r="J33" s="30" t="n">
        <f>'1A-PopNHRaceAlone'!R33</f>
        <v>0.108361513597444</v>
      </c>
      <c r="K33" s="30" t="n">
        <f>'1A-PopNHRaceAlone'!V33</f>
        <v>0.205413596697497</v>
      </c>
      <c r="L33" s="24"/>
      <c r="M33" s="13" t="n">
        <v>200843</v>
      </c>
      <c r="N33" s="43" t="n">
        <f>IF(ISERROR(M33/B33),"",(M33/B33))</f>
        <v>0.74964354765264</v>
      </c>
      <c r="O33" s="24"/>
      <c r="P33" s="30" t="n">
        <f>'4A-VAPNHRaceAlone'!F33</f>
        <v>0.833188112107467</v>
      </c>
      <c r="Q33" s="30" t="n">
        <f>'4A-VAPNHRaceAlone'!H33</f>
        <v>0.0141005661138302</v>
      </c>
      <c r="R33" s="30" t="n">
        <f>'4A-VAPNHRaceAlone'!L33</f>
        <v>0.0292367670269813</v>
      </c>
      <c r="S33" s="30" t="n">
        <f>'4A-VAPNHRaceAlone'!R33</f>
        <v>0.0922461823414309</v>
      </c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</row>
    <row r="34" ht="12.75">
      <c r="A34" s="9" t="n">
        <v>32</v>
      </c>
      <c r="B34" s="14" t="n">
        <v>270401</v>
      </c>
      <c r="C34" s="14" t="n">
        <v>265192.921052632</v>
      </c>
      <c r="D34" s="20" t="n">
        <f>(B34-C34)/C34</f>
        <v>0.01963883095633</v>
      </c>
      <c r="E34" s="23" t="n">
        <f>B34-C34</f>
        <v>5208.07894736802</v>
      </c>
      <c r="F34" s="25"/>
      <c r="G34" s="29" t="n">
        <f>'1A-PopNHRaceAlone'!F34</f>
        <v>0.75575534114149</v>
      </c>
      <c r="H34" s="29" t="n">
        <f>'1A-PopNHRaceAlone'!H34</f>
        <v>0.0907060254954678</v>
      </c>
      <c r="I34" s="29" t="n">
        <f>'1A-PopNHRaceAlone'!L34</f>
        <v>0.00523666702416041</v>
      </c>
      <c r="J34" s="29" t="n">
        <f>'1A-PopNHRaceAlone'!R34</f>
        <v>0.0601033280202366</v>
      </c>
      <c r="K34" s="29" t="n">
        <f>'1A-PopNHRaceAlone'!V34</f>
        <v>0.24424465885851</v>
      </c>
      <c r="L34" s="25"/>
      <c r="M34" s="14" t="n">
        <v>205945</v>
      </c>
      <c r="N34" s="42" t="n">
        <f>IF(ISERROR(M34/B34),"",(M34/B34))</f>
        <v>0.761628100487794</v>
      </c>
      <c r="O34" s="25"/>
      <c r="P34" s="29" t="n">
        <f>'4A-VAPNHRaceAlone'!F34</f>
        <v>0.809750176017869</v>
      </c>
      <c r="Q34" s="29" t="n">
        <f>'4A-VAPNHRaceAlone'!H34</f>
        <v>0.0879652334361116</v>
      </c>
      <c r="R34" s="29" t="n">
        <f>'4A-VAPNHRaceAlone'!L34</f>
        <v>0.005486901842725</v>
      </c>
      <c r="S34" s="29" t="n">
        <f>'4A-VAPNHRaceAlone'!R34</f>
        <v>0.0491636116438855</v>
      </c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</row>
    <row r="35" ht="12.75">
      <c r="A35" s="9" t="n">
        <v>33</v>
      </c>
      <c r="B35" s="13" t="n">
        <v>267378</v>
      </c>
      <c r="C35" s="13" t="n">
        <v>265192.921052632</v>
      </c>
      <c r="D35" s="21" t="n">
        <f>(B35-C35)/C35</f>
        <v>0.00823958248468614</v>
      </c>
      <c r="E35" s="22" t="n">
        <f>B35-C35</f>
        <v>2185.07894736802</v>
      </c>
      <c r="F35" s="24"/>
      <c r="G35" s="30" t="n">
        <f>'1A-PopNHRaceAlone'!F35</f>
        <v>0.875943420924683</v>
      </c>
      <c r="H35" s="30" t="n">
        <f>'1A-PopNHRaceAlone'!H35</f>
        <v>0.0250918175766144</v>
      </c>
      <c r="I35" s="30" t="n">
        <f>'1A-PopNHRaceAlone'!L35</f>
        <v>0.0043459072922978</v>
      </c>
      <c r="J35" s="30" t="n">
        <f>'1A-PopNHRaceAlone'!R35</f>
        <v>0.0512271017061987</v>
      </c>
      <c r="K35" s="30" t="n">
        <f>'1A-PopNHRaceAlone'!V35</f>
        <v>0.124056579075317</v>
      </c>
      <c r="L35" s="24"/>
      <c r="M35" s="13" t="n">
        <v>207138</v>
      </c>
      <c r="N35" s="43" t="n">
        <f>IF(ISERROR(M35/B35),"",(M35/B35))</f>
        <v>0.774700985122187</v>
      </c>
      <c r="O35" s="24"/>
      <c r="P35" s="30" t="n">
        <f>'4A-VAPNHRaceAlone'!F35</f>
        <v>0.886539408510268</v>
      </c>
      <c r="Q35" s="30" t="n">
        <f>'4A-VAPNHRaceAlone'!H35</f>
        <v>0.0298738039374716</v>
      </c>
      <c r="R35" s="30" t="n">
        <f>'4A-VAPNHRaceAlone'!L35</f>
        <v>0.00434975716671977</v>
      </c>
      <c r="S35" s="30" t="n">
        <f>'4A-VAPNHRaceAlone'!R35</f>
        <v>0.0433334298873215</v>
      </c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</row>
    <row r="36" ht="12.75">
      <c r="A36" s="9" t="n">
        <v>34</v>
      </c>
      <c r="B36" s="14" t="n">
        <v>261805</v>
      </c>
      <c r="C36" s="14" t="n">
        <v>265192.921052632</v>
      </c>
      <c r="D36" s="20" t="n">
        <f>(B36-C36)/C36</f>
        <v>-0.0127753072713415</v>
      </c>
      <c r="E36" s="23" t="n">
        <f>B36-C36</f>
        <v>-3387.92105263198</v>
      </c>
      <c r="F36" s="25"/>
      <c r="G36" s="29" t="n">
        <f>'1A-PopNHRaceAlone'!F36</f>
        <v>0.905406695823227</v>
      </c>
      <c r="H36" s="29" t="n">
        <f>'1A-PopNHRaceAlone'!H36</f>
        <v>0.022195909169038</v>
      </c>
      <c r="I36" s="29" t="n">
        <f>'1A-PopNHRaceAlone'!L36</f>
        <v>0.00716563854777411</v>
      </c>
      <c r="J36" s="29" t="n">
        <f>'1A-PopNHRaceAlone'!R36</f>
        <v>0.0375546685510208</v>
      </c>
      <c r="K36" s="29" t="n">
        <f>'1A-PopNHRaceAlone'!V36</f>
        <v>0.0945933041767728</v>
      </c>
      <c r="L36" s="25"/>
      <c r="M36" s="14" t="n">
        <v>213991</v>
      </c>
      <c r="N36" s="42" t="n">
        <f>IF(ISERROR(M36/B36),"",(M36/B36))</f>
        <v>0.817367888313821</v>
      </c>
      <c r="O36" s="25"/>
      <c r="P36" s="29" t="n">
        <f>'4A-VAPNHRaceAlone'!F36</f>
        <v>0.893308597090532</v>
      </c>
      <c r="Q36" s="29" t="n">
        <f>'4A-VAPNHRaceAlone'!H36</f>
        <v>0.0233514493600198</v>
      </c>
      <c r="R36" s="29" t="n">
        <f>'4A-VAPNHRaceAlone'!L36</f>
        <v>0.0072199298101322</v>
      </c>
      <c r="S36" s="29" t="n">
        <f>'4A-VAPNHRaceAlone'!R36</f>
        <v>0.0300947236098714</v>
      </c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</row>
    <row r="37" ht="12.75">
      <c r="A37" s="9" t="n">
        <v>35</v>
      </c>
      <c r="B37" s="13" t="n">
        <v>268708</v>
      </c>
      <c r="C37" s="13" t="n">
        <v>265192.921052632</v>
      </c>
      <c r="D37" s="21" t="n">
        <f>(B37-C37)/C37</f>
        <v>0.0132547993114431</v>
      </c>
      <c r="E37" s="22" t="n">
        <f>B37-C37</f>
        <v>3515.07894736802</v>
      </c>
      <c r="F37" s="24"/>
      <c r="G37" s="30" t="n">
        <f>'1A-PopNHRaceAlone'!F37</f>
        <v>0.740688777408935</v>
      </c>
      <c r="H37" s="30" t="n">
        <f>'1A-PopNHRaceAlone'!H37</f>
        <v>0.122121410601843</v>
      </c>
      <c r="I37" s="30" t="n">
        <f>'1A-PopNHRaceAlone'!L37</f>
        <v>0.0154405525700761</v>
      </c>
      <c r="J37" s="30" t="n">
        <f>'1A-PopNHRaceAlone'!R37</f>
        <v>0.0775339774029802</v>
      </c>
      <c r="K37" s="30" t="n">
        <f>'1A-PopNHRaceAlone'!V37</f>
        <v>0.259311222591065</v>
      </c>
      <c r="L37" s="24"/>
      <c r="M37" s="13" t="n">
        <v>211487</v>
      </c>
      <c r="N37" s="43" t="n">
        <f>IF(ISERROR(M37/B37),"",(M37/B37))</f>
        <v>0.787051371749259</v>
      </c>
      <c r="O37" s="24"/>
      <c r="P37" s="30" t="n">
        <f>'4A-VAPNHRaceAlone'!F37</f>
        <v>0.769295512253708</v>
      </c>
      <c r="Q37" s="30" t="n">
        <f>'4A-VAPNHRaceAlone'!H37</f>
        <v>0.11295256918865</v>
      </c>
      <c r="R37" s="30" t="n">
        <f>'4A-VAPNHRaceAlone'!L37</f>
        <v>0.0155328696326488</v>
      </c>
      <c r="S37" s="30" t="n">
        <f>'4A-VAPNHRaceAlone'!R37</f>
        <v>0.0632473863641737</v>
      </c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</row>
    <row r="38" ht="12.75">
      <c r="A38" s="9" t="n">
        <v>36</v>
      </c>
      <c r="B38" s="14" t="n">
        <v>270486</v>
      </c>
      <c r="C38" s="14" t="n">
        <v>265192.921052632</v>
      </c>
      <c r="D38" s="20" t="n">
        <f>(B38-C38)/C38</f>
        <v>0.0199593523324762</v>
      </c>
      <c r="E38" s="23" t="n">
        <f>B38-C38</f>
        <v>5293.07894736802</v>
      </c>
      <c r="F38" s="25"/>
      <c r="G38" s="29" t="n">
        <f>'1A-PopNHRaceAlone'!F38</f>
        <v>0.926491574425294</v>
      </c>
      <c r="H38" s="29" t="n">
        <f>'1A-PopNHRaceAlone'!H38</f>
        <v>0.00354177295682586</v>
      </c>
      <c r="I38" s="29" t="n">
        <f>'1A-PopNHRaceAlone'!L38</f>
        <v>0.00364159328024371</v>
      </c>
      <c r="J38" s="29" t="n">
        <f>'1A-PopNHRaceAlone'!R38</f>
        <v>0.0203078902420088</v>
      </c>
      <c r="K38" s="29" t="n">
        <f>'1A-PopNHRaceAlone'!V38</f>
        <v>0.0735084255747063</v>
      </c>
      <c r="L38" s="25"/>
      <c r="M38" s="14" t="n">
        <v>220106</v>
      </c>
      <c r="N38" s="42" t="n">
        <f>IF(ISERROR(M38/B38),"",(M38/B38))</f>
        <v>0.813742670600327</v>
      </c>
      <c r="O38" s="25"/>
      <c r="P38" s="29" t="n">
        <f>'4A-VAPNHRaceAlone'!F38</f>
        <v>0.937948079561666</v>
      </c>
      <c r="Q38" s="29" t="n">
        <f>'4A-VAPNHRaceAlone'!H38</f>
        <v>0.00299855524156543</v>
      </c>
      <c r="R38" s="29" t="n">
        <f>'4A-VAPNHRaceAlone'!L38</f>
        <v>0.00367095853815889</v>
      </c>
      <c r="S38" s="29" t="n">
        <f>'4A-VAPNHRaceAlone'!R38</f>
        <v>0.0154834488837197</v>
      </c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</row>
    <row r="39" ht="12.75">
      <c r="A39" s="9" t="n">
        <v>37</v>
      </c>
      <c r="B39" s="13" t="n">
        <v>261707</v>
      </c>
      <c r="C39" s="13" t="n">
        <v>265192.921052632</v>
      </c>
      <c r="D39" s="21" t="n">
        <f>(B39-C39)/C39</f>
        <v>-0.0131448495638394</v>
      </c>
      <c r="E39" s="22" t="n">
        <f>B39-C39</f>
        <v>-3485.92105263198</v>
      </c>
      <c r="F39" s="24"/>
      <c r="G39" s="30" t="n">
        <f>'1A-PopNHRaceAlone'!F39</f>
        <v>0.875391181741413</v>
      </c>
      <c r="H39" s="30" t="n">
        <f>'1A-PopNHRaceAlone'!H39</f>
        <v>0.00730970130718704</v>
      </c>
      <c r="I39" s="30" t="n">
        <f>'1A-PopNHRaceAlone'!L39</f>
        <v>0.00594175929570092</v>
      </c>
      <c r="J39" s="30" t="n">
        <f>'1A-PopNHRaceAlone'!R39</f>
        <v>0.0245388927311841</v>
      </c>
      <c r="K39" s="30" t="n">
        <f>'1A-PopNHRaceAlone'!V39</f>
        <v>0.124608818258587</v>
      </c>
      <c r="L39" s="24"/>
      <c r="M39" s="13" t="n">
        <v>213146</v>
      </c>
      <c r="N39" s="43" t="n">
        <f>IF(ISERROR(M39/B39),"",(M39/B39))</f>
        <v>0.814445161955928</v>
      </c>
      <c r="O39" s="24"/>
      <c r="P39" s="30" t="n">
        <f>'4A-VAPNHRaceAlone'!F39</f>
        <v>0.893007609807362</v>
      </c>
      <c r="Q39" s="30" t="n">
        <f>'4A-VAPNHRaceAlone'!H39</f>
        <v>0.00753004982500258</v>
      </c>
      <c r="R39" s="30" t="n">
        <f>'4A-VAPNHRaceAlone'!L39</f>
        <v>0.00568155161250973</v>
      </c>
      <c r="S39" s="30" t="n">
        <f>'4A-VAPNHRaceAlone'!R39</f>
        <v>0.0195124468674054</v>
      </c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</row>
    <row r="40" ht="12.75">
      <c r="A40" s="9" t="n">
        <v>38</v>
      </c>
      <c r="B40" s="13" t="n">
        <v>266616</v>
      </c>
      <c r="C40" s="13" t="n">
        <v>265192.921052632</v>
      </c>
      <c r="D40" s="21" t="n">
        <f>(B40-C40)/C40</f>
        <v>0.00536620261852912</v>
      </c>
      <c r="E40" s="22" t="n">
        <f>B40-C40</f>
        <v>1423.07894736802</v>
      </c>
      <c r="F40" s="24"/>
      <c r="G40" s="30" t="n">
        <f>'1A-PopNHRaceAlone'!F40</f>
        <v>0.881421220031806</v>
      </c>
      <c r="H40" s="30" t="n">
        <f>'1A-PopNHRaceAlone'!H40</f>
        <v>0.0164656284694092</v>
      </c>
      <c r="I40" s="30" t="n">
        <f>'1A-PopNHRaceAlone'!L40</f>
        <v>0.00687880697332493</v>
      </c>
      <c r="J40" s="30" t="n">
        <f>'1A-PopNHRaceAlone'!R40</f>
        <v>0.0173958052029886</v>
      </c>
      <c r="K40" s="30" t="n">
        <f>'1A-PopNHRaceAlone'!V40</f>
        <v>0.118578779968194</v>
      </c>
      <c r="L40" s="24"/>
      <c r="M40" s="13" t="n">
        <v>217404</v>
      </c>
      <c r="N40" s="43" t="n">
        <f>IF(ISERROR(M40/B40),"",(M40/B40))</f>
        <v>0.815419929786659</v>
      </c>
      <c r="O40" s="24"/>
      <c r="P40" s="30" t="n">
        <f>'4A-VAPNHRaceAlone'!F40</f>
        <v>0.895218119261835</v>
      </c>
      <c r="Q40" s="30" t="n">
        <f>'4A-VAPNHRaceAlone'!H40</f>
        <v>0.0189600927305845</v>
      </c>
      <c r="R40" s="30" t="n">
        <f>'4A-VAPNHRaceAlone'!L40</f>
        <v>0.00720777906570256</v>
      </c>
      <c r="S40" s="30" t="n">
        <f>'4A-VAPNHRaceAlone'!R40</f>
        <v>0.0142821659215102</v>
      </c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</row>
    <row r="41">
      <c r="A41" s="10" t="s">
        <v>1</v>
      </c>
      <c r="B41" s="10" t="n">
        <f>SUM(B3:B40)</f>
        <v>10077331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</row>
    <row r="42">
      <c r="A42" s="10" t="s">
        <v>2</v>
      </c>
      <c r="B42" s="15" t="n">
        <f>SUM(C3:C40)</f>
        <v>10077331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</row>
    <row r="43">
      <c r="A43" s="10" t="s">
        <v>3</v>
      </c>
      <c r="B43" s="15" t="n">
        <f>SUM(C3:C40) - SUM(B3:B40)</f>
        <v>2.04890966415405E-08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</row>
    <row r="44"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</row>
    <row r="45"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</row>
    <row r="46"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</row>
    <row r="47"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</row>
    <row r="48"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</row>
    <row r="49"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</row>
    <row r="50"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</row>
    <row r="51"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</row>
    <row r="52"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</row>
    <row r="53"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</row>
    <row r="54"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</row>
    <row r="55"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</row>
    <row r="56"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</row>
    <row r="57"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</row>
    <row r="58"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</row>
    <row r="59"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</row>
    <row r="60"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</row>
    <row r="61"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</row>
    <row r="62"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</row>
    <row r="63"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</row>
    <row r="64"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</row>
    <row r="65"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</row>
    <row r="66"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</row>
    <row r="67"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</row>
    <row r="68"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</row>
    <row r="69"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</row>
    <row r="70"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</row>
    <row r="71"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</row>
    <row r="72"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</row>
    <row r="73"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</row>
    <row r="74"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</row>
    <row r="75"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</row>
    <row r="76"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</row>
    <row r="77"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</row>
    <row r="78"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</row>
    <row r="79"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</row>
    <row r="80"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</row>
    <row r="81"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</row>
    <row r="82"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</row>
    <row r="83"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</row>
    <row r="84"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</row>
    <row r="85"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</row>
    <row r="86"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</row>
    <row r="87"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</row>
    <row r="88"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</row>
    <row r="89"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</row>
    <row r="90"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</row>
    <row r="91"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</row>
    <row r="92"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</row>
    <row r="93"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</row>
    <row r="94"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</row>
    <row r="95"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</row>
    <row r="96"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</row>
    <row r="97"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</row>
    <row r="98"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</row>
    <row r="99"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</row>
    <row r="100"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</row>
    <row r="101"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</row>
    <row r="102"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</row>
    <row r="103"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</row>
    <row r="104"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</row>
    <row r="105"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</row>
    <row r="106"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</row>
    <row r="107"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</row>
    <row r="108"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</row>
    <row r="109"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</row>
    <row r="110"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</row>
    <row r="111"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</row>
    <row r="112"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</row>
    <row r="113"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</row>
    <row r="114"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</row>
    <row r="115"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</row>
    <row r="116"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</row>
    <row r="117"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</row>
    <row r="118"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</row>
    <row r="119"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</row>
    <row r="120"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</row>
    <row r="121"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</row>
    <row r="122"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</row>
    <row r="123"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</row>
    <row r="124"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</row>
    <row r="125"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</row>
    <row r="126"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</row>
    <row r="127"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</row>
    <row r="128"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</row>
    <row r="129"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</row>
    <row r="130"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</row>
    <row r="131"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</row>
    <row r="132"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</row>
    <row r="133"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</row>
    <row r="134"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</row>
    <row r="135"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</row>
    <row r="136"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</row>
    <row r="137"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</row>
    <row r="138"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</row>
    <row r="139"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</row>
    <row r="140"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</row>
    <row r="141"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</row>
    <row r="142"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</row>
    <row r="143"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</row>
    <row r="144"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</row>
    <row r="145"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</row>
    <row r="146"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</row>
    <row r="147"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</row>
    <row r="148"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</row>
    <row r="149"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</row>
    <row r="150"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</row>
    <row r="151"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</row>
    <row r="152"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</row>
    <row r="153"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</row>
    <row r="154"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</row>
    <row r="155"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</row>
    <row r="156"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</row>
    <row r="157"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</row>
    <row r="158"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</row>
    <row r="159"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</row>
    <row r="160"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</row>
    <row r="161"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</row>
    <row r="162"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</row>
    <row r="163"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</row>
    <row r="164"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</row>
    <row r="165"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</row>
    <row r="166"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</row>
    <row r="167"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</row>
    <row r="168"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</row>
    <row r="169"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</row>
    <row r="170"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</row>
    <row r="171"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</row>
    <row r="172"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</row>
    <row r="173"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</row>
    <row r="174"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</row>
    <row r="175"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</row>
    <row r="176"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</row>
    <row r="177"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</row>
    <row r="178"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</row>
    <row r="179"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</row>
    <row r="180"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</row>
    <row r="181"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</row>
    <row r="182"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</row>
    <row r="183"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</row>
    <row r="184"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</row>
    <row r="185"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</row>
    <row r="186"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</row>
    <row r="187"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</row>
    <row r="188"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</row>
    <row r="189"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</row>
    <row r="190"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</row>
    <row r="191"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</row>
    <row r="192"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</row>
    <row r="193"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</row>
    <row r="194"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</row>
    <row r="195"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</row>
    <row r="196"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</row>
    <row r="197"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</row>
    <row r="198"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</row>
    <row r="199"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</row>
    <row r="200"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</row>
    <row r="201"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</row>
    <row r="202"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</row>
    <row r="203"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</row>
    <row r="204"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</row>
    <row r="205"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</row>
    <row r="206"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</row>
    <row r="207"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</row>
    <row r="208"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</row>
    <row r="209"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</row>
    <row r="210"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</row>
    <row r="211"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</row>
    <row r="212"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</row>
    <row r="213"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</row>
    <row r="214"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</row>
    <row r="215"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</row>
    <row r="216"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</row>
    <row r="217"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</row>
    <row r="218"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</row>
    <row r="219"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</row>
    <row r="220"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</row>
    <row r="221"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</row>
    <row r="222"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</row>
    <row r="223"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</row>
    <row r="224"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</row>
    <row r="225"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</row>
    <row r="226"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</row>
    <row r="227"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</row>
    <row r="228"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</row>
    <row r="229"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</row>
    <row r="230"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</row>
    <row r="231"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</row>
    <row r="232"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</row>
    <row r="233"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</row>
    <row r="234"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</row>
    <row r="235"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</row>
    <row r="236"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</row>
    <row r="237"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</row>
    <row r="238"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</row>
    <row r="239"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</row>
    <row r="240"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</row>
    <row r="241"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</row>
    <row r="242"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</row>
    <row r="243"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</row>
    <row r="244"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</row>
    <row r="245"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</row>
    <row r="246"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</row>
    <row r="247"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</row>
    <row r="248"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</row>
    <row r="249"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</row>
    <row r="250"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</row>
    <row r="251"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</row>
    <row r="252"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</row>
    <row r="253"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</row>
    <row r="254"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</row>
    <row r="255"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</row>
    <row r="256"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</row>
    <row r="257"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</row>
    <row r="258"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</row>
    <row r="259"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</row>
    <row r="260"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</row>
    <row r="261"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</row>
    <row r="262"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</row>
    <row r="263"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</row>
    <row r="264"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</row>
    <row r="265"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</row>
    <row r="266"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</row>
    <row r="267"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</row>
    <row r="268"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</row>
    <row r="269"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</row>
    <row r="270"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</row>
    <row r="271"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</row>
    <row r="272"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</row>
    <row r="273"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</row>
    <row r="274"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</row>
    <row r="275"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</row>
    <row r="276"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</row>
    <row r="277"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</row>
    <row r="278"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</row>
    <row r="279"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</row>
    <row r="280"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</row>
    <row r="281"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</row>
    <row r="282"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</row>
    <row r="283"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</row>
    <row r="284"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</row>
    <row r="285"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</row>
    <row r="286"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</row>
    <row r="287"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</row>
    <row r="288"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</row>
    <row r="289"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</row>
    <row r="290"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</row>
    <row r="291"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</row>
    <row r="292"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</row>
    <row r="293"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</row>
    <row r="294"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</row>
    <row r="295"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</row>
    <row r="296"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</row>
    <row r="297"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</row>
    <row r="298"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</row>
    <row r="299"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</row>
    <row r="300"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</row>
    <row r="301"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</row>
    <row r="302"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</row>
    <row r="303"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</row>
    <row r="304"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</row>
    <row r="305"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</row>
    <row r="306"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</row>
    <row r="307"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</row>
    <row r="308"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</row>
    <row r="309"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</row>
    <row r="310"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</row>
    <row r="311"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</row>
    <row r="312"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</row>
    <row r="313"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</row>
    <row r="314"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</row>
    <row r="315"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</row>
    <row r="316"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</row>
    <row r="317"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</row>
    <row r="318"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</row>
    <row r="319"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</row>
    <row r="320"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</row>
    <row r="321"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</row>
    <row r="322"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</row>
    <row r="323"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</row>
    <row r="324"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</row>
    <row r="325"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</row>
    <row r="326"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</row>
    <row r="327"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</row>
    <row r="328"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</row>
    <row r="329"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</row>
    <row r="330"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</row>
    <row r="331"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</row>
    <row r="332"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</row>
    <row r="333"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</row>
    <row r="334"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</row>
    <row r="335"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</row>
    <row r="336"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</row>
    <row r="337"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</row>
    <row r="338"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</row>
    <row r="339"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</row>
    <row r="340"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</row>
    <row r="341"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</row>
    <row r="342"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</row>
    <row r="343"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</row>
    <row r="344"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</row>
    <row r="345"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</row>
    <row r="346"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</row>
    <row r="347"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</row>
    <row r="348"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</row>
    <row r="349"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</row>
    <row r="350"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</row>
    <row r="351"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</row>
    <row r="352"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</row>
    <row r="353"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</row>
    <row r="354"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</row>
    <row r="355"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</row>
    <row r="356"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</row>
    <row r="357"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</row>
    <row r="358"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</row>
    <row r="359"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</row>
    <row r="360"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</row>
    <row r="361"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</row>
    <row r="362"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</row>
    <row r="363"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</row>
    <row r="364"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</row>
    <row r="365"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</row>
    <row r="366"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</row>
    <row r="367"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</row>
    <row r="368"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</row>
    <row r="369"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</row>
    <row r="370"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</row>
    <row r="371"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</row>
    <row r="372"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</row>
    <row r="373"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</row>
    <row r="374"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</row>
    <row r="375"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</row>
    <row r="376"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</row>
    <row r="377"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</row>
    <row r="378"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</row>
    <row r="379"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</row>
    <row r="380"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</row>
    <row r="381"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</row>
    <row r="382"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</row>
    <row r="383"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</row>
    <row r="384"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</row>
    <row r="385"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</row>
    <row r="386"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</row>
    <row r="387"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</row>
    <row r="388"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</row>
    <row r="389"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</row>
    <row r="390"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</row>
    <row r="391"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</row>
    <row r="392"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</row>
    <row r="393"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</row>
    <row r="394"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</row>
    <row r="395"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</row>
    <row r="396"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</row>
    <row r="397"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</row>
    <row r="398"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</row>
    <row r="399"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</row>
    <row r="400"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</row>
    <row r="401"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</row>
    <row r="402"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</row>
    <row r="403"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</row>
    <row r="404"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</row>
    <row r="405"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</row>
    <row r="406"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</row>
    <row r="407"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</row>
    <row r="408"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</row>
    <row r="409"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</row>
    <row r="410"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</row>
    <row r="411"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</row>
    <row r="412"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</row>
    <row r="413"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</row>
    <row r="414"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</row>
    <row r="415"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</row>
    <row r="416"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</row>
    <row r="417"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</row>
    <row r="418"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</row>
    <row r="419"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</row>
    <row r="420"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</row>
    <row r="421"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</row>
    <row r="422"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</row>
    <row r="423"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</row>
    <row r="424"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</row>
    <row r="425"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</row>
    <row r="426"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</row>
  </sheetData>
  <mergeCells>
    <mergeCell ref="B1:E1"/>
    <mergeCell ref="G1:K1"/>
    <mergeCell ref="P1:T1"/>
    <mergeCell ref="M1:N1"/>
  </mergeCells>
  <pageMargins bottom="0.75" footer="0.3" header="0.3" left="0.7" right="0.7" top="0.75"/>
  <pageSetup paperSize="1" orientation="portrait" scale="50"/>
  <colBreaks count="1" manualBreakCount="1">
    <brk id="20" max="1048575" man="true"/>
  </col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IP427"/>
  <sheetViews>
    <sheetView zoomScale="100" topLeftCell="A1" workbookViewId="0" showGridLines="true" showRowColHeaders="false">
      <pane xSplit="1" ySplit="2" topLeftCell="B3" activePane="bottomRight" state="frozen"/>
      <selection activeCell="G34" sqref="G34:G34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style="57" width="4.00390625" hidden="false" outlineLevel="0"/>
    <col min="3" max="20" bestFit="false" customWidth="true" style="59" width="12.7109375" hidden="false" outlineLevel="0"/>
    <col min="21" max="250" bestFit="false" customWidth="true" style="57" width="9.140625" hidden="false" outlineLevel="0"/>
  </cols>
  <sheetData>
    <row r="2" ht="13.5" s="58" customFormat="true" customHeight="true">
      <c r="A2" s="8" t="s">
        <v>0</v>
      </c>
      <c r="B2" s="45"/>
      <c r="C2" s="46" t="s">
        <v>19</v>
      </c>
      <c r="D2" s="48" t="s">
        <v>20</v>
      </c>
      <c r="E2" s="51" t="s">
        <v>21</v>
      </c>
      <c r="F2" s="52" t="s">
        <v>22</v>
      </c>
      <c r="G2" s="53" t="s">
        <v>23</v>
      </c>
      <c r="H2" s="52" t="s">
        <v>24</v>
      </c>
      <c r="I2" s="51" t="s">
        <v>25</v>
      </c>
      <c r="J2" s="52" t="s">
        <v>26</v>
      </c>
      <c r="K2" s="53" t="s">
        <v>27</v>
      </c>
      <c r="L2" s="52" t="s">
        <v>28</v>
      </c>
      <c r="M2" s="51" t="s">
        <v>29</v>
      </c>
      <c r="N2" s="52" t="s">
        <v>30</v>
      </c>
      <c r="O2" s="53" t="s">
        <v>31</v>
      </c>
      <c r="P2" s="52" t="s">
        <v>32</v>
      </c>
      <c r="Q2" s="53" t="s">
        <v>33</v>
      </c>
      <c r="R2" s="54" t="s">
        <v>34</v>
      </c>
      <c r="S2" s="55" t="s">
        <v>35</v>
      </c>
      <c r="T2" s="56" t="s">
        <v>36</v>
      </c>
      <c r="U2" s="45"/>
      <c r="V2" s="45"/>
    </row>
    <row r="3" ht="12.75">
      <c r="A3" s="9" t="n">
        <v>1</v>
      </c>
      <c r="B3" s="25"/>
      <c r="C3" s="47" t="n">
        <f>Overview!B3</f>
        <v>270366</v>
      </c>
      <c r="D3" s="49" t="n">
        <f>F3+H3+J3+L3+N3+P3+R3</f>
        <v>0.985911690079374</v>
      </c>
      <c r="E3" s="47" t="n">
        <v>114759</v>
      </c>
      <c r="F3" s="49" t="n">
        <f>E3/C3</f>
        <v>0.424457956991634</v>
      </c>
      <c r="G3" s="47" t="n">
        <v>95237</v>
      </c>
      <c r="H3" s="49" t="n">
        <f>G3/C3</f>
        <v>0.352252132294741</v>
      </c>
      <c r="I3" s="47" t="n">
        <v>2292</v>
      </c>
      <c r="J3" s="49" t="n">
        <f>I3/C3</f>
        <v>0.00847739730587426</v>
      </c>
      <c r="K3" s="47" t="n">
        <v>2361</v>
      </c>
      <c r="L3" s="49" t="n">
        <f>K3/C3</f>
        <v>0.00873260691063225</v>
      </c>
      <c r="M3" s="47" t="n">
        <v>112</v>
      </c>
      <c r="N3" s="49" t="n">
        <f>M3/C3</f>
        <v>0.000414253271491238</v>
      </c>
      <c r="O3" s="47" t="n">
        <v>27043</v>
      </c>
      <c r="P3" s="49" t="n">
        <f>O3/C3</f>
        <v>0.100023671615514</v>
      </c>
      <c r="Q3" s="47" t="n">
        <v>24753</v>
      </c>
      <c r="R3" s="49" t="n">
        <f>Q3/C3</f>
        <v>0.0915536716894876</v>
      </c>
      <c r="S3" s="47" t="n">
        <f>C3-E3</f>
        <v>155607</v>
      </c>
      <c r="T3" s="49" t="n">
        <f>S3/$C3</f>
        <v>0.575542043008366</v>
      </c>
    </row>
    <row r="4" ht="12.75">
      <c r="A4" s="9" t="n">
        <v>2</v>
      </c>
      <c r="B4" s="25"/>
      <c r="C4" s="47" t="n">
        <f>Overview!B4</f>
        <v>260296</v>
      </c>
      <c r="D4" s="49" t="n">
        <f>F4+H4+J4+L4+N4+P4+R4</f>
        <v>1.00892445523558</v>
      </c>
      <c r="E4" s="47" t="n">
        <v>163735</v>
      </c>
      <c r="F4" s="49" t="n">
        <f>E4/C4</f>
        <v>0.629033869133602</v>
      </c>
      <c r="G4" s="47" t="n">
        <v>64946</v>
      </c>
      <c r="H4" s="49" t="n">
        <f>G4/C4</f>
        <v>0.249508252143713</v>
      </c>
      <c r="I4" s="47" t="n">
        <v>1054</v>
      </c>
      <c r="J4" s="49" t="n">
        <f>I4/C4</f>
        <v>0.00404923625411071</v>
      </c>
      <c r="K4" s="47" t="n">
        <v>4192</v>
      </c>
      <c r="L4" s="49" t="n">
        <f>K4/C4</f>
        <v>0.0161047422933891</v>
      </c>
      <c r="M4" s="47" t="n">
        <v>51</v>
      </c>
      <c r="N4" s="49" t="n">
        <f>M4/C4</f>
        <v>0.000195930786489228</v>
      </c>
      <c r="O4" s="47" t="n">
        <v>11940</v>
      </c>
      <c r="P4" s="49" t="n">
        <f>O4/C4</f>
        <v>0.0458708547192427</v>
      </c>
      <c r="Q4" s="47" t="n">
        <v>16701</v>
      </c>
      <c r="R4" s="49" t="n">
        <f>Q4/C4</f>
        <v>0.0641615699050312</v>
      </c>
      <c r="S4" s="47" t="n">
        <f>C4-E4</f>
        <v>96561</v>
      </c>
      <c r="T4" s="49" t="n">
        <f>S4/$C4</f>
        <v>0.370966130866398</v>
      </c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</row>
    <row r="5" ht="12.75">
      <c r="A5" s="9" t="n">
        <v>3</v>
      </c>
      <c r="B5" s="25"/>
      <c r="C5" s="47" t="n">
        <f>Overview!B5</f>
        <v>268291</v>
      </c>
      <c r="D5" s="49" t="n">
        <f>F5+H5+J5+L5+N5+P5+R5</f>
        <v>0.9970517087789</v>
      </c>
      <c r="E5" s="47" t="n">
        <v>108945</v>
      </c>
      <c r="F5" s="49" t="n">
        <f>E5/C5</f>
        <v>0.406070274440812</v>
      </c>
      <c r="G5" s="47" t="n">
        <v>114096</v>
      </c>
      <c r="H5" s="49" t="n">
        <f>G5/C5</f>
        <v>0.425269576690981</v>
      </c>
      <c r="I5" s="47" t="n">
        <v>769</v>
      </c>
      <c r="J5" s="49" t="n">
        <f>I5/C5</f>
        <v>0.00286629070673261</v>
      </c>
      <c r="K5" s="47" t="n">
        <v>27211</v>
      </c>
      <c r="L5" s="49" t="n">
        <f>K5/C5</f>
        <v>0.101423454383487</v>
      </c>
      <c r="M5" s="47" t="n">
        <v>68</v>
      </c>
      <c r="N5" s="49" t="n">
        <f>M5/C5</f>
        <v>0.000253456135315758</v>
      </c>
      <c r="O5" s="47" t="n">
        <v>2693</v>
      </c>
      <c r="P5" s="49" t="n">
        <f>O5/C5</f>
        <v>0.0100376084177255</v>
      </c>
      <c r="Q5" s="47" t="n">
        <v>13718</v>
      </c>
      <c r="R5" s="49" t="n">
        <f>Q5/C5</f>
        <v>0.0511310480038466</v>
      </c>
      <c r="S5" s="47" t="n">
        <f>C5-E5</f>
        <v>159346</v>
      </c>
      <c r="T5" s="49" t="n">
        <f>S5/$C5</f>
        <v>0.593929725559188</v>
      </c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</row>
    <row r="6" ht="12.75" s="25" customFormat="true">
      <c r="A6" s="9" t="n">
        <v>4</v>
      </c>
      <c r="B6" s="25"/>
      <c r="C6" s="47" t="n">
        <f>Overview!B6</f>
        <v>259877</v>
      </c>
      <c r="D6" s="49" t="n">
        <f>F6+H6+J6+L6+N6+P6+R6</f>
        <v>1.03976111775956</v>
      </c>
      <c r="E6" s="47" t="n">
        <v>199788</v>
      </c>
      <c r="F6" s="49" t="n">
        <f>E6/C6</f>
        <v>0.768779076255305</v>
      </c>
      <c r="G6" s="47" t="n">
        <v>38325</v>
      </c>
      <c r="H6" s="49" t="n">
        <f>G6/C6</f>
        <v>0.147473612516691</v>
      </c>
      <c r="I6" s="47" t="n">
        <v>1175</v>
      </c>
      <c r="J6" s="49" t="n">
        <f>I6/C6</f>
        <v>0.00452136972490832</v>
      </c>
      <c r="K6" s="47" t="n">
        <v>5903</v>
      </c>
      <c r="L6" s="49" t="n">
        <f>K6/C6</f>
        <v>0.0227145919030926</v>
      </c>
      <c r="M6" s="47" t="n">
        <v>68</v>
      </c>
      <c r="N6" s="49" t="n">
        <f>M6/C6</f>
        <v>0.000261662247909588</v>
      </c>
      <c r="O6" s="47" t="n">
        <v>4388</v>
      </c>
      <c r="P6" s="49" t="n">
        <f>O6/C6</f>
        <v>0.0168849109386364</v>
      </c>
      <c r="Q6" s="47" t="n">
        <v>20563</v>
      </c>
      <c r="R6" s="49" t="n">
        <f>Q6/C6</f>
        <v>0.0791258941730126</v>
      </c>
      <c r="S6" s="47" t="n">
        <f>C6-E6</f>
        <v>60089</v>
      </c>
      <c r="T6" s="49" t="n">
        <f>S6/$C6</f>
        <v>0.231220923744695</v>
      </c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</row>
    <row r="7" ht="12.75">
      <c r="A7" s="9" t="n">
        <v>5</v>
      </c>
      <c r="B7" s="25"/>
      <c r="C7" s="47" t="n">
        <f>Overview!B7</f>
        <v>260723</v>
      </c>
      <c r="D7" s="49" t="n">
        <f>F7+H7+J7+L7+N7+P7+R7</f>
        <v>1.00064436202406</v>
      </c>
      <c r="E7" s="47" t="n">
        <v>165030</v>
      </c>
      <c r="F7" s="49" t="n">
        <f>E7/C7</f>
        <v>0.632970623995582</v>
      </c>
      <c r="G7" s="47" t="n">
        <v>50746</v>
      </c>
      <c r="H7" s="49" t="n">
        <f>G7/C7</f>
        <v>0.194635686149668</v>
      </c>
      <c r="I7" s="47" t="n">
        <v>949</v>
      </c>
      <c r="J7" s="49" t="n">
        <f>I7/C7</f>
        <v>0.00363987833831308</v>
      </c>
      <c r="K7" s="47" t="n">
        <v>23930</v>
      </c>
      <c r="L7" s="49" t="n">
        <f>K7/C7</f>
        <v>0.0917832335467143</v>
      </c>
      <c r="M7" s="47" t="n">
        <v>43</v>
      </c>
      <c r="N7" s="49" t="n">
        <f>M7/C7</f>
        <v>0.000164925994254439</v>
      </c>
      <c r="O7" s="47" t="n">
        <v>3214</v>
      </c>
      <c r="P7" s="49" t="n">
        <f>O7/C7</f>
        <v>0.0123272591984597</v>
      </c>
      <c r="Q7" s="47" t="n">
        <v>16979</v>
      </c>
      <c r="R7" s="49" t="n">
        <f>Q7/C7</f>
        <v>0.0651227548010724</v>
      </c>
      <c r="S7" s="47" t="n">
        <f>C7-E7</f>
        <v>95693</v>
      </c>
      <c r="T7" s="49" t="n">
        <f>S7/$C7</f>
        <v>0.367029376004418</v>
      </c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</row>
    <row r="8" ht="12.75">
      <c r="A8" s="9" t="n">
        <v>6</v>
      </c>
      <c r="B8" s="25"/>
      <c r="C8" s="47" t="n">
        <f>Overview!B8</f>
        <v>269435</v>
      </c>
      <c r="D8" s="49" t="n">
        <f>F8+H8+J8+L8+N8+P8+R8</f>
        <v>0.965320021526528</v>
      </c>
      <c r="E8" s="47" t="n">
        <v>120763</v>
      </c>
      <c r="F8" s="49" t="n">
        <f>E8/C8</f>
        <v>0.448208287713178</v>
      </c>
      <c r="G8" s="47" t="n">
        <v>107451</v>
      </c>
      <c r="H8" s="49" t="n">
        <f>G8/C8</f>
        <v>0.398801195093436</v>
      </c>
      <c r="I8" s="47" t="n">
        <v>734</v>
      </c>
      <c r="J8" s="49" t="n">
        <f>I8/C8</f>
        <v>0.00272421919943586</v>
      </c>
      <c r="K8" s="47" t="n">
        <v>14600</v>
      </c>
      <c r="L8" s="49" t="n">
        <f>K8/C8</f>
        <v>0.0541874663648004</v>
      </c>
      <c r="M8" s="47" t="n">
        <v>47</v>
      </c>
      <c r="N8" s="49" t="n">
        <f>M8/C8</f>
        <v>0.00017443910405107</v>
      </c>
      <c r="O8" s="47" t="n">
        <v>2925</v>
      </c>
      <c r="P8" s="49" t="n">
        <f>O8/C8</f>
        <v>0.0108560506244549</v>
      </c>
      <c r="Q8" s="47" t="n">
        <v>13571</v>
      </c>
      <c r="R8" s="49" t="n">
        <f>Q8/C8</f>
        <v>0.0503683634271717</v>
      </c>
      <c r="S8" s="47" t="n">
        <f>C8-E8</f>
        <v>148672</v>
      </c>
      <c r="T8" s="49" t="n">
        <f>S8/$C8</f>
        <v>0.551791712286822</v>
      </c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</row>
    <row r="9" ht="12.75">
      <c r="A9" s="9" t="n">
        <v>7</v>
      </c>
      <c r="B9" s="25"/>
      <c r="C9" s="47" t="n">
        <f>Overview!B9</f>
        <v>258715</v>
      </c>
      <c r="D9" s="49" t="n">
        <f>F9+H9+J9+L9+N9+P9+R9</f>
        <v>1.0130259165491</v>
      </c>
      <c r="E9" s="47" t="n">
        <v>104761</v>
      </c>
      <c r="F9" s="49" t="n">
        <f>E9/C9</f>
        <v>0.404928202848695</v>
      </c>
      <c r="G9" s="47" t="n">
        <v>119010</v>
      </c>
      <c r="H9" s="49" t="n">
        <f>G9/C9</f>
        <v>0.46000425178285</v>
      </c>
      <c r="I9" s="47" t="n">
        <v>905</v>
      </c>
      <c r="J9" s="49" t="n">
        <f>I9/C9</f>
        <v>0.00349805770828904</v>
      </c>
      <c r="K9" s="47" t="n">
        <v>11899</v>
      </c>
      <c r="L9" s="49" t="n">
        <f>K9/C9</f>
        <v>0.0459926946640125</v>
      </c>
      <c r="M9" s="47" t="n">
        <v>83</v>
      </c>
      <c r="N9" s="49" t="n">
        <f>M9/C9</f>
        <v>0.000320816342307172</v>
      </c>
      <c r="O9" s="47" t="n">
        <v>9582</v>
      </c>
      <c r="P9" s="49" t="n">
        <f>O9/C9</f>
        <v>0.0370368938793653</v>
      </c>
      <c r="Q9" s="47" t="n">
        <v>15845</v>
      </c>
      <c r="R9" s="49" t="n">
        <f>Q9/C9</f>
        <v>0.06124499932358</v>
      </c>
      <c r="S9" s="47" t="n">
        <f>C9-E9</f>
        <v>153954</v>
      </c>
      <c r="T9" s="49" t="n">
        <f>S9/$C9</f>
        <v>0.595071797151306</v>
      </c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</row>
    <row r="10" ht="12.75">
      <c r="A10" s="9" t="n">
        <v>8</v>
      </c>
      <c r="B10" s="25"/>
      <c r="C10" s="47" t="n">
        <f>Overview!B10</f>
        <v>267500</v>
      </c>
      <c r="D10" s="49" t="n">
        <f>F10+H10+J10+L10+N10+P10+R10</f>
        <v>0.967558878504673</v>
      </c>
      <c r="E10" s="47" t="n">
        <v>129657</v>
      </c>
      <c r="F10" s="49" t="n">
        <f>E10/C10</f>
        <v>0.484699065420561</v>
      </c>
      <c r="G10" s="47" t="n">
        <v>109149</v>
      </c>
      <c r="H10" s="49" t="n">
        <f>G10/C10</f>
        <v>0.408033644859813</v>
      </c>
      <c r="I10" s="47" t="n">
        <v>507</v>
      </c>
      <c r="J10" s="49" t="n">
        <f>I10/C10</f>
        <v>0.00189532710280374</v>
      </c>
      <c r="K10" s="47" t="n">
        <v>4486</v>
      </c>
      <c r="L10" s="49" t="n">
        <f>K10/C10</f>
        <v>0.0167700934579439</v>
      </c>
      <c r="M10" s="47" t="n">
        <v>74</v>
      </c>
      <c r="N10" s="49" t="n">
        <f>M10/C10</f>
        <v>0.000276635514018692</v>
      </c>
      <c r="O10" s="47" t="n">
        <v>2262</v>
      </c>
      <c r="P10" s="49" t="n">
        <f>O10/C10</f>
        <v>0.00845607476635514</v>
      </c>
      <c r="Q10" s="47" t="n">
        <v>12687</v>
      </c>
      <c r="R10" s="49" t="n">
        <f>Q10/C10</f>
        <v>0.0474280373831776</v>
      </c>
      <c r="S10" s="47" t="n">
        <f>C10-E10</f>
        <v>137843</v>
      </c>
      <c r="T10" s="49" t="n">
        <f>S10/$C10</f>
        <v>0.515300934579439</v>
      </c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</row>
    <row r="11" ht="12.75">
      <c r="A11" s="9" t="n">
        <v>9</v>
      </c>
      <c r="B11" s="25"/>
      <c r="C11" s="47" t="n">
        <f>Overview!B11</f>
        <v>260091</v>
      </c>
      <c r="D11" s="49" t="n">
        <f>F11+H11+J11+L11+N11+P11+R11</f>
        <v>1.00803949386945</v>
      </c>
      <c r="E11" s="47" t="n">
        <v>187337</v>
      </c>
      <c r="F11" s="49" t="n">
        <f>E11/C11</f>
        <v>0.720274826887512</v>
      </c>
      <c r="G11" s="47" t="n">
        <v>11459</v>
      </c>
      <c r="H11" s="49" t="n">
        <f>G11/C11</f>
        <v>0.0440576567432168</v>
      </c>
      <c r="I11" s="47" t="n">
        <v>596</v>
      </c>
      <c r="J11" s="49" t="n">
        <f>I11/C11</f>
        <v>0.00229150566532483</v>
      </c>
      <c r="K11" s="47" t="n">
        <v>44870</v>
      </c>
      <c r="L11" s="49" t="n">
        <f>K11/C11</f>
        <v>0.172516542287123</v>
      </c>
      <c r="M11" s="47" t="n">
        <v>40</v>
      </c>
      <c r="N11" s="49" t="n">
        <f>M11/C11</f>
        <v>0.000153792326531868</v>
      </c>
      <c r="O11" s="47" t="n">
        <v>3428</v>
      </c>
      <c r="P11" s="49" t="n">
        <f>O11/C11</f>
        <v>0.0131800023837811</v>
      </c>
      <c r="Q11" s="47" t="n">
        <v>14452</v>
      </c>
      <c r="R11" s="49" t="n">
        <f>Q11/C11</f>
        <v>0.0555651675759638</v>
      </c>
      <c r="S11" s="47" t="n">
        <f>C11-E11</f>
        <v>72754</v>
      </c>
      <c r="T11" s="49" t="n">
        <f>S11/$C11</f>
        <v>0.279725173112488</v>
      </c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</row>
    <row r="12" ht="12.75">
      <c r="A12" s="9" t="n">
        <v>10</v>
      </c>
      <c r="B12" s="25"/>
      <c r="C12" s="47" t="n">
        <f>Overview!B12</f>
        <v>260891</v>
      </c>
      <c r="D12" s="49" t="n">
        <f>F12+H12+J12+L12+N12+P12+R12</f>
        <v>1.03274930909843</v>
      </c>
      <c r="E12" s="47" t="n">
        <v>125826</v>
      </c>
      <c r="F12" s="49" t="n">
        <f>E12/C12</f>
        <v>0.482293371561303</v>
      </c>
      <c r="G12" s="47" t="n">
        <v>117496</v>
      </c>
      <c r="H12" s="49" t="n">
        <f>G12/C12</f>
        <v>0.450364328397683</v>
      </c>
      <c r="I12" s="47" t="n">
        <v>646</v>
      </c>
      <c r="J12" s="49" t="n">
        <f>I12/C12</f>
        <v>0.00247612987799502</v>
      </c>
      <c r="K12" s="47" t="n">
        <v>10897</v>
      </c>
      <c r="L12" s="49" t="n">
        <f>K12/C12</f>
        <v>0.0417684013630213</v>
      </c>
      <c r="M12" s="47" t="n">
        <v>55</v>
      </c>
      <c r="N12" s="49" t="n">
        <f>M12/C12</f>
        <v>0.000210816011284406</v>
      </c>
      <c r="O12" s="47" t="n">
        <v>2101</v>
      </c>
      <c r="P12" s="49" t="n">
        <f>O12/C12</f>
        <v>0.00805317163106432</v>
      </c>
      <c r="Q12" s="47" t="n">
        <v>12414</v>
      </c>
      <c r="R12" s="49" t="n">
        <f>Q12/C12</f>
        <v>0.047583090256084</v>
      </c>
      <c r="S12" s="47" t="n">
        <f>C12-E12</f>
        <v>135065</v>
      </c>
      <c r="T12" s="49" t="n">
        <f>S12/$C12</f>
        <v>0.517706628438697</v>
      </c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</row>
    <row r="13" ht="12.75">
      <c r="A13" s="9" t="n">
        <v>11</v>
      </c>
      <c r="B13" s="25"/>
      <c r="C13" s="47" t="n">
        <f>Overview!B13</f>
        <v>267881</v>
      </c>
      <c r="D13" s="49" t="n">
        <f>F13+H13+J13+L13+N13+P13+R13</f>
        <v>0.973279179934374</v>
      </c>
      <c r="E13" s="47" t="n">
        <v>181037</v>
      </c>
      <c r="F13" s="49" t="n">
        <f>E13/C13</f>
        <v>0.675811274409159</v>
      </c>
      <c r="G13" s="47" t="n">
        <v>55192</v>
      </c>
      <c r="H13" s="49" t="n">
        <f>G13/C13</f>
        <v>0.206031782769215</v>
      </c>
      <c r="I13" s="47" t="n">
        <v>631</v>
      </c>
      <c r="J13" s="49" t="n">
        <f>I13/C13</f>
        <v>0.00235552353470384</v>
      </c>
      <c r="K13" s="47" t="n">
        <v>6217</v>
      </c>
      <c r="L13" s="49" t="n">
        <f>K13/C13</f>
        <v>0.023208066268231</v>
      </c>
      <c r="M13" s="47" t="n">
        <v>66</v>
      </c>
      <c r="N13" s="49" t="n">
        <f>M13/C13</f>
        <v>0.000246378055927819</v>
      </c>
      <c r="O13" s="47" t="n">
        <v>2333</v>
      </c>
      <c r="P13" s="49" t="n">
        <f>O13/C13</f>
        <v>0.00870909097696365</v>
      </c>
      <c r="Q13" s="47" t="n">
        <v>15247</v>
      </c>
      <c r="R13" s="49" t="n">
        <f>Q13/C13</f>
        <v>0.0569170639201735</v>
      </c>
      <c r="S13" s="47" t="n">
        <f>C13-E13</f>
        <v>86844</v>
      </c>
      <c r="T13" s="49" t="n">
        <f>S13/$C13</f>
        <v>0.324188725590841</v>
      </c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</row>
    <row r="14" ht="12.75">
      <c r="A14" s="9" t="n">
        <v>12</v>
      </c>
      <c r="B14" s="25"/>
      <c r="C14" s="47" t="n">
        <f>Overview!B14</f>
        <v>270210</v>
      </c>
      <c r="D14" s="49" t="n">
        <f>F14+H14+J14+L14+N14+P14+R14</f>
        <v>0.95745901335998</v>
      </c>
      <c r="E14" s="47" t="n">
        <v>204815</v>
      </c>
      <c r="F14" s="49" t="n">
        <f>E14/C14</f>
        <v>0.757984530550313</v>
      </c>
      <c r="G14" s="47" t="n">
        <v>33116</v>
      </c>
      <c r="H14" s="49" t="n">
        <f>G14/C14</f>
        <v>0.122556530106214</v>
      </c>
      <c r="I14" s="47" t="n">
        <v>707</v>
      </c>
      <c r="J14" s="49" t="n">
        <f>I14/C14</f>
        <v>0.00261648347581511</v>
      </c>
      <c r="K14" s="47" t="n">
        <v>3184</v>
      </c>
      <c r="L14" s="49" t="n">
        <f>K14/C14</f>
        <v>0.0117834277043781</v>
      </c>
      <c r="M14" s="47" t="n">
        <v>63</v>
      </c>
      <c r="N14" s="49" t="n">
        <f>M14/C14</f>
        <v>0.000233151992894415</v>
      </c>
      <c r="O14" s="47" t="n">
        <v>2210</v>
      </c>
      <c r="P14" s="49" t="n">
        <f>O14/C14</f>
        <v>0.00817882387772473</v>
      </c>
      <c r="Q14" s="47" t="n">
        <v>14620</v>
      </c>
      <c r="R14" s="49" t="n">
        <f>Q14/C14</f>
        <v>0.0541060656526405</v>
      </c>
      <c r="S14" s="47" t="n">
        <f>C14-E14</f>
        <v>65395</v>
      </c>
      <c r="T14" s="49" t="n">
        <f>S14/$C14</f>
        <v>0.242015469449687</v>
      </c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</row>
    <row r="15" ht="12.75">
      <c r="A15" s="9" t="n">
        <v>13</v>
      </c>
      <c r="B15" s="25"/>
      <c r="C15" s="47" t="n">
        <f>Overview!B15</f>
        <v>258822</v>
      </c>
      <c r="D15" s="49" t="n">
        <f>F15+H15+J15+L15+N15+P15+R15</f>
        <v>1.03500088864162</v>
      </c>
      <c r="E15" s="47" t="n">
        <v>192263</v>
      </c>
      <c r="F15" s="49" t="n">
        <f>E15/C15</f>
        <v>0.742838707683273</v>
      </c>
      <c r="G15" s="47" t="n">
        <v>22274</v>
      </c>
      <c r="H15" s="49" t="n">
        <f>G15/C15</f>
        <v>0.0860591448949471</v>
      </c>
      <c r="I15" s="47" t="n">
        <v>417</v>
      </c>
      <c r="J15" s="49" t="n">
        <f>I15/C15</f>
        <v>0.00161114588404386</v>
      </c>
      <c r="K15" s="47" t="n">
        <v>35838</v>
      </c>
      <c r="L15" s="49" t="n">
        <f>K15/C15</f>
        <v>0.138465818207108</v>
      </c>
      <c r="M15" s="47" t="n">
        <v>75</v>
      </c>
      <c r="N15" s="49" t="n">
        <f>M15/C15</f>
        <v>0.000289774439576234</v>
      </c>
      <c r="O15" s="47" t="n">
        <v>2804</v>
      </c>
      <c r="P15" s="49" t="n">
        <f>O15/C15</f>
        <v>0.0108337003809568</v>
      </c>
      <c r="Q15" s="47" t="n">
        <v>14210</v>
      </c>
      <c r="R15" s="49" t="n">
        <f>Q15/C15</f>
        <v>0.0549025971517104</v>
      </c>
      <c r="S15" s="47" t="n">
        <f>C15-E15</f>
        <v>66559</v>
      </c>
      <c r="T15" s="49" t="n">
        <f>S15/$C15</f>
        <v>0.257161292316727</v>
      </c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</row>
    <row r="16" ht="12.75">
      <c r="A16" s="9" t="n">
        <v>14</v>
      </c>
      <c r="B16" s="25"/>
      <c r="C16" s="47" t="n">
        <f>Overview!B16</f>
        <v>262085</v>
      </c>
      <c r="D16" s="49" t="n">
        <f>F16+H16+J16+L16+N16+P16+R16</f>
        <v>1.04314249193964</v>
      </c>
      <c r="E16" s="47" t="n">
        <v>219226</v>
      </c>
      <c r="F16" s="49" t="n">
        <f>E16/C16</f>
        <v>0.836469084457333</v>
      </c>
      <c r="G16" s="47" t="n">
        <v>16915</v>
      </c>
      <c r="H16" s="49" t="n">
        <f>G16/C16</f>
        <v>0.0645401301104604</v>
      </c>
      <c r="I16" s="47" t="n">
        <v>902</v>
      </c>
      <c r="J16" s="49" t="n">
        <f>I16/C16</f>
        <v>0.00344163153175496</v>
      </c>
      <c r="K16" s="47" t="n">
        <v>13961</v>
      </c>
      <c r="L16" s="49" t="n">
        <f>K16/C16</f>
        <v>0.0532689776217639</v>
      </c>
      <c r="M16" s="47" t="n">
        <v>62</v>
      </c>
      <c r="N16" s="49" t="n">
        <f>M16/C16</f>
        <v>0.00023656447335788</v>
      </c>
      <c r="O16" s="47" t="n">
        <v>3401</v>
      </c>
      <c r="P16" s="49" t="n">
        <f>O16/C16</f>
        <v>0.0129767060304863</v>
      </c>
      <c r="Q16" s="47" t="n">
        <v>18925</v>
      </c>
      <c r="R16" s="49" t="n">
        <f>Q16/C16</f>
        <v>0.0722093977144819</v>
      </c>
      <c r="S16" s="47" t="n">
        <f>C16-E16</f>
        <v>42859</v>
      </c>
      <c r="T16" s="49" t="n">
        <f>S16/$C16</f>
        <v>0.163530915542667</v>
      </c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</row>
    <row r="17" ht="12.75">
      <c r="A17" s="9" t="n">
        <v>15</v>
      </c>
      <c r="B17" s="25"/>
      <c r="C17" s="47" t="n">
        <f>Overview!B17</f>
        <v>260766</v>
      </c>
      <c r="D17" s="49" t="n">
        <f>F17+H17+J17+L17+N17+P17+R17</f>
        <v>1.03729780722947</v>
      </c>
      <c r="E17" s="47" t="n">
        <v>181788</v>
      </c>
      <c r="F17" s="49" t="n">
        <f>E17/C17</f>
        <v>0.697130760912082</v>
      </c>
      <c r="G17" s="47" t="n">
        <v>38608</v>
      </c>
      <c r="H17" s="49" t="n">
        <f>G17/C17</f>
        <v>0.148056111609642</v>
      </c>
      <c r="I17" s="47" t="n">
        <v>966</v>
      </c>
      <c r="J17" s="49" t="n">
        <f>I17/C17</f>
        <v>0.00370447067485792</v>
      </c>
      <c r="K17" s="47" t="n">
        <v>21228</v>
      </c>
      <c r="L17" s="49" t="n">
        <f>K17/C17</f>
        <v>0.0814063183083684</v>
      </c>
      <c r="M17" s="47" t="n">
        <v>170</v>
      </c>
      <c r="N17" s="49" t="n">
        <f>M17/C17</f>
        <v>0.000651925481082656</v>
      </c>
      <c r="O17" s="47" t="n">
        <v>6097</v>
      </c>
      <c r="P17" s="49" t="n">
        <f>O17/C17</f>
        <v>0.0233811156362409</v>
      </c>
      <c r="Q17" s="47" t="n">
        <v>21635</v>
      </c>
      <c r="R17" s="49" t="n">
        <f>Q17/C17</f>
        <v>0.0829671046071957</v>
      </c>
      <c r="S17" s="47" t="n">
        <f>C17-E17</f>
        <v>78978</v>
      </c>
      <c r="T17" s="49" t="n">
        <f>S17/$C17</f>
        <v>0.302869239087918</v>
      </c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</row>
    <row r="18" ht="12.75">
      <c r="A18" s="9" t="n">
        <v>16</v>
      </c>
      <c r="B18" s="25"/>
      <c r="C18" s="47" t="n">
        <f>Overview!B18</f>
        <v>262182</v>
      </c>
      <c r="D18" s="49" t="n">
        <f>F18+H18+J18+L18+N18+P18+R18</f>
        <v>1.03431585692382</v>
      </c>
      <c r="E18" s="47" t="n">
        <v>240309</v>
      </c>
      <c r="F18" s="49" t="n">
        <f>E18/C18</f>
        <v>0.916573220129528</v>
      </c>
      <c r="G18" s="47" t="n">
        <v>6762</v>
      </c>
      <c r="H18" s="49" t="n">
        <f>G18/C18</f>
        <v>0.0257912442501774</v>
      </c>
      <c r="I18" s="47" t="n">
        <v>1117</v>
      </c>
      <c r="J18" s="49" t="n">
        <f>I18/C18</f>
        <v>0.00426039926463296</v>
      </c>
      <c r="K18" s="47" t="n">
        <v>1509</v>
      </c>
      <c r="L18" s="49" t="n">
        <f>K18/C18</f>
        <v>0.00575554385884615</v>
      </c>
      <c r="M18" s="47" t="n">
        <v>45</v>
      </c>
      <c r="N18" s="49" t="n">
        <f>M18/C18</f>
        <v>0.000171636496784676</v>
      </c>
      <c r="O18" s="47" t="n">
        <v>4174</v>
      </c>
      <c r="P18" s="49" t="n">
        <f>O18/C18</f>
        <v>0.015920238612872</v>
      </c>
      <c r="Q18" s="47" t="n">
        <v>17263</v>
      </c>
      <c r="R18" s="49" t="n">
        <f>Q18/C18</f>
        <v>0.0658435743109748</v>
      </c>
      <c r="S18" s="47" t="n">
        <f>C18-E18</f>
        <v>21873</v>
      </c>
      <c r="T18" s="49" t="n">
        <f>S18/$C18</f>
        <v>0.0834267798704717</v>
      </c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</row>
    <row r="19" ht="12.75">
      <c r="A19" s="9" t="n">
        <v>17</v>
      </c>
      <c r="B19" s="25"/>
      <c r="C19" s="47" t="n">
        <f>Overview!B19</f>
        <v>266557</v>
      </c>
      <c r="D19" s="49" t="n">
        <f>F19+H19+J19+L19+N19+P19+R19</f>
        <v>1.01421834729533</v>
      </c>
      <c r="E19" s="47" t="n">
        <v>228662</v>
      </c>
      <c r="F19" s="49" t="n">
        <f>E19/C19</f>
        <v>0.857835284760858</v>
      </c>
      <c r="G19" s="47" t="n">
        <v>11949</v>
      </c>
      <c r="H19" s="49" t="n">
        <f>G19/C19</f>
        <v>0.0448271851799052</v>
      </c>
      <c r="I19" s="47" t="n">
        <v>1686</v>
      </c>
      <c r="J19" s="49" t="n">
        <f>I19/C19</f>
        <v>0.00632510119786762</v>
      </c>
      <c r="K19" s="47" t="n">
        <v>2623</v>
      </c>
      <c r="L19" s="49" t="n">
        <f>K19/C19</f>
        <v>0.00984029682206808</v>
      </c>
      <c r="M19" s="47" t="n">
        <v>129</v>
      </c>
      <c r="N19" s="49" t="n">
        <f>M19/C19</f>
        <v>0.000483949024036135</v>
      </c>
      <c r="O19" s="47" t="n">
        <v>7727</v>
      </c>
      <c r="P19" s="49" t="n">
        <f>O19/C19</f>
        <v>0.0289881713854823</v>
      </c>
      <c r="Q19" s="47" t="n">
        <v>17571</v>
      </c>
      <c r="R19" s="49" t="n">
        <f>Q19/C19</f>
        <v>0.0659183589251079</v>
      </c>
      <c r="S19" s="47" t="n">
        <f>C19-E19</f>
        <v>37895</v>
      </c>
      <c r="T19" s="49" t="n">
        <f>S19/$C19</f>
        <v>0.142164715239142</v>
      </c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</row>
    <row r="20" ht="12.75">
      <c r="A20" s="9" t="n">
        <v>18</v>
      </c>
      <c r="B20" s="25"/>
      <c r="C20" s="47" t="n">
        <f>Overview!B20</f>
        <v>268135</v>
      </c>
      <c r="D20" s="49" t="n">
        <f>F20+H20+J20+L20+N20+P20+R20</f>
        <v>1.00058179648312</v>
      </c>
      <c r="E20" s="47" t="n">
        <v>227428</v>
      </c>
      <c r="F20" s="49" t="n">
        <f>E20/C20</f>
        <v>0.848184683088743</v>
      </c>
      <c r="G20" s="47" t="n">
        <v>13410</v>
      </c>
      <c r="H20" s="49" t="n">
        <f>G20/C20</f>
        <v>0.0500121207600649</v>
      </c>
      <c r="I20" s="47" t="n">
        <v>1529</v>
      </c>
      <c r="J20" s="49" t="n">
        <f>I20/C20</f>
        <v>0.00570235142745259</v>
      </c>
      <c r="K20" s="47" t="n">
        <v>4597</v>
      </c>
      <c r="L20" s="49" t="n">
        <f>K20/C20</f>
        <v>0.0171443489287113</v>
      </c>
      <c r="M20" s="47" t="n">
        <v>48</v>
      </c>
      <c r="N20" s="49" t="n">
        <f>M20/C20</f>
        <v>0.000179014302496877</v>
      </c>
      <c r="O20" s="47" t="n">
        <v>4606</v>
      </c>
      <c r="P20" s="49" t="n">
        <f>O20/C20</f>
        <v>0.0171779141104294</v>
      </c>
      <c r="Q20" s="47" t="n">
        <v>16673</v>
      </c>
      <c r="R20" s="49" t="n">
        <f>Q20/C20</f>
        <v>0.0621813638652172</v>
      </c>
      <c r="S20" s="47" t="n">
        <f>C20-E20</f>
        <v>40707</v>
      </c>
      <c r="T20" s="49" t="n">
        <f>S20/$C20</f>
        <v>0.151815316911257</v>
      </c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</row>
    <row r="21" ht="12.75">
      <c r="A21" s="9" t="n">
        <v>19</v>
      </c>
      <c r="B21" s="25"/>
      <c r="C21" s="47" t="n">
        <f>Overview!B21</f>
        <v>262619</v>
      </c>
      <c r="D21" s="49" t="n">
        <f>F21+H21+J21+L21+N21+P21+R21</f>
        <v>1.03339819281926</v>
      </c>
      <c r="E21" s="47" t="n">
        <v>205399</v>
      </c>
      <c r="F21" s="49" t="n">
        <f>E21/C21</f>
        <v>0.782117820873585</v>
      </c>
      <c r="G21" s="47" t="n">
        <v>30497</v>
      </c>
      <c r="H21" s="49" t="n">
        <f>G21/C21</f>
        <v>0.116126403649393</v>
      </c>
      <c r="I21" s="47" t="n">
        <v>1318</v>
      </c>
      <c r="J21" s="49" t="n">
        <f>I21/C21</f>
        <v>0.00501867724726695</v>
      </c>
      <c r="K21" s="47" t="n">
        <v>7143</v>
      </c>
      <c r="L21" s="49" t="n">
        <f>K21/C21</f>
        <v>0.0271990983135264</v>
      </c>
      <c r="M21" s="47" t="n">
        <v>84</v>
      </c>
      <c r="N21" s="49" t="n">
        <f>M21/C21</f>
        <v>0.00031985499906709</v>
      </c>
      <c r="O21" s="47" t="n">
        <v>6602</v>
      </c>
      <c r="P21" s="49" t="n">
        <f>O21/C21</f>
        <v>0.0251390798076301</v>
      </c>
      <c r="Q21" s="47" t="n">
        <v>20347</v>
      </c>
      <c r="R21" s="49" t="n">
        <f>Q21/C21</f>
        <v>0.0774772579287866</v>
      </c>
      <c r="S21" s="47" t="n">
        <f>C21-E21</f>
        <v>57220</v>
      </c>
      <c r="T21" s="49" t="n">
        <f>S21/$C21</f>
        <v>0.217882179126415</v>
      </c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</row>
    <row r="22" ht="12.75">
      <c r="A22" s="9" t="n">
        <v>20</v>
      </c>
      <c r="B22" s="25"/>
      <c r="C22" s="47" t="n">
        <f>Overview!B22</f>
        <v>262284</v>
      </c>
      <c r="D22" s="49" t="n">
        <f>F22+H22+J22+L22+N22+P22+R22</f>
        <v>1</v>
      </c>
      <c r="E22" s="47" t="n">
        <v>201975</v>
      </c>
      <c r="F22" s="49" t="n">
        <f>E22/C22</f>
        <v>0.770062222628906</v>
      </c>
      <c r="G22" s="47" t="n">
        <v>24140</v>
      </c>
      <c r="H22" s="49" t="n">
        <f>G22/C22</f>
        <v>0.0920376385902304</v>
      </c>
      <c r="I22" s="47" t="n">
        <v>1926</v>
      </c>
      <c r="J22" s="49" t="n">
        <f>I22/C22</f>
        <v>0.00734318524957679</v>
      </c>
      <c r="K22" s="47" t="n">
        <v>5353</v>
      </c>
      <c r="L22" s="49" t="n">
        <f>K22/C22</f>
        <v>0.0204091747876348</v>
      </c>
      <c r="M22" s="47" t="n">
        <v>104</v>
      </c>
      <c r="N22" s="49" t="n">
        <f>M22/C22</f>
        <v>0.000396516752832807</v>
      </c>
      <c r="O22" s="47" t="n">
        <v>10586</v>
      </c>
      <c r="P22" s="49" t="n">
        <f>O22/C22</f>
        <v>0.0403608302450779</v>
      </c>
      <c r="Q22" s="47" t="n">
        <v>18200</v>
      </c>
      <c r="R22" s="49" t="n">
        <f>Q22/C22</f>
        <v>0.0693904317457413</v>
      </c>
      <c r="S22" s="47" t="n">
        <f>C22-E22</f>
        <v>60309</v>
      </c>
      <c r="T22" s="49" t="n">
        <f>S22/$C22</f>
        <v>0.229937777371094</v>
      </c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</row>
    <row r="23" ht="12.75">
      <c r="A23" s="9" t="n">
        <v>21</v>
      </c>
      <c r="B23" s="25"/>
      <c r="C23" s="47" t="n">
        <f>Overview!B23</f>
        <v>271390</v>
      </c>
      <c r="D23" s="49" t="n">
        <f>F23+H23+J23+L23+N23+P23+R23</f>
        <v>0.970415269538303</v>
      </c>
      <c r="E23" s="47" t="n">
        <v>191558</v>
      </c>
      <c r="F23" s="49" t="n">
        <f>E23/C23</f>
        <v>0.705840303622094</v>
      </c>
      <c r="G23" s="47" t="n">
        <v>32646</v>
      </c>
      <c r="H23" s="49" t="n">
        <f>G23/C23</f>
        <v>0.120291830944397</v>
      </c>
      <c r="I23" s="47" t="n">
        <v>1425</v>
      </c>
      <c r="J23" s="49" t="n">
        <f>I23/C23</f>
        <v>0.00525074615866465</v>
      </c>
      <c r="K23" s="47" t="n">
        <v>7558</v>
      </c>
      <c r="L23" s="49" t="n">
        <f>K23/C23</f>
        <v>0.027849220678728</v>
      </c>
      <c r="M23" s="47" t="n">
        <v>76</v>
      </c>
      <c r="N23" s="49" t="n">
        <f>M23/C23</f>
        <v>0.000280039795128781</v>
      </c>
      <c r="O23" s="47" t="n">
        <v>7382</v>
      </c>
      <c r="P23" s="49" t="n">
        <f>O23/C23</f>
        <v>0.0272007074689561</v>
      </c>
      <c r="Q23" s="47" t="n">
        <v>22716</v>
      </c>
      <c r="R23" s="49" t="n">
        <f>Q23/C23</f>
        <v>0.0837024208703342</v>
      </c>
      <c r="S23" s="47" t="n">
        <f>C23-E23</f>
        <v>79832</v>
      </c>
      <c r="T23" s="49" t="n">
        <f>S23/$C23</f>
        <v>0.294159696377906</v>
      </c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</row>
    <row r="24" ht="12.75">
      <c r="A24" s="9" t="n">
        <v>22</v>
      </c>
      <c r="B24" s="25"/>
      <c r="C24" s="47" t="n">
        <f>Overview!B24</f>
        <v>264573</v>
      </c>
      <c r="D24" s="49" t="n">
        <f>F24+H24+J24+L24+N24+P24+R24</f>
        <v>0.983834329277742</v>
      </c>
      <c r="E24" s="47" t="n">
        <v>239227</v>
      </c>
      <c r="F24" s="49" t="n">
        <f>E24/C24</f>
        <v>0.904200353021661</v>
      </c>
      <c r="G24" s="47" t="n">
        <v>1763</v>
      </c>
      <c r="H24" s="49" t="n">
        <f>G24/C24</f>
        <v>0.0066635673330234</v>
      </c>
      <c r="I24" s="47" t="n">
        <v>853</v>
      </c>
      <c r="J24" s="49" t="n">
        <f>I24/C24</f>
        <v>0.00322406292403231</v>
      </c>
      <c r="K24" s="47" t="n">
        <v>2109</v>
      </c>
      <c r="L24" s="49" t="n">
        <f>K24/C24</f>
        <v>0.00797133494347496</v>
      </c>
      <c r="M24" s="47" t="n">
        <v>128</v>
      </c>
      <c r="N24" s="49" t="n">
        <f>M24/C24</f>
        <v>0.000483798422363582</v>
      </c>
      <c r="O24" s="47" t="n">
        <v>1898</v>
      </c>
      <c r="P24" s="49" t="n">
        <f>O24/C24</f>
        <v>0.00717382348160999</v>
      </c>
      <c r="Q24" s="47" t="n">
        <v>14318</v>
      </c>
      <c r="R24" s="49" t="n">
        <f>Q24/C24</f>
        <v>0.0541173891515763</v>
      </c>
      <c r="S24" s="47" t="n">
        <f>C24-E24</f>
        <v>25346</v>
      </c>
      <c r="T24" s="49" t="n">
        <f>S24/$C24</f>
        <v>0.0957996469783387</v>
      </c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</row>
    <row r="25" ht="12.75">
      <c r="A25" s="9" t="n">
        <v>23</v>
      </c>
      <c r="B25" s="25"/>
      <c r="C25" s="47" t="n">
        <f>Overview!B25</f>
        <v>263780</v>
      </c>
      <c r="D25" s="49" t="n">
        <f>F25+H25+J25+L25+N25+P25+R25</f>
        <v>1.0165099704299</v>
      </c>
      <c r="E25" s="47" t="n">
        <v>228440</v>
      </c>
      <c r="F25" s="49" t="n">
        <f>E25/C25</f>
        <v>0.86602471756767</v>
      </c>
      <c r="G25" s="47" t="n">
        <v>9875</v>
      </c>
      <c r="H25" s="49" t="n">
        <f>G25/C25</f>
        <v>0.0374365001137311</v>
      </c>
      <c r="I25" s="47" t="n">
        <v>845</v>
      </c>
      <c r="J25" s="49" t="n">
        <f>I25/C25</f>
        <v>0.00320342709833953</v>
      </c>
      <c r="K25" s="47" t="n">
        <v>7179</v>
      </c>
      <c r="L25" s="49" t="n">
        <f>K25/C25</f>
        <v>0.0272158617029343</v>
      </c>
      <c r="M25" s="47" t="n">
        <v>62</v>
      </c>
      <c r="N25" s="49" t="n">
        <f>M25/C25</f>
        <v>0.000235044355144439</v>
      </c>
      <c r="O25" s="47" t="n">
        <v>4104</v>
      </c>
      <c r="P25" s="49" t="n">
        <f>O25/C25</f>
        <v>0.0155584198953674</v>
      </c>
      <c r="Q25" s="47" t="n">
        <v>17630</v>
      </c>
      <c r="R25" s="49" t="n">
        <f>Q25/C25</f>
        <v>0.066835999696717</v>
      </c>
      <c r="S25" s="47" t="n">
        <f>C25-E25</f>
        <v>35340</v>
      </c>
      <c r="T25" s="49" t="n">
        <f>S25/$C25</f>
        <v>0.13397528243233</v>
      </c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</row>
    <row r="26" ht="12.75">
      <c r="A26" s="9" t="n">
        <v>24</v>
      </c>
      <c r="B26" s="25"/>
      <c r="C26" s="47" t="n">
        <f>Overview!B26</f>
        <v>271211</v>
      </c>
      <c r="D26" s="49" t="n">
        <f>F26+H26+J26+L26+N26+P26+R26</f>
        <v>0.959754582225647</v>
      </c>
      <c r="E26" s="47" t="n">
        <v>230099</v>
      </c>
      <c r="F26" s="49" t="n">
        <f>E26/C26</f>
        <v>0.848413228077032</v>
      </c>
      <c r="G26" s="47" t="n">
        <v>4712</v>
      </c>
      <c r="H26" s="49" t="n">
        <f>G26/C26</f>
        <v>0.0173739265737747</v>
      </c>
      <c r="I26" s="47" t="n">
        <v>605</v>
      </c>
      <c r="J26" s="49" t="n">
        <f>I26/C26</f>
        <v>0.00223073547901818</v>
      </c>
      <c r="K26" s="47" t="n">
        <v>6578</v>
      </c>
      <c r="L26" s="49" t="n">
        <f>K26/C26</f>
        <v>0.0242541784809613</v>
      </c>
      <c r="M26" s="47" t="n">
        <v>50</v>
      </c>
      <c r="N26" s="49" t="n">
        <f>M26/C26</f>
        <v>0.000184358304051089</v>
      </c>
      <c r="O26" s="47" t="n">
        <v>3154</v>
      </c>
      <c r="P26" s="49" t="n">
        <f>O26/C26</f>
        <v>0.0116293218195427</v>
      </c>
      <c r="Q26" s="47" t="n">
        <v>15098</v>
      </c>
      <c r="R26" s="49" t="n">
        <f>Q26/C26</f>
        <v>0.0556688334912669</v>
      </c>
      <c r="S26" s="47" t="n">
        <f>C26-E26</f>
        <v>41112</v>
      </c>
      <c r="T26" s="49" t="n">
        <f>S26/$C26</f>
        <v>0.151586771922968</v>
      </c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</row>
    <row r="27" ht="12.75">
      <c r="A27" s="9" t="n">
        <v>25</v>
      </c>
      <c r="B27" s="25"/>
      <c r="C27" s="47" t="n">
        <f>Overview!B27</f>
        <v>264345</v>
      </c>
      <c r="D27" s="49" t="n">
        <f>F27+H27+J27+L27+N27+P27+R27</f>
        <v>1</v>
      </c>
      <c r="E27" s="47" t="n">
        <v>239323</v>
      </c>
      <c r="F27" s="49" t="n">
        <f>E27/C27</f>
        <v>0.905343395940911</v>
      </c>
      <c r="G27" s="47" t="n">
        <v>6133</v>
      </c>
      <c r="H27" s="49" t="n">
        <f>G27/C27</f>
        <v>0.0232007414552952</v>
      </c>
      <c r="I27" s="47" t="n">
        <v>1043</v>
      </c>
      <c r="J27" s="49" t="n">
        <f>I27/C27</f>
        <v>0.00394560139212015</v>
      </c>
      <c r="K27" s="47" t="n">
        <v>1208</v>
      </c>
      <c r="L27" s="49" t="n">
        <f>K27/C27</f>
        <v>0.00456978569672209</v>
      </c>
      <c r="M27" s="47" t="n">
        <v>76</v>
      </c>
      <c r="N27" s="49" t="n">
        <f>M27/C27</f>
        <v>0.000287503073634833</v>
      </c>
      <c r="O27" s="47" t="n">
        <v>2699</v>
      </c>
      <c r="P27" s="49" t="n">
        <f>O27/C27</f>
        <v>0.010210142049216</v>
      </c>
      <c r="Q27" s="47" t="n">
        <v>13863</v>
      </c>
      <c r="R27" s="49" t="n">
        <f>Q27/C27</f>
        <v>0.0524428303921012</v>
      </c>
      <c r="S27" s="47" t="n">
        <f>C27-E27</f>
        <v>25022</v>
      </c>
      <c r="T27" s="49" t="n">
        <f>S27/$C27</f>
        <v>0.0946566040590894</v>
      </c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</row>
    <row r="28" ht="12.75">
      <c r="A28" s="9" t="n">
        <v>26</v>
      </c>
      <c r="B28" s="25"/>
      <c r="C28" s="47" t="n">
        <f>Overview!B28</f>
        <v>266938</v>
      </c>
      <c r="D28" s="49" t="n">
        <f>F28+H28+J28+L28+N28+P28+R28</f>
        <v>0.976878526099694</v>
      </c>
      <c r="E28" s="47" t="n">
        <v>230863</v>
      </c>
      <c r="F28" s="49" t="n">
        <f>E28/C28</f>
        <v>0.864856258756715</v>
      </c>
      <c r="G28" s="47" t="n">
        <v>8631</v>
      </c>
      <c r="H28" s="49" t="n">
        <f>G28/C28</f>
        <v>0.0323333508155452</v>
      </c>
      <c r="I28" s="47" t="n">
        <v>1112</v>
      </c>
      <c r="J28" s="49" t="n">
        <f>I28/C28</f>
        <v>0.00416576133783875</v>
      </c>
      <c r="K28" s="47" t="n">
        <v>1151</v>
      </c>
      <c r="L28" s="49" t="n">
        <f>K28/C28</f>
        <v>0.00431186267972338</v>
      </c>
      <c r="M28" s="47" t="n">
        <v>51</v>
      </c>
      <c r="N28" s="49" t="n">
        <f>M28/C28</f>
        <v>0.000191055600926058</v>
      </c>
      <c r="O28" s="47" t="n">
        <v>3455</v>
      </c>
      <c r="P28" s="49" t="n">
        <f>O28/C28</f>
        <v>0.012943080415677</v>
      </c>
      <c r="Q28" s="47" t="n">
        <v>15503</v>
      </c>
      <c r="R28" s="49" t="n">
        <f>Q28/C28</f>
        <v>0.0580771564932681</v>
      </c>
      <c r="S28" s="47" t="n">
        <f>C28-E28</f>
        <v>36075</v>
      </c>
      <c r="T28" s="49" t="n">
        <f>S28/$C28</f>
        <v>0.135143741243285</v>
      </c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</row>
    <row r="29" ht="12.75">
      <c r="A29" s="9" t="n">
        <v>27</v>
      </c>
      <c r="B29" s="25"/>
      <c r="C29" s="47" t="n">
        <f>Overview!B29</f>
        <v>269043</v>
      </c>
      <c r="D29" s="49" t="n">
        <f>F29+H29+J29+L29+N29+P29+R29</f>
        <v>0.965931096516169</v>
      </c>
      <c r="E29" s="47" t="n">
        <v>159403</v>
      </c>
      <c r="F29" s="49" t="n">
        <f>E29/C29</f>
        <v>0.592481499239898</v>
      </c>
      <c r="G29" s="47" t="n">
        <v>75345</v>
      </c>
      <c r="H29" s="49" t="n">
        <f>G29/C29</f>
        <v>0.280048170738506</v>
      </c>
      <c r="I29" s="47" t="n">
        <v>1130</v>
      </c>
      <c r="J29" s="49" t="n">
        <f>I29/C29</f>
        <v>0.00420007210743264</v>
      </c>
      <c r="K29" s="47" t="n">
        <v>3320</v>
      </c>
      <c r="L29" s="49" t="n">
        <f>K29/C29</f>
        <v>0.0123400348643154</v>
      </c>
      <c r="M29" s="47" t="n">
        <v>84</v>
      </c>
      <c r="N29" s="49" t="n">
        <f>M29/C29</f>
        <v>0.000312217749579064</v>
      </c>
      <c r="O29" s="47" t="n">
        <v>3507</v>
      </c>
      <c r="P29" s="49" t="n">
        <f>O29/C29</f>
        <v>0.0130350910449259</v>
      </c>
      <c r="Q29" s="47" t="n">
        <v>17088</v>
      </c>
      <c r="R29" s="49" t="n">
        <f>Q29/C29</f>
        <v>0.0635140107715124</v>
      </c>
      <c r="S29" s="47" t="n">
        <f>C29-E29</f>
        <v>109640</v>
      </c>
      <c r="T29" s="49" t="n">
        <f>S29/$C29</f>
        <v>0.407518500760102</v>
      </c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</row>
    <row r="30" ht="12.75">
      <c r="A30" s="9" t="n">
        <v>28</v>
      </c>
      <c r="B30" s="25"/>
      <c r="C30" s="47" t="n">
        <f>Overview!B30</f>
        <v>265180</v>
      </c>
      <c r="D30" s="49" t="n">
        <f>F30+H30+J30+L30+N30+P30+R30</f>
        <v>0.985044120974432</v>
      </c>
      <c r="E30" s="47" t="n">
        <v>213118</v>
      </c>
      <c r="F30" s="49" t="n">
        <f>E30/C30</f>
        <v>0.803672976845916</v>
      </c>
      <c r="G30" s="47" t="n">
        <v>12620</v>
      </c>
      <c r="H30" s="49" t="n">
        <f>G30/C30</f>
        <v>0.0475903160117656</v>
      </c>
      <c r="I30" s="47" t="n">
        <v>1057</v>
      </c>
      <c r="J30" s="49" t="n">
        <f>I30/C30</f>
        <v>0.00398597179274455</v>
      </c>
      <c r="K30" s="47" t="n">
        <v>13565</v>
      </c>
      <c r="L30" s="49" t="n">
        <f>K30/C30</f>
        <v>0.0511539331774644</v>
      </c>
      <c r="M30" s="47" t="n">
        <v>108</v>
      </c>
      <c r="N30" s="49" t="n">
        <f>M30/C30</f>
        <v>0.000407270533222717</v>
      </c>
      <c r="O30" s="47" t="n">
        <v>4415</v>
      </c>
      <c r="P30" s="49" t="n">
        <f>O30/C30</f>
        <v>0.0166490685572064</v>
      </c>
      <c r="Q30" s="47" t="n">
        <v>16331</v>
      </c>
      <c r="R30" s="49" t="n">
        <f>Q30/C30</f>
        <v>0.0615845840561128</v>
      </c>
      <c r="S30" s="47" t="n">
        <f>C30-E30</f>
        <v>52062</v>
      </c>
      <c r="T30" s="49" t="n">
        <f>S30/$C30</f>
        <v>0.196327023154084</v>
      </c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</row>
    <row r="31" ht="12.75">
      <c r="A31" s="9" t="n">
        <v>29</v>
      </c>
      <c r="B31" s="25"/>
      <c r="C31" s="47" t="n">
        <f>Overview!B31</f>
        <v>263566</v>
      </c>
      <c r="D31" s="49" t="n">
        <f>F31+H31+J31+L31+N31+P31+R31</f>
        <v>1.00081194084214</v>
      </c>
      <c r="E31" s="47" t="n">
        <v>153791</v>
      </c>
      <c r="F31" s="49" t="n">
        <f>E31/C31</f>
        <v>0.583500906793744</v>
      </c>
      <c r="G31" s="47" t="n">
        <v>44998</v>
      </c>
      <c r="H31" s="49" t="n">
        <f>G31/C31</f>
        <v>0.170727635582738</v>
      </c>
      <c r="I31" s="47" t="n">
        <v>2323</v>
      </c>
      <c r="J31" s="49" t="n">
        <f>I31/C31</f>
        <v>0.00881373166493402</v>
      </c>
      <c r="K31" s="47" t="n">
        <v>12245</v>
      </c>
      <c r="L31" s="49" t="n">
        <f>K31/C31</f>
        <v>0.0464589514580788</v>
      </c>
      <c r="M31" s="47" t="n">
        <v>82</v>
      </c>
      <c r="N31" s="49" t="n">
        <f>M31/C31</f>
        <v>0.00031111751895161</v>
      </c>
      <c r="O31" s="47" t="n">
        <v>26124</v>
      </c>
      <c r="P31" s="49" t="n">
        <f>O31/C31</f>
        <v>0.0991174885986812</v>
      </c>
      <c r="Q31" s="47" t="n">
        <v>24217</v>
      </c>
      <c r="R31" s="49" t="n">
        <f>Q31/C31</f>
        <v>0.0918821092250138</v>
      </c>
      <c r="S31" s="47" t="n">
        <f>C31-E31</f>
        <v>109775</v>
      </c>
      <c r="T31" s="49" t="n">
        <f>S31/$C31</f>
        <v>0.416499093206256</v>
      </c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</row>
    <row r="32" ht="12.75">
      <c r="A32" s="9" t="n">
        <v>30</v>
      </c>
      <c r="B32" s="25"/>
      <c r="C32" s="47" t="n">
        <f>Overview!B32</f>
        <v>264560</v>
      </c>
      <c r="D32" s="49" t="n">
        <f>F32+H32+J32+L32+N32+P32+R32</f>
        <v>1.02513985485334</v>
      </c>
      <c r="E32" s="47" t="n">
        <v>220974</v>
      </c>
      <c r="F32" s="49" t="n">
        <f>E32/C32</f>
        <v>0.835250982763834</v>
      </c>
      <c r="G32" s="47" t="n">
        <v>15537</v>
      </c>
      <c r="H32" s="49" t="n">
        <f>G32/C32</f>
        <v>0.0587276988206834</v>
      </c>
      <c r="I32" s="47" t="n">
        <v>1288</v>
      </c>
      <c r="J32" s="49" t="n">
        <f>I32/C32</f>
        <v>0.00486846084064106</v>
      </c>
      <c r="K32" s="47" t="n">
        <v>6366</v>
      </c>
      <c r="L32" s="49" t="n">
        <f>K32/C32</f>
        <v>0.0240625944965225</v>
      </c>
      <c r="M32" s="47" t="n">
        <v>91</v>
      </c>
      <c r="N32" s="49" t="n">
        <f>M32/C32</f>
        <v>0.000343967342001814</v>
      </c>
      <c r="O32" s="47" t="n">
        <v>8899</v>
      </c>
      <c r="P32" s="49" t="n">
        <f>O32/C32</f>
        <v>0.0336369821590565</v>
      </c>
      <c r="Q32" s="47" t="n">
        <v>18056</v>
      </c>
      <c r="R32" s="49" t="n">
        <f>Q32/C32</f>
        <v>0.0682491684306017</v>
      </c>
      <c r="S32" s="47" t="n">
        <f>C32-E32</f>
        <v>43586</v>
      </c>
      <c r="T32" s="49" t="n">
        <f>S32/$C32</f>
        <v>0.164749017236166</v>
      </c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</row>
    <row r="33" ht="12.75">
      <c r="A33" s="9" t="n">
        <v>31</v>
      </c>
      <c r="B33" s="25"/>
      <c r="C33" s="47" t="n">
        <f>Overview!B33</f>
        <v>267918</v>
      </c>
      <c r="D33" s="49" t="n">
        <f>F33+H33+J33+L33+N33+P33+R33</f>
        <v>0.987514836629118</v>
      </c>
      <c r="E33" s="47" t="n">
        <v>219847</v>
      </c>
      <c r="F33" s="49" t="n">
        <f>E33/C33</f>
        <v>0.820575698534626</v>
      </c>
      <c r="G33" s="47" t="n">
        <v>4600</v>
      </c>
      <c r="H33" s="49" t="n">
        <f>G33/C33</f>
        <v>0.0171694324382834</v>
      </c>
      <c r="I33" s="47" t="n">
        <v>1312</v>
      </c>
      <c r="J33" s="49" t="n">
        <f>I33/C33</f>
        <v>0.00489702073022343</v>
      </c>
      <c r="K33" s="47" t="n">
        <v>7827</v>
      </c>
      <c r="L33" s="49" t="n">
        <f>K33/C33</f>
        <v>0.0292141625422704</v>
      </c>
      <c r="M33" s="47" t="n">
        <v>103</v>
      </c>
      <c r="N33" s="49" t="n">
        <f>M33/C33</f>
        <v>0.00038444598720504</v>
      </c>
      <c r="O33" s="47" t="n">
        <v>11784</v>
      </c>
      <c r="P33" s="49" t="n">
        <f>O33/C33</f>
        <v>0.0439836069245068</v>
      </c>
      <c r="Q33" s="47" t="n">
        <v>19100</v>
      </c>
      <c r="R33" s="49" t="n">
        <f>Q33/C33</f>
        <v>0.0712904694720026</v>
      </c>
      <c r="S33" s="47" t="n">
        <f>C33-E33</f>
        <v>48071</v>
      </c>
      <c r="T33" s="49" t="n">
        <f>S33/$C33</f>
        <v>0.179424301465374</v>
      </c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</row>
    <row r="34" ht="12.75">
      <c r="A34" s="9" t="n">
        <v>32</v>
      </c>
      <c r="B34" s="25"/>
      <c r="C34" s="47" t="n">
        <f>Overview!B34</f>
        <v>270401</v>
      </c>
      <c r="D34" s="49" t="n">
        <f>F34+H34+J34+L34+N34+P34+R34</f>
        <v>0.968210176737512</v>
      </c>
      <c r="E34" s="47" t="n">
        <v>209763</v>
      </c>
      <c r="F34" s="49" t="n">
        <f>E34/C34</f>
        <v>0.775747870754916</v>
      </c>
      <c r="G34" s="47" t="n">
        <v>24855</v>
      </c>
      <c r="H34" s="49" t="n">
        <f>G34/C34</f>
        <v>0.0919190387609513</v>
      </c>
      <c r="I34" s="47" t="n">
        <v>2532</v>
      </c>
      <c r="J34" s="49" t="n">
        <f>I34/C34</f>
        <v>0.00936387069574447</v>
      </c>
      <c r="K34" s="47" t="n">
        <v>1451</v>
      </c>
      <c r="L34" s="49" t="n">
        <f>K34/C34</f>
        <v>0.00536610441529432</v>
      </c>
      <c r="M34" s="47" t="n">
        <v>56</v>
      </c>
      <c r="N34" s="49" t="n">
        <f>M34/C34</f>
        <v>0.000207099825814254</v>
      </c>
      <c r="O34" s="47" t="n">
        <v>5541</v>
      </c>
      <c r="P34" s="49" t="n">
        <f>O34/C34</f>
        <v>0.0204917881220853</v>
      </c>
      <c r="Q34" s="47" t="n">
        <v>17607</v>
      </c>
      <c r="R34" s="49" t="n">
        <f>Q34/C34</f>
        <v>0.0651144041627065</v>
      </c>
      <c r="S34" s="47" t="n">
        <f>C34-E34</f>
        <v>60638</v>
      </c>
      <c r="T34" s="49" t="n">
        <f>S34/$C34</f>
        <v>0.224252129245084</v>
      </c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</row>
    <row r="35" ht="12.75">
      <c r="A35" s="9" t="n">
        <v>33</v>
      </c>
      <c r="B35" s="25"/>
      <c r="C35" s="47" t="n">
        <f>Overview!B35</f>
        <v>267378</v>
      </c>
      <c r="D35" s="49" t="n">
        <f>F35+H35+J35+L35+N35+P35+R35</f>
        <v>1</v>
      </c>
      <c r="E35" s="47" t="n">
        <v>239582</v>
      </c>
      <c r="F35" s="49" t="n">
        <f>E35/C35</f>
        <v>0.896042307145689</v>
      </c>
      <c r="G35" s="47" t="n">
        <v>6904</v>
      </c>
      <c r="H35" s="49" t="n">
        <f>G35/C35</f>
        <v>0.0258211221566471</v>
      </c>
      <c r="I35" s="47" t="n">
        <v>1170</v>
      </c>
      <c r="J35" s="49" t="n">
        <f>I35/C35</f>
        <v>0.00437582748019658</v>
      </c>
      <c r="K35" s="47" t="n">
        <v>1188</v>
      </c>
      <c r="L35" s="49" t="n">
        <f>K35/C35</f>
        <v>0.00444314790296883</v>
      </c>
      <c r="M35" s="47" t="n">
        <v>90</v>
      </c>
      <c r="N35" s="49" t="n">
        <f>M35/C35</f>
        <v>0.000336602113861275</v>
      </c>
      <c r="O35" s="47" t="n">
        <v>4295</v>
      </c>
      <c r="P35" s="49" t="n">
        <f>O35/C35</f>
        <v>0.0160634008781575</v>
      </c>
      <c r="Q35" s="47" t="n">
        <v>14149</v>
      </c>
      <c r="R35" s="49" t="n">
        <f>Q35/C35</f>
        <v>0.0529175923224798</v>
      </c>
      <c r="S35" s="47" t="n">
        <f>C35-E35</f>
        <v>27796</v>
      </c>
      <c r="T35" s="49" t="n">
        <f>S35/$C35</f>
        <v>0.103957692854311</v>
      </c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</row>
    <row r="36" ht="12.75">
      <c r="A36" s="9" t="n">
        <v>34</v>
      </c>
      <c r="B36" s="25"/>
      <c r="C36" s="47" t="n">
        <f>Overview!B36</f>
        <v>261805</v>
      </c>
      <c r="D36" s="49" t="n">
        <f>F36+H36+J36+L36+N36+P36+R36</f>
        <v>1.02636695250282</v>
      </c>
      <c r="E36" s="47" t="n">
        <v>240986</v>
      </c>
      <c r="F36" s="49" t="n">
        <f>E36/C36</f>
        <v>0.920478982448769</v>
      </c>
      <c r="G36" s="47" t="n">
        <v>5968</v>
      </c>
      <c r="H36" s="49" t="n">
        <f>G36/C36</f>
        <v>0.0227955921391876</v>
      </c>
      <c r="I36" s="47" t="n">
        <v>3390</v>
      </c>
      <c r="J36" s="49" t="n">
        <f>I36/C36</f>
        <v>0.012948568591127</v>
      </c>
      <c r="K36" s="47" t="n">
        <v>1902</v>
      </c>
      <c r="L36" s="49" t="n">
        <f>K36/C36</f>
        <v>0.00726494910334027</v>
      </c>
      <c r="M36" s="47" t="n">
        <v>81</v>
      </c>
      <c r="N36" s="49" t="n">
        <f>M36/C36</f>
        <v>0.000309390576956131</v>
      </c>
      <c r="O36" s="47" t="n">
        <v>2963</v>
      </c>
      <c r="P36" s="49" t="n">
        <f>O36/C36</f>
        <v>0.0113175836977903</v>
      </c>
      <c r="Q36" s="47" t="n">
        <v>13418</v>
      </c>
      <c r="R36" s="49" t="n">
        <f>Q36/C36</f>
        <v>0.0512518859456466</v>
      </c>
      <c r="S36" s="47" t="n">
        <f>C36-E36</f>
        <v>20819</v>
      </c>
      <c r="T36" s="49" t="n">
        <f>S36/$C36</f>
        <v>0.0795210175512309</v>
      </c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</row>
    <row r="37" ht="12.75">
      <c r="A37" s="9" t="n">
        <v>35</v>
      </c>
      <c r="B37" s="25"/>
      <c r="C37" s="47" t="n">
        <f>Overview!B37</f>
        <v>268708</v>
      </c>
      <c r="D37" s="49" t="n">
        <f>F37+H37+J37+L37+N37+P37+R37</f>
        <v>1.00617026660911</v>
      </c>
      <c r="E37" s="47" t="n">
        <v>206032</v>
      </c>
      <c r="F37" s="49" t="n">
        <f>E37/C37</f>
        <v>0.766750524733168</v>
      </c>
      <c r="G37" s="47" t="n">
        <v>33884</v>
      </c>
      <c r="H37" s="49" t="n">
        <f>G37/C37</f>
        <v>0.126099706744868</v>
      </c>
      <c r="I37" s="47" t="n">
        <v>1177</v>
      </c>
      <c r="J37" s="49" t="n">
        <f>I37/C37</f>
        <v>0.00438021942033732</v>
      </c>
      <c r="K37" s="47" t="n">
        <v>4205</v>
      </c>
      <c r="L37" s="49" t="n">
        <f>K37/C37</f>
        <v>0.0156489572323861</v>
      </c>
      <c r="M37" s="47" t="n">
        <v>164</v>
      </c>
      <c r="N37" s="49" t="n">
        <f>M37/C37</f>
        <v>0.000610327939622192</v>
      </c>
      <c r="O37" s="47" t="n">
        <v>6400</v>
      </c>
      <c r="P37" s="49" t="n">
        <f>O37/C37</f>
        <v>0.0238176756925733</v>
      </c>
      <c r="Q37" s="47" t="n">
        <v>18504</v>
      </c>
      <c r="R37" s="49" t="n">
        <f>Q37/C37</f>
        <v>0.0688628548461527</v>
      </c>
      <c r="S37" s="47" t="n">
        <f>C37-E37</f>
        <v>62676</v>
      </c>
      <c r="T37" s="49" t="n">
        <f>S37/$C37</f>
        <v>0.233249475266832</v>
      </c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</row>
    <row r="38" ht="12.75">
      <c r="A38" s="9" t="n">
        <v>36</v>
      </c>
      <c r="B38" s="25"/>
      <c r="C38" s="47" t="n">
        <f>Overview!B38</f>
        <v>270486</v>
      </c>
      <c r="D38" s="49" t="n">
        <f>F38+H38+J38+L38+N38+P38+R38</f>
        <v>1</v>
      </c>
      <c r="E38" s="47" t="n">
        <v>252817</v>
      </c>
      <c r="F38" s="49" t="n">
        <f>E38/C38</f>
        <v>0.934676840945557</v>
      </c>
      <c r="G38" s="47" t="n">
        <v>994</v>
      </c>
      <c r="H38" s="49" t="n">
        <f>G38/C38</f>
        <v>0.00367486672138299</v>
      </c>
      <c r="I38" s="47" t="n">
        <v>1622</v>
      </c>
      <c r="J38" s="49" t="n">
        <f>I38/C38</f>
        <v>0.00599661350310182</v>
      </c>
      <c r="K38" s="47" t="n">
        <v>1021</v>
      </c>
      <c r="L38" s="49" t="n">
        <f>K38/C38</f>
        <v>0.00377468704480084</v>
      </c>
      <c r="M38" s="47" t="n">
        <v>51</v>
      </c>
      <c r="N38" s="49" t="n">
        <f>M38/C38</f>
        <v>0.000188549499789268</v>
      </c>
      <c r="O38" s="47" t="n">
        <v>1648</v>
      </c>
      <c r="P38" s="49" t="n">
        <f>O38/C38</f>
        <v>0.0060927367775042</v>
      </c>
      <c r="Q38" s="47" t="n">
        <v>12333</v>
      </c>
      <c r="R38" s="49" t="n">
        <f>Q38/C38</f>
        <v>0.0455957055078636</v>
      </c>
      <c r="S38" s="47" t="n">
        <f>C38-E38</f>
        <v>17669</v>
      </c>
      <c r="T38" s="49" t="n">
        <f>S38/$C38</f>
        <v>0.0653231590544427</v>
      </c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</row>
    <row r="39" ht="12.75">
      <c r="A39" s="9" t="n">
        <v>37</v>
      </c>
      <c r="B39" s="25"/>
      <c r="C39" s="47" t="n">
        <f>Overview!B39</f>
        <v>261707</v>
      </c>
      <c r="D39" s="49" t="n">
        <f>F39+H39+J39+L39+N39+P39+R39</f>
        <v>1</v>
      </c>
      <c r="E39" s="47" t="n">
        <v>231238</v>
      </c>
      <c r="F39" s="49" t="n">
        <f>E39/C39</f>
        <v>0.883575907407903</v>
      </c>
      <c r="G39" s="47" t="n">
        <v>1952</v>
      </c>
      <c r="H39" s="49" t="n">
        <f>G39/C39</f>
        <v>0.00745872292296347</v>
      </c>
      <c r="I39" s="47" t="n">
        <v>9410</v>
      </c>
      <c r="J39" s="49" t="n">
        <f>I39/C39</f>
        <v>0.0359562411399007</v>
      </c>
      <c r="K39" s="47" t="n">
        <v>1584</v>
      </c>
      <c r="L39" s="49" t="n">
        <f>K39/C39</f>
        <v>0.00605257024076544</v>
      </c>
      <c r="M39" s="47" t="n">
        <v>126</v>
      </c>
      <c r="N39" s="49" t="n">
        <f>M39/C39</f>
        <v>0.000481454450969978</v>
      </c>
      <c r="O39" s="47" t="n">
        <v>2154</v>
      </c>
      <c r="P39" s="49" t="n">
        <f>O39/C39</f>
        <v>0.00823057847134391</v>
      </c>
      <c r="Q39" s="47" t="n">
        <v>15243</v>
      </c>
      <c r="R39" s="49" t="n">
        <f>Q39/C39</f>
        <v>0.0582445253661538</v>
      </c>
      <c r="S39" s="47" t="n">
        <f>C39-E39</f>
        <v>30469</v>
      </c>
      <c r="T39" s="49" t="n">
        <f>S39/$C39</f>
        <v>0.116424092592097</v>
      </c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</row>
    <row r="40" ht="12.75">
      <c r="A40" s="9" t="n">
        <v>38</v>
      </c>
      <c r="B40" s="25"/>
      <c r="C40" s="47" t="n">
        <f>Overview!B40</f>
        <v>266616</v>
      </c>
      <c r="D40" s="49" t="n">
        <f>F40+H40+J40+L40+N40+P40+R40</f>
        <v>1</v>
      </c>
      <c r="E40" s="47" t="n">
        <v>236793</v>
      </c>
      <c r="F40" s="49" t="n">
        <f>E40/C40</f>
        <v>0.888142497074444</v>
      </c>
      <c r="G40" s="47" t="n">
        <v>4457</v>
      </c>
      <c r="H40" s="49" t="n">
        <f>G40/C40</f>
        <v>0.016716926215981</v>
      </c>
      <c r="I40" s="47" t="n">
        <v>8148</v>
      </c>
      <c r="J40" s="49" t="n">
        <f>I40/C40</f>
        <v>0.0305608065532451</v>
      </c>
      <c r="K40" s="47" t="n">
        <v>1856</v>
      </c>
      <c r="L40" s="49" t="n">
        <f>K40/C40</f>
        <v>0.00696132265130375</v>
      </c>
      <c r="M40" s="47" t="n">
        <v>85</v>
      </c>
      <c r="N40" s="49" t="n">
        <f>M40/C40</f>
        <v>0.000318810574009062</v>
      </c>
      <c r="O40" s="47" t="n">
        <v>1338</v>
      </c>
      <c r="P40" s="49" t="n">
        <f>O40/C40</f>
        <v>0.00501845350616617</v>
      </c>
      <c r="Q40" s="47" t="n">
        <v>13939</v>
      </c>
      <c r="R40" s="49" t="n">
        <f>Q40/C40</f>
        <v>0.0522811834248507</v>
      </c>
      <c r="S40" s="47" t="n">
        <f>C40-E40</f>
        <v>29823</v>
      </c>
      <c r="T40" s="49" t="n">
        <f>S40/$C40</f>
        <v>0.111857502925556</v>
      </c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</row>
    <row r="41" ht="12.75" customHeight="true">
      <c r="D41" s="50"/>
      <c r="F41" s="50"/>
      <c r="H41" s="50"/>
      <c r="J41" s="50"/>
      <c r="L41" s="50"/>
      <c r="N41" s="50"/>
      <c r="P41" s="50"/>
      <c r="T41" s="50"/>
    </row>
    <row r="42" ht="12.75" customHeight="true">
      <c r="D42" s="50"/>
      <c r="F42" s="50"/>
      <c r="H42" s="50"/>
      <c r="J42" s="50"/>
      <c r="L42" s="50"/>
      <c r="N42" s="50"/>
      <c r="P42" s="50"/>
      <c r="T42" s="50"/>
    </row>
    <row r="43" ht="12.75" customHeight="true">
      <c r="D43" s="50"/>
      <c r="F43" s="50"/>
      <c r="H43" s="50"/>
      <c r="J43" s="50"/>
      <c r="L43" s="50"/>
      <c r="N43" s="50"/>
      <c r="P43" s="50"/>
      <c r="T43" s="50"/>
    </row>
    <row r="44" ht="12.75" customHeight="true">
      <c r="D44" s="50"/>
      <c r="F44" s="50"/>
      <c r="H44" s="50"/>
      <c r="J44" s="50"/>
      <c r="L44" s="50"/>
      <c r="N44" s="50"/>
      <c r="P44" s="50"/>
      <c r="T44" s="50"/>
    </row>
    <row r="45" ht="12.75" customHeight="true">
      <c r="D45" s="50"/>
      <c r="F45" s="50"/>
      <c r="H45" s="50"/>
      <c r="J45" s="50"/>
      <c r="L45" s="50"/>
      <c r="N45" s="50"/>
      <c r="P45" s="50"/>
      <c r="T45" s="50"/>
    </row>
    <row r="46" ht="12.75" customHeight="true">
      <c r="D46" s="50"/>
      <c r="F46" s="50"/>
      <c r="H46" s="50"/>
      <c r="J46" s="50"/>
      <c r="L46" s="50"/>
      <c r="N46" s="50"/>
      <c r="P46" s="50"/>
      <c r="T46" s="50"/>
    </row>
    <row r="47" ht="12.75" customHeight="true">
      <c r="D47" s="50"/>
      <c r="F47" s="50"/>
      <c r="H47" s="50"/>
      <c r="J47" s="50"/>
      <c r="L47" s="50"/>
      <c r="N47" s="50"/>
      <c r="P47" s="50"/>
      <c r="T47" s="50"/>
    </row>
    <row r="48" ht="12.75" customHeight="true">
      <c r="D48" s="50"/>
      <c r="F48" s="50"/>
      <c r="H48" s="50"/>
      <c r="J48" s="50"/>
      <c r="L48" s="50"/>
      <c r="N48" s="50"/>
      <c r="P48" s="50"/>
      <c r="T48" s="50"/>
    </row>
    <row r="49" ht="12.75" customHeight="true">
      <c r="D49" s="50"/>
      <c r="F49" s="50"/>
      <c r="H49" s="50"/>
      <c r="J49" s="50"/>
      <c r="L49" s="50"/>
      <c r="N49" s="50"/>
      <c r="P49" s="50"/>
      <c r="T49" s="50"/>
    </row>
    <row r="50" ht="12.75" customHeight="true">
      <c r="D50" s="50"/>
      <c r="F50" s="50"/>
      <c r="H50" s="50"/>
      <c r="J50" s="50"/>
      <c r="L50" s="50"/>
      <c r="N50" s="50"/>
      <c r="P50" s="50"/>
      <c r="T50" s="50"/>
    </row>
    <row r="51" ht="12.75" customHeight="true">
      <c r="D51" s="50"/>
      <c r="F51" s="50"/>
      <c r="H51" s="50"/>
      <c r="J51" s="50"/>
      <c r="L51" s="50"/>
      <c r="N51" s="50"/>
      <c r="P51" s="50"/>
      <c r="T51" s="50"/>
    </row>
    <row r="52">
      <c r="D52" s="50"/>
      <c r="F52" s="50"/>
      <c r="H52" s="50"/>
      <c r="J52" s="50"/>
      <c r="L52" s="50"/>
      <c r="N52" s="50"/>
      <c r="P52" s="50"/>
      <c r="T52" s="50"/>
    </row>
    <row r="53">
      <c r="D53" s="50"/>
      <c r="F53" s="50"/>
      <c r="H53" s="50"/>
      <c r="J53" s="50"/>
      <c r="L53" s="50"/>
      <c r="N53" s="50"/>
      <c r="P53" s="50"/>
      <c r="T53" s="50"/>
    </row>
    <row r="54">
      <c r="D54" s="50"/>
      <c r="F54" s="50"/>
      <c r="H54" s="50"/>
      <c r="J54" s="50"/>
      <c r="L54" s="50"/>
      <c r="N54" s="50"/>
      <c r="P54" s="50"/>
      <c r="T54" s="50"/>
    </row>
    <row r="55">
      <c r="D55" s="50"/>
      <c r="F55" s="50"/>
      <c r="H55" s="50"/>
      <c r="J55" s="50"/>
      <c r="L55" s="50"/>
      <c r="N55" s="50"/>
      <c r="P55" s="50"/>
      <c r="T55" s="50"/>
    </row>
    <row r="56">
      <c r="D56" s="50"/>
      <c r="F56" s="50"/>
      <c r="H56" s="50"/>
      <c r="J56" s="50"/>
      <c r="L56" s="50"/>
      <c r="N56" s="50"/>
      <c r="P56" s="50"/>
      <c r="T56" s="50"/>
    </row>
    <row r="57">
      <c r="D57" s="50"/>
      <c r="F57" s="50"/>
      <c r="H57" s="50"/>
      <c r="J57" s="50"/>
      <c r="L57" s="50"/>
      <c r="N57" s="50"/>
      <c r="P57" s="50"/>
      <c r="T57" s="50"/>
    </row>
    <row r="58">
      <c r="D58" s="50"/>
      <c r="F58" s="50"/>
      <c r="H58" s="50"/>
      <c r="J58" s="50"/>
      <c r="L58" s="50"/>
      <c r="N58" s="50"/>
      <c r="P58" s="50"/>
      <c r="T58" s="50"/>
    </row>
    <row r="59">
      <c r="D59" s="50"/>
      <c r="F59" s="50"/>
      <c r="H59" s="50"/>
      <c r="J59" s="50"/>
      <c r="L59" s="50"/>
      <c r="N59" s="50"/>
      <c r="P59" s="50"/>
      <c r="T59" s="50"/>
    </row>
    <row r="60">
      <c r="D60" s="50"/>
      <c r="F60" s="50"/>
      <c r="H60" s="50"/>
      <c r="J60" s="50"/>
      <c r="L60" s="50"/>
      <c r="N60" s="50"/>
      <c r="P60" s="50"/>
      <c r="T60" s="50"/>
    </row>
    <row r="61">
      <c r="D61" s="50"/>
      <c r="F61" s="50"/>
      <c r="H61" s="50"/>
      <c r="J61" s="50"/>
      <c r="L61" s="50"/>
      <c r="N61" s="50"/>
      <c r="P61" s="50"/>
      <c r="T61" s="50"/>
    </row>
    <row r="62">
      <c r="D62" s="50"/>
      <c r="F62" s="50"/>
      <c r="H62" s="50"/>
      <c r="J62" s="50"/>
      <c r="L62" s="50"/>
      <c r="N62" s="50"/>
      <c r="P62" s="50"/>
      <c r="T62" s="50"/>
    </row>
    <row r="63">
      <c r="D63" s="50"/>
      <c r="F63" s="50"/>
      <c r="H63" s="50"/>
      <c r="J63" s="50"/>
      <c r="L63" s="50"/>
      <c r="N63" s="50"/>
      <c r="P63" s="50"/>
      <c r="T63" s="50"/>
    </row>
    <row r="64">
      <c r="D64" s="50"/>
      <c r="F64" s="50"/>
      <c r="H64" s="50"/>
      <c r="J64" s="50"/>
      <c r="L64" s="50"/>
      <c r="N64" s="50"/>
      <c r="P64" s="50"/>
      <c r="T64" s="50"/>
    </row>
    <row r="65">
      <c r="D65" s="50"/>
      <c r="F65" s="50"/>
      <c r="H65" s="50"/>
      <c r="J65" s="50"/>
      <c r="L65" s="50"/>
      <c r="N65" s="50"/>
      <c r="P65" s="50"/>
      <c r="T65" s="50"/>
    </row>
    <row r="66">
      <c r="D66" s="50"/>
      <c r="F66" s="50"/>
      <c r="H66" s="50"/>
      <c r="J66" s="50"/>
      <c r="L66" s="50"/>
      <c r="N66" s="50"/>
      <c r="P66" s="50"/>
      <c r="T66" s="50"/>
    </row>
    <row r="67">
      <c r="D67" s="50"/>
      <c r="F67" s="50"/>
      <c r="H67" s="50"/>
      <c r="J67" s="50"/>
      <c r="L67" s="50"/>
      <c r="N67" s="50"/>
      <c r="P67" s="50"/>
      <c r="T67" s="50"/>
    </row>
    <row r="68">
      <c r="D68" s="50"/>
      <c r="F68" s="50"/>
      <c r="H68" s="50"/>
      <c r="J68" s="50"/>
      <c r="L68" s="50"/>
      <c r="N68" s="50"/>
      <c r="P68" s="50"/>
      <c r="T68" s="50"/>
    </row>
    <row r="69">
      <c r="D69" s="50"/>
      <c r="F69" s="50"/>
      <c r="H69" s="50"/>
      <c r="J69" s="50"/>
      <c r="L69" s="50"/>
      <c r="N69" s="50"/>
      <c r="P69" s="50"/>
      <c r="T69" s="50"/>
    </row>
    <row r="70">
      <c r="D70" s="50"/>
      <c r="F70" s="50"/>
      <c r="H70" s="50"/>
      <c r="J70" s="50"/>
      <c r="L70" s="50"/>
      <c r="N70" s="50"/>
      <c r="P70" s="50"/>
      <c r="T70" s="50"/>
    </row>
    <row r="71">
      <c r="D71" s="50"/>
      <c r="F71" s="50"/>
      <c r="H71" s="50"/>
      <c r="J71" s="50"/>
      <c r="L71" s="50"/>
      <c r="N71" s="50"/>
      <c r="P71" s="50"/>
      <c r="T71" s="50"/>
    </row>
    <row r="72">
      <c r="D72" s="50"/>
      <c r="F72" s="50"/>
      <c r="H72" s="50"/>
      <c r="J72" s="50"/>
      <c r="L72" s="50"/>
      <c r="N72" s="50"/>
      <c r="P72" s="50"/>
      <c r="T72" s="50"/>
    </row>
    <row r="73">
      <c r="D73" s="50"/>
      <c r="F73" s="50"/>
      <c r="H73" s="50"/>
      <c r="J73" s="50"/>
      <c r="L73" s="50"/>
      <c r="N73" s="50"/>
      <c r="P73" s="50"/>
      <c r="T73" s="50"/>
    </row>
    <row r="74">
      <c r="D74" s="50"/>
      <c r="F74" s="50"/>
      <c r="H74" s="50"/>
      <c r="J74" s="50"/>
      <c r="L74" s="50"/>
      <c r="N74" s="50"/>
      <c r="P74" s="50"/>
      <c r="T74" s="50"/>
    </row>
    <row r="75">
      <c r="D75" s="50"/>
      <c r="F75" s="50"/>
      <c r="H75" s="50"/>
      <c r="J75" s="50"/>
      <c r="L75" s="50"/>
      <c r="N75" s="50"/>
      <c r="P75" s="50"/>
      <c r="T75" s="50"/>
    </row>
    <row r="76">
      <c r="D76" s="50"/>
      <c r="F76" s="50"/>
      <c r="H76" s="50"/>
      <c r="J76" s="50"/>
      <c r="L76" s="50"/>
      <c r="N76" s="50"/>
      <c r="P76" s="50"/>
      <c r="T76" s="50"/>
    </row>
    <row r="77">
      <c r="D77" s="50"/>
      <c r="F77" s="50"/>
      <c r="H77" s="50"/>
      <c r="J77" s="50"/>
      <c r="L77" s="50"/>
      <c r="N77" s="50"/>
      <c r="P77" s="50"/>
      <c r="T77" s="50"/>
    </row>
    <row r="78">
      <c r="D78" s="50"/>
      <c r="F78" s="50"/>
      <c r="H78" s="50"/>
      <c r="J78" s="50"/>
      <c r="L78" s="50"/>
      <c r="N78" s="50"/>
      <c r="P78" s="50"/>
      <c r="T78" s="50"/>
    </row>
    <row r="79">
      <c r="D79" s="50"/>
      <c r="F79" s="50"/>
      <c r="H79" s="50"/>
      <c r="J79" s="50"/>
      <c r="L79" s="50"/>
      <c r="N79" s="50"/>
      <c r="P79" s="50"/>
      <c r="T79" s="50"/>
    </row>
    <row r="80">
      <c r="D80" s="50"/>
      <c r="F80" s="50"/>
      <c r="H80" s="50"/>
      <c r="J80" s="50"/>
      <c r="L80" s="50"/>
      <c r="N80" s="50"/>
      <c r="P80" s="50"/>
      <c r="T80" s="50"/>
    </row>
    <row r="81">
      <c r="D81" s="50"/>
      <c r="F81" s="50"/>
      <c r="H81" s="50"/>
      <c r="J81" s="50"/>
      <c r="L81" s="50"/>
      <c r="N81" s="50"/>
      <c r="P81" s="50"/>
      <c r="T81" s="50"/>
    </row>
    <row r="82">
      <c r="D82" s="50"/>
      <c r="F82" s="50"/>
      <c r="H82" s="50"/>
      <c r="J82" s="50"/>
      <c r="L82" s="50"/>
      <c r="N82" s="50"/>
      <c r="P82" s="50"/>
      <c r="T82" s="50"/>
    </row>
    <row r="83">
      <c r="D83" s="50"/>
      <c r="F83" s="50"/>
      <c r="H83" s="50"/>
      <c r="J83" s="50"/>
      <c r="L83" s="50"/>
      <c r="N83" s="50"/>
      <c r="P83" s="50"/>
      <c r="T83" s="50"/>
    </row>
    <row r="84">
      <c r="D84" s="50"/>
      <c r="F84" s="50"/>
      <c r="H84" s="50"/>
      <c r="J84" s="50"/>
      <c r="L84" s="50"/>
      <c r="N84" s="50"/>
      <c r="P84" s="50"/>
      <c r="T84" s="50"/>
    </row>
    <row r="85">
      <c r="D85" s="50"/>
      <c r="F85" s="50"/>
      <c r="H85" s="50"/>
      <c r="J85" s="50"/>
      <c r="L85" s="50"/>
      <c r="N85" s="50"/>
      <c r="P85" s="50"/>
      <c r="T85" s="50"/>
    </row>
    <row r="86">
      <c r="D86" s="50"/>
      <c r="F86" s="50"/>
      <c r="H86" s="50"/>
      <c r="J86" s="50"/>
      <c r="L86" s="50"/>
      <c r="N86" s="50"/>
      <c r="P86" s="50"/>
      <c r="T86" s="50"/>
    </row>
    <row r="87">
      <c r="D87" s="50"/>
      <c r="F87" s="50"/>
      <c r="H87" s="50"/>
      <c r="J87" s="50"/>
      <c r="L87" s="50"/>
      <c r="N87" s="50"/>
      <c r="P87" s="50"/>
      <c r="T87" s="50"/>
    </row>
    <row r="88">
      <c r="D88" s="50"/>
      <c r="F88" s="50"/>
      <c r="H88" s="50"/>
      <c r="J88" s="50"/>
      <c r="L88" s="50"/>
      <c r="N88" s="50"/>
      <c r="P88" s="50"/>
      <c r="T88" s="50"/>
    </row>
    <row r="89">
      <c r="D89" s="50"/>
      <c r="F89" s="50"/>
      <c r="H89" s="50"/>
      <c r="J89" s="50"/>
      <c r="L89" s="50"/>
      <c r="N89" s="50"/>
      <c r="P89" s="50"/>
      <c r="T89" s="50"/>
    </row>
    <row r="90">
      <c r="D90" s="50"/>
      <c r="F90" s="50"/>
      <c r="H90" s="50"/>
      <c r="J90" s="50"/>
      <c r="L90" s="50"/>
      <c r="N90" s="50"/>
      <c r="P90" s="50"/>
      <c r="T90" s="50"/>
    </row>
    <row r="91">
      <c r="D91" s="50"/>
      <c r="F91" s="50"/>
      <c r="H91" s="50"/>
      <c r="J91" s="50"/>
      <c r="L91" s="50"/>
      <c r="N91" s="50"/>
      <c r="P91" s="50"/>
      <c r="T91" s="50"/>
    </row>
    <row r="92">
      <c r="D92" s="50"/>
      <c r="F92" s="50"/>
      <c r="H92" s="50"/>
      <c r="J92" s="50"/>
      <c r="L92" s="50"/>
      <c r="N92" s="50"/>
      <c r="P92" s="50"/>
      <c r="T92" s="50"/>
    </row>
    <row r="93">
      <c r="D93" s="50"/>
      <c r="F93" s="50"/>
      <c r="H93" s="50"/>
      <c r="J93" s="50"/>
      <c r="L93" s="50"/>
      <c r="N93" s="50"/>
      <c r="P93" s="50"/>
      <c r="T93" s="50"/>
    </row>
    <row r="94">
      <c r="D94" s="50"/>
      <c r="F94" s="50"/>
      <c r="H94" s="50"/>
      <c r="J94" s="50"/>
      <c r="L94" s="50"/>
      <c r="N94" s="50"/>
      <c r="P94" s="50"/>
      <c r="T94" s="50"/>
    </row>
    <row r="95">
      <c r="D95" s="50"/>
      <c r="F95" s="50"/>
      <c r="H95" s="50"/>
      <c r="J95" s="50"/>
      <c r="L95" s="50"/>
      <c r="N95" s="50"/>
      <c r="P95" s="50"/>
      <c r="T95" s="50"/>
    </row>
    <row r="96">
      <c r="D96" s="50"/>
      <c r="F96" s="50"/>
      <c r="H96" s="50"/>
      <c r="J96" s="50"/>
      <c r="L96" s="50"/>
      <c r="N96" s="50"/>
      <c r="P96" s="50"/>
      <c r="T96" s="50"/>
    </row>
    <row r="97">
      <c r="D97" s="50"/>
      <c r="F97" s="50"/>
      <c r="H97" s="50"/>
      <c r="J97" s="50"/>
      <c r="L97" s="50"/>
      <c r="N97" s="50"/>
      <c r="P97" s="50"/>
      <c r="T97" s="50"/>
    </row>
    <row r="98">
      <c r="D98" s="50"/>
      <c r="F98" s="50"/>
      <c r="H98" s="50"/>
      <c r="J98" s="50"/>
      <c r="L98" s="50"/>
      <c r="N98" s="50"/>
      <c r="P98" s="50"/>
      <c r="T98" s="50"/>
    </row>
    <row r="99">
      <c r="D99" s="50"/>
      <c r="F99" s="50"/>
      <c r="H99" s="50"/>
      <c r="J99" s="50"/>
      <c r="L99" s="50"/>
      <c r="N99" s="50"/>
      <c r="P99" s="50"/>
      <c r="T99" s="50"/>
    </row>
    <row r="100">
      <c r="D100" s="50"/>
      <c r="F100" s="50"/>
      <c r="H100" s="50"/>
      <c r="J100" s="50"/>
      <c r="L100" s="50"/>
      <c r="N100" s="50"/>
      <c r="P100" s="50"/>
      <c r="T100" s="50"/>
    </row>
    <row r="101">
      <c r="D101" s="50"/>
      <c r="F101" s="50"/>
      <c r="H101" s="50"/>
      <c r="J101" s="50"/>
      <c r="L101" s="50"/>
      <c r="N101" s="50"/>
      <c r="P101" s="50"/>
      <c r="T101" s="50"/>
    </row>
    <row r="102">
      <c r="D102" s="50"/>
      <c r="F102" s="50"/>
      <c r="H102" s="50"/>
      <c r="J102" s="50"/>
      <c r="L102" s="50"/>
      <c r="N102" s="50"/>
      <c r="P102" s="50"/>
      <c r="T102" s="50"/>
    </row>
    <row r="103">
      <c r="D103" s="50"/>
      <c r="F103" s="50"/>
      <c r="H103" s="50"/>
      <c r="J103" s="50"/>
      <c r="L103" s="50"/>
      <c r="N103" s="50"/>
      <c r="P103" s="50"/>
      <c r="T103" s="50"/>
    </row>
    <row r="104">
      <c r="D104" s="50"/>
      <c r="F104" s="50"/>
      <c r="H104" s="50"/>
      <c r="J104" s="50"/>
      <c r="L104" s="50"/>
      <c r="N104" s="50"/>
      <c r="P104" s="50"/>
      <c r="T104" s="50"/>
    </row>
    <row r="105">
      <c r="D105" s="50"/>
      <c r="F105" s="50"/>
      <c r="H105" s="50"/>
      <c r="J105" s="50"/>
      <c r="L105" s="50"/>
      <c r="N105" s="50"/>
      <c r="P105" s="50"/>
      <c r="T105" s="50"/>
    </row>
    <row r="106">
      <c r="D106" s="50"/>
      <c r="F106" s="50"/>
      <c r="H106" s="50"/>
      <c r="J106" s="50"/>
      <c r="L106" s="50"/>
      <c r="N106" s="50"/>
      <c r="P106" s="50"/>
      <c r="T106" s="50"/>
    </row>
    <row r="107">
      <c r="D107" s="50"/>
      <c r="F107" s="50"/>
      <c r="H107" s="50"/>
      <c r="J107" s="50"/>
      <c r="L107" s="50"/>
      <c r="N107" s="50"/>
      <c r="P107" s="50"/>
      <c r="T107" s="50"/>
    </row>
    <row r="108">
      <c r="D108" s="50"/>
      <c r="F108" s="50"/>
      <c r="H108" s="50"/>
      <c r="J108" s="50"/>
      <c r="L108" s="50"/>
      <c r="N108" s="50"/>
      <c r="P108" s="50"/>
      <c r="T108" s="50"/>
    </row>
    <row r="109">
      <c r="D109" s="50"/>
      <c r="F109" s="50"/>
      <c r="H109" s="50"/>
      <c r="J109" s="50"/>
      <c r="L109" s="50"/>
      <c r="N109" s="50"/>
      <c r="P109" s="50"/>
      <c r="T109" s="50"/>
    </row>
    <row r="110">
      <c r="D110" s="50"/>
      <c r="F110" s="50"/>
      <c r="H110" s="50"/>
      <c r="J110" s="50"/>
      <c r="L110" s="50"/>
      <c r="N110" s="50"/>
      <c r="P110" s="50"/>
      <c r="T110" s="50"/>
    </row>
    <row r="111">
      <c r="D111" s="50"/>
      <c r="F111" s="50"/>
      <c r="H111" s="50"/>
      <c r="J111" s="50"/>
      <c r="L111" s="50"/>
      <c r="N111" s="50"/>
      <c r="P111" s="50"/>
      <c r="T111" s="50"/>
    </row>
    <row r="112">
      <c r="D112" s="50"/>
      <c r="F112" s="50"/>
      <c r="H112" s="50"/>
      <c r="J112" s="50"/>
      <c r="L112" s="50"/>
      <c r="N112" s="50"/>
      <c r="P112" s="50"/>
      <c r="T112" s="50"/>
    </row>
    <row r="113">
      <c r="D113" s="50"/>
      <c r="F113" s="50"/>
      <c r="H113" s="50"/>
      <c r="J113" s="50"/>
      <c r="L113" s="50"/>
      <c r="N113" s="50"/>
      <c r="P113" s="50"/>
      <c r="T113" s="50"/>
    </row>
    <row r="114">
      <c r="D114" s="50"/>
      <c r="F114" s="50"/>
      <c r="H114" s="50"/>
      <c r="J114" s="50"/>
      <c r="L114" s="50"/>
      <c r="N114" s="50"/>
      <c r="P114" s="50"/>
      <c r="T114" s="50"/>
    </row>
    <row r="115">
      <c r="D115" s="50"/>
      <c r="F115" s="50"/>
      <c r="H115" s="50"/>
      <c r="J115" s="50"/>
      <c r="L115" s="50"/>
      <c r="N115" s="50"/>
      <c r="P115" s="50"/>
      <c r="T115" s="50"/>
    </row>
    <row r="116">
      <c r="D116" s="50"/>
      <c r="F116" s="50"/>
      <c r="H116" s="50"/>
      <c r="J116" s="50"/>
      <c r="L116" s="50"/>
      <c r="N116" s="50"/>
      <c r="P116" s="50"/>
      <c r="T116" s="50"/>
    </row>
    <row r="117">
      <c r="D117" s="50"/>
      <c r="F117" s="50"/>
      <c r="H117" s="50"/>
      <c r="J117" s="50"/>
      <c r="L117" s="50"/>
      <c r="N117" s="50"/>
      <c r="P117" s="50"/>
      <c r="T117" s="50"/>
    </row>
    <row r="118">
      <c r="D118" s="50"/>
      <c r="F118" s="50"/>
      <c r="H118" s="50"/>
      <c r="J118" s="50"/>
      <c r="L118" s="50"/>
      <c r="N118" s="50"/>
      <c r="P118" s="50"/>
      <c r="T118" s="50"/>
    </row>
    <row r="119">
      <c r="D119" s="50"/>
      <c r="F119" s="50"/>
      <c r="H119" s="50"/>
      <c r="J119" s="50"/>
      <c r="L119" s="50"/>
      <c r="N119" s="50"/>
      <c r="P119" s="50"/>
      <c r="T119" s="50"/>
    </row>
    <row r="120">
      <c r="D120" s="50"/>
      <c r="F120" s="50"/>
      <c r="H120" s="50"/>
      <c r="J120" s="50"/>
      <c r="L120" s="50"/>
      <c r="N120" s="50"/>
      <c r="P120" s="50"/>
      <c r="T120" s="50"/>
    </row>
    <row r="121">
      <c r="D121" s="50"/>
      <c r="F121" s="50"/>
      <c r="H121" s="50"/>
      <c r="J121" s="50"/>
      <c r="L121" s="50"/>
      <c r="N121" s="50"/>
      <c r="P121" s="50"/>
      <c r="T121" s="50"/>
    </row>
    <row r="122">
      <c r="D122" s="50"/>
      <c r="F122" s="50"/>
      <c r="H122" s="50"/>
      <c r="J122" s="50"/>
      <c r="L122" s="50"/>
      <c r="N122" s="50"/>
      <c r="P122" s="50"/>
      <c r="T122" s="50"/>
    </row>
    <row r="123">
      <c r="D123" s="50"/>
      <c r="F123" s="50"/>
      <c r="H123" s="50"/>
      <c r="J123" s="50"/>
      <c r="L123" s="50"/>
      <c r="N123" s="50"/>
      <c r="P123" s="50"/>
      <c r="T123" s="50"/>
    </row>
    <row r="124">
      <c r="D124" s="50"/>
      <c r="F124" s="50"/>
      <c r="H124" s="50"/>
      <c r="J124" s="50"/>
      <c r="L124" s="50"/>
      <c r="N124" s="50"/>
      <c r="P124" s="50"/>
      <c r="T124" s="50"/>
    </row>
    <row r="125">
      <c r="D125" s="50"/>
      <c r="F125" s="50"/>
      <c r="H125" s="50"/>
      <c r="J125" s="50"/>
      <c r="L125" s="50"/>
      <c r="N125" s="50"/>
      <c r="P125" s="50"/>
      <c r="T125" s="50"/>
    </row>
    <row r="126">
      <c r="D126" s="50"/>
      <c r="F126" s="50"/>
      <c r="H126" s="50"/>
      <c r="J126" s="50"/>
      <c r="L126" s="50"/>
      <c r="N126" s="50"/>
      <c r="P126" s="50"/>
      <c r="T126" s="50"/>
    </row>
    <row r="127">
      <c r="D127" s="50"/>
      <c r="F127" s="50"/>
      <c r="H127" s="50"/>
      <c r="J127" s="50"/>
      <c r="L127" s="50"/>
      <c r="N127" s="50"/>
      <c r="P127" s="50"/>
      <c r="T127" s="50"/>
    </row>
    <row r="128">
      <c r="D128" s="50"/>
      <c r="F128" s="50"/>
      <c r="H128" s="50"/>
      <c r="J128" s="50"/>
      <c r="L128" s="50"/>
      <c r="N128" s="50"/>
      <c r="P128" s="50"/>
      <c r="T128" s="50"/>
    </row>
    <row r="129">
      <c r="D129" s="50"/>
      <c r="F129" s="50"/>
      <c r="H129" s="50"/>
      <c r="J129" s="50"/>
      <c r="L129" s="50"/>
      <c r="N129" s="50"/>
      <c r="P129" s="50"/>
      <c r="T129" s="50"/>
    </row>
    <row r="130">
      <c r="D130" s="50"/>
      <c r="F130" s="50"/>
      <c r="H130" s="50"/>
      <c r="J130" s="50"/>
      <c r="L130" s="50"/>
      <c r="N130" s="50"/>
      <c r="P130" s="50"/>
      <c r="T130" s="50"/>
    </row>
    <row r="131">
      <c r="D131" s="50"/>
      <c r="F131" s="50"/>
      <c r="H131" s="50"/>
      <c r="J131" s="50"/>
      <c r="L131" s="50"/>
      <c r="N131" s="50"/>
      <c r="P131" s="50"/>
      <c r="T131" s="50"/>
    </row>
    <row r="132">
      <c r="D132" s="50"/>
      <c r="F132" s="50"/>
      <c r="H132" s="50"/>
      <c r="J132" s="50"/>
      <c r="L132" s="50"/>
      <c r="N132" s="50"/>
      <c r="P132" s="50"/>
      <c r="T132" s="50"/>
    </row>
    <row r="133">
      <c r="D133" s="50"/>
      <c r="F133" s="50"/>
      <c r="H133" s="50"/>
      <c r="J133" s="50"/>
      <c r="L133" s="50"/>
      <c r="N133" s="50"/>
      <c r="P133" s="50"/>
      <c r="T133" s="50"/>
    </row>
    <row r="134">
      <c r="D134" s="50"/>
      <c r="F134" s="50"/>
      <c r="H134" s="50"/>
      <c r="J134" s="50"/>
      <c r="L134" s="50"/>
      <c r="N134" s="50"/>
      <c r="P134" s="50"/>
      <c r="T134" s="50"/>
    </row>
    <row r="135">
      <c r="D135" s="50"/>
      <c r="F135" s="50"/>
      <c r="H135" s="50"/>
      <c r="J135" s="50"/>
      <c r="L135" s="50"/>
      <c r="N135" s="50"/>
      <c r="P135" s="50"/>
      <c r="T135" s="50"/>
    </row>
    <row r="136">
      <c r="D136" s="50"/>
      <c r="F136" s="50"/>
      <c r="H136" s="50"/>
      <c r="J136" s="50"/>
      <c r="L136" s="50"/>
      <c r="N136" s="50"/>
      <c r="P136" s="50"/>
      <c r="T136" s="50"/>
    </row>
    <row r="137">
      <c r="D137" s="50"/>
      <c r="F137" s="50"/>
      <c r="H137" s="50"/>
      <c r="J137" s="50"/>
      <c r="L137" s="50"/>
      <c r="N137" s="50"/>
      <c r="P137" s="50"/>
      <c r="T137" s="50"/>
    </row>
    <row r="138">
      <c r="D138" s="50"/>
      <c r="F138" s="50"/>
      <c r="H138" s="50"/>
      <c r="J138" s="50"/>
      <c r="L138" s="50"/>
      <c r="N138" s="50"/>
      <c r="P138" s="50"/>
      <c r="T138" s="50"/>
    </row>
    <row r="139">
      <c r="D139" s="50"/>
      <c r="F139" s="50"/>
      <c r="H139" s="50"/>
      <c r="J139" s="50"/>
      <c r="L139" s="50"/>
      <c r="N139" s="50"/>
      <c r="P139" s="50"/>
      <c r="T139" s="50"/>
    </row>
    <row r="140">
      <c r="D140" s="50"/>
      <c r="F140" s="50"/>
      <c r="H140" s="50"/>
      <c r="J140" s="50"/>
      <c r="L140" s="50"/>
      <c r="N140" s="50"/>
      <c r="P140" s="50"/>
      <c r="T140" s="50"/>
    </row>
    <row r="141">
      <c r="D141" s="50"/>
      <c r="F141" s="50"/>
      <c r="H141" s="50"/>
      <c r="J141" s="50"/>
      <c r="L141" s="50"/>
      <c r="N141" s="50"/>
      <c r="P141" s="50"/>
      <c r="T141" s="50"/>
    </row>
    <row r="142">
      <c r="D142" s="50"/>
      <c r="F142" s="50"/>
      <c r="H142" s="50"/>
      <c r="J142" s="50"/>
      <c r="L142" s="50"/>
      <c r="N142" s="50"/>
      <c r="P142" s="50"/>
      <c r="T142" s="50"/>
    </row>
    <row r="143">
      <c r="D143" s="50"/>
      <c r="F143" s="50"/>
      <c r="H143" s="50"/>
      <c r="J143" s="50"/>
      <c r="L143" s="50"/>
      <c r="N143" s="50"/>
      <c r="P143" s="50"/>
      <c r="T143" s="50"/>
    </row>
    <row r="144">
      <c r="D144" s="50"/>
      <c r="F144" s="50"/>
      <c r="H144" s="50"/>
      <c r="J144" s="50"/>
      <c r="L144" s="50"/>
      <c r="N144" s="50"/>
      <c r="P144" s="50"/>
      <c r="T144" s="50"/>
    </row>
    <row r="145">
      <c r="D145" s="50"/>
      <c r="F145" s="50"/>
      <c r="H145" s="50"/>
      <c r="J145" s="50"/>
      <c r="L145" s="50"/>
      <c r="N145" s="50"/>
      <c r="P145" s="50"/>
      <c r="T145" s="50"/>
    </row>
    <row r="146">
      <c r="D146" s="50"/>
      <c r="F146" s="50"/>
      <c r="H146" s="50"/>
      <c r="J146" s="50"/>
      <c r="L146" s="50"/>
      <c r="N146" s="50"/>
      <c r="P146" s="50"/>
      <c r="T146" s="50"/>
    </row>
    <row r="147">
      <c r="D147" s="50"/>
      <c r="F147" s="50"/>
      <c r="H147" s="50"/>
      <c r="J147" s="50"/>
      <c r="L147" s="50"/>
      <c r="N147" s="50"/>
      <c r="P147" s="50"/>
      <c r="T147" s="50"/>
    </row>
    <row r="148">
      <c r="D148" s="50"/>
      <c r="F148" s="50"/>
      <c r="H148" s="50"/>
      <c r="J148" s="50"/>
      <c r="L148" s="50"/>
      <c r="N148" s="50"/>
      <c r="P148" s="50"/>
      <c r="T148" s="50"/>
    </row>
    <row r="149">
      <c r="D149" s="50"/>
      <c r="F149" s="50"/>
      <c r="H149" s="50"/>
      <c r="J149" s="50"/>
      <c r="L149" s="50"/>
      <c r="N149" s="50"/>
      <c r="P149" s="50"/>
      <c r="T149" s="50"/>
    </row>
    <row r="150">
      <c r="D150" s="50"/>
      <c r="F150" s="50"/>
      <c r="H150" s="50"/>
      <c r="J150" s="50"/>
      <c r="L150" s="50"/>
      <c r="N150" s="50"/>
      <c r="P150" s="50"/>
      <c r="T150" s="50"/>
    </row>
    <row r="151">
      <c r="D151" s="50"/>
      <c r="F151" s="50"/>
      <c r="H151" s="50"/>
      <c r="J151" s="50"/>
      <c r="L151" s="50"/>
      <c r="N151" s="50"/>
      <c r="P151" s="50"/>
      <c r="T151" s="50"/>
    </row>
    <row r="152">
      <c r="D152" s="50"/>
      <c r="F152" s="50"/>
      <c r="H152" s="50"/>
      <c r="J152" s="50"/>
      <c r="L152" s="50"/>
      <c r="N152" s="50"/>
      <c r="P152" s="50"/>
      <c r="T152" s="50"/>
    </row>
    <row r="153">
      <c r="D153" s="50"/>
      <c r="F153" s="50"/>
      <c r="H153" s="50"/>
      <c r="J153" s="50"/>
      <c r="L153" s="50"/>
      <c r="N153" s="50"/>
      <c r="P153" s="50"/>
      <c r="T153" s="50"/>
    </row>
    <row r="154">
      <c r="D154" s="50"/>
      <c r="F154" s="50"/>
      <c r="H154" s="50"/>
      <c r="J154" s="50"/>
      <c r="L154" s="50"/>
      <c r="N154" s="50"/>
      <c r="P154" s="50"/>
      <c r="T154" s="50"/>
    </row>
    <row r="155">
      <c r="D155" s="50"/>
      <c r="F155" s="50"/>
      <c r="H155" s="50"/>
      <c r="J155" s="50"/>
      <c r="L155" s="50"/>
      <c r="N155" s="50"/>
      <c r="P155" s="50"/>
      <c r="T155" s="50"/>
    </row>
    <row r="156">
      <c r="D156" s="50"/>
      <c r="F156" s="50"/>
      <c r="H156" s="50"/>
      <c r="J156" s="50"/>
      <c r="L156" s="50"/>
      <c r="N156" s="50"/>
      <c r="P156" s="50"/>
      <c r="T156" s="50"/>
    </row>
    <row r="157">
      <c r="D157" s="50"/>
      <c r="F157" s="50"/>
      <c r="H157" s="50"/>
      <c r="J157" s="50"/>
      <c r="L157" s="50"/>
      <c r="N157" s="50"/>
      <c r="P157" s="50"/>
      <c r="T157" s="50"/>
    </row>
    <row r="158">
      <c r="D158" s="50"/>
      <c r="F158" s="50"/>
      <c r="H158" s="50"/>
      <c r="J158" s="50"/>
      <c r="L158" s="50"/>
      <c r="N158" s="50"/>
      <c r="P158" s="50"/>
      <c r="T158" s="50"/>
    </row>
    <row r="159">
      <c r="D159" s="50"/>
      <c r="F159" s="50"/>
      <c r="H159" s="50"/>
      <c r="J159" s="50"/>
      <c r="L159" s="50"/>
      <c r="N159" s="50"/>
      <c r="P159" s="50"/>
      <c r="T159" s="50"/>
    </row>
    <row r="160">
      <c r="D160" s="50"/>
      <c r="F160" s="50"/>
      <c r="H160" s="50"/>
      <c r="J160" s="50"/>
      <c r="L160" s="50"/>
      <c r="N160" s="50"/>
      <c r="P160" s="50"/>
      <c r="T160" s="50"/>
    </row>
    <row r="161">
      <c r="D161" s="50"/>
      <c r="F161" s="50"/>
      <c r="H161" s="50"/>
      <c r="J161" s="50"/>
      <c r="L161" s="50"/>
      <c r="N161" s="50"/>
      <c r="P161" s="50"/>
      <c r="T161" s="50"/>
    </row>
    <row r="162">
      <c r="D162" s="50"/>
      <c r="F162" s="50"/>
      <c r="H162" s="50"/>
      <c r="J162" s="50"/>
      <c r="L162" s="50"/>
      <c r="N162" s="50"/>
      <c r="P162" s="50"/>
      <c r="T162" s="50"/>
    </row>
    <row r="163">
      <c r="D163" s="50"/>
      <c r="F163" s="50"/>
      <c r="H163" s="50"/>
      <c r="J163" s="50"/>
      <c r="L163" s="50"/>
      <c r="N163" s="50"/>
      <c r="P163" s="50"/>
      <c r="T163" s="50"/>
    </row>
    <row r="164">
      <c r="D164" s="50"/>
      <c r="F164" s="50"/>
      <c r="H164" s="50"/>
      <c r="J164" s="50"/>
      <c r="L164" s="50"/>
      <c r="N164" s="50"/>
      <c r="P164" s="50"/>
      <c r="T164" s="50"/>
    </row>
    <row r="165">
      <c r="D165" s="50"/>
      <c r="F165" s="50"/>
      <c r="H165" s="50"/>
      <c r="J165" s="50"/>
      <c r="L165" s="50"/>
      <c r="N165" s="50"/>
      <c r="P165" s="50"/>
      <c r="T165" s="50"/>
    </row>
    <row r="166">
      <c r="D166" s="50"/>
      <c r="F166" s="50"/>
      <c r="H166" s="50"/>
      <c r="J166" s="50"/>
      <c r="L166" s="50"/>
      <c r="N166" s="50"/>
      <c r="P166" s="50"/>
      <c r="T166" s="50"/>
    </row>
    <row r="167">
      <c r="D167" s="50"/>
      <c r="F167" s="50"/>
      <c r="H167" s="50"/>
      <c r="J167" s="50"/>
      <c r="L167" s="50"/>
      <c r="N167" s="50"/>
      <c r="P167" s="50"/>
      <c r="T167" s="50"/>
    </row>
    <row r="168">
      <c r="D168" s="50"/>
      <c r="F168" s="50"/>
      <c r="H168" s="50"/>
      <c r="J168" s="50"/>
      <c r="L168" s="50"/>
      <c r="N168" s="50"/>
      <c r="P168" s="50"/>
      <c r="T168" s="50"/>
    </row>
    <row r="169">
      <c r="D169" s="50"/>
      <c r="F169" s="50"/>
      <c r="H169" s="50"/>
      <c r="J169" s="50"/>
      <c r="L169" s="50"/>
      <c r="N169" s="50"/>
      <c r="P169" s="50"/>
      <c r="T169" s="50"/>
    </row>
    <row r="170">
      <c r="D170" s="50"/>
      <c r="F170" s="50"/>
      <c r="H170" s="50"/>
      <c r="J170" s="50"/>
      <c r="L170" s="50"/>
      <c r="N170" s="50"/>
      <c r="P170" s="50"/>
      <c r="T170" s="50"/>
    </row>
    <row r="171">
      <c r="D171" s="50"/>
      <c r="F171" s="50"/>
      <c r="H171" s="50"/>
      <c r="J171" s="50"/>
      <c r="L171" s="50"/>
      <c r="N171" s="50"/>
      <c r="P171" s="50"/>
      <c r="T171" s="50"/>
    </row>
    <row r="172">
      <c r="D172" s="50"/>
      <c r="F172" s="50"/>
      <c r="H172" s="50"/>
      <c r="J172" s="50"/>
      <c r="L172" s="50"/>
      <c r="N172" s="50"/>
      <c r="P172" s="50"/>
      <c r="T172" s="50"/>
    </row>
    <row r="173">
      <c r="D173" s="50"/>
      <c r="F173" s="50"/>
      <c r="H173" s="50"/>
      <c r="J173" s="50"/>
      <c r="L173" s="50"/>
      <c r="N173" s="50"/>
      <c r="P173" s="50"/>
      <c r="T173" s="50"/>
    </row>
    <row r="174">
      <c r="D174" s="50"/>
      <c r="F174" s="50"/>
      <c r="H174" s="50"/>
      <c r="J174" s="50"/>
      <c r="L174" s="50"/>
      <c r="N174" s="50"/>
      <c r="P174" s="50"/>
      <c r="T174" s="50"/>
    </row>
    <row r="175">
      <c r="D175" s="50"/>
      <c r="F175" s="50"/>
      <c r="H175" s="50"/>
      <c r="J175" s="50"/>
      <c r="L175" s="50"/>
      <c r="N175" s="50"/>
      <c r="P175" s="50"/>
      <c r="T175" s="50"/>
    </row>
    <row r="176">
      <c r="D176" s="50"/>
      <c r="F176" s="50"/>
      <c r="H176" s="50"/>
      <c r="J176" s="50"/>
      <c r="L176" s="50"/>
      <c r="N176" s="50"/>
      <c r="P176" s="50"/>
      <c r="T176" s="50"/>
    </row>
    <row r="177">
      <c r="D177" s="50"/>
      <c r="F177" s="50"/>
      <c r="H177" s="50"/>
      <c r="J177" s="50"/>
      <c r="L177" s="50"/>
      <c r="N177" s="50"/>
      <c r="P177" s="50"/>
      <c r="T177" s="50"/>
    </row>
    <row r="178">
      <c r="D178" s="50"/>
      <c r="F178" s="50"/>
      <c r="H178" s="50"/>
      <c r="J178" s="50"/>
      <c r="L178" s="50"/>
      <c r="N178" s="50"/>
      <c r="P178" s="50"/>
      <c r="T178" s="50"/>
    </row>
    <row r="179">
      <c r="D179" s="50"/>
      <c r="F179" s="50"/>
      <c r="H179" s="50"/>
      <c r="J179" s="50"/>
      <c r="L179" s="50"/>
      <c r="N179" s="50"/>
      <c r="P179" s="50"/>
      <c r="T179" s="50"/>
    </row>
    <row r="180">
      <c r="D180" s="50"/>
      <c r="F180" s="50"/>
      <c r="H180" s="50"/>
      <c r="J180" s="50"/>
      <c r="L180" s="50"/>
      <c r="N180" s="50"/>
      <c r="P180" s="50"/>
      <c r="T180" s="50"/>
    </row>
    <row r="181">
      <c r="D181" s="50"/>
      <c r="F181" s="50"/>
      <c r="H181" s="50"/>
      <c r="J181" s="50"/>
      <c r="L181" s="50"/>
      <c r="N181" s="50"/>
      <c r="P181" s="50"/>
      <c r="T181" s="50"/>
    </row>
    <row r="182">
      <c r="D182" s="50"/>
      <c r="F182" s="50"/>
      <c r="H182" s="50"/>
      <c r="J182" s="50"/>
      <c r="L182" s="50"/>
      <c r="N182" s="50"/>
      <c r="P182" s="50"/>
      <c r="T182" s="50"/>
    </row>
    <row r="183">
      <c r="D183" s="50"/>
      <c r="F183" s="50"/>
      <c r="H183" s="50"/>
      <c r="J183" s="50"/>
      <c r="L183" s="50"/>
      <c r="N183" s="50"/>
      <c r="P183" s="50"/>
      <c r="T183" s="50"/>
    </row>
    <row r="184">
      <c r="D184" s="50"/>
      <c r="F184" s="50"/>
      <c r="H184" s="50"/>
      <c r="J184" s="50"/>
      <c r="L184" s="50"/>
      <c r="N184" s="50"/>
      <c r="P184" s="50"/>
      <c r="T184" s="50"/>
    </row>
    <row r="185">
      <c r="D185" s="50"/>
      <c r="F185" s="50"/>
      <c r="H185" s="50"/>
      <c r="J185" s="50"/>
      <c r="L185" s="50"/>
      <c r="N185" s="50"/>
      <c r="P185" s="50"/>
      <c r="T185" s="50"/>
    </row>
    <row r="186">
      <c r="D186" s="50"/>
      <c r="F186" s="50"/>
      <c r="H186" s="50"/>
      <c r="J186" s="50"/>
      <c r="L186" s="50"/>
      <c r="N186" s="50"/>
      <c r="P186" s="50"/>
      <c r="T186" s="50"/>
    </row>
    <row r="187">
      <c r="D187" s="50"/>
      <c r="F187" s="50"/>
      <c r="H187" s="50"/>
      <c r="J187" s="50"/>
      <c r="L187" s="50"/>
      <c r="N187" s="50"/>
      <c r="P187" s="50"/>
      <c r="T187" s="50"/>
    </row>
    <row r="188">
      <c r="D188" s="50"/>
      <c r="F188" s="50"/>
      <c r="H188" s="50"/>
      <c r="J188" s="50"/>
      <c r="L188" s="50"/>
      <c r="N188" s="50"/>
      <c r="P188" s="50"/>
      <c r="T188" s="50"/>
    </row>
    <row r="189">
      <c r="D189" s="50"/>
      <c r="F189" s="50"/>
      <c r="H189" s="50"/>
      <c r="J189" s="50"/>
      <c r="L189" s="50"/>
      <c r="N189" s="50"/>
      <c r="P189" s="50"/>
      <c r="T189" s="50"/>
    </row>
    <row r="190">
      <c r="D190" s="50"/>
      <c r="F190" s="50"/>
      <c r="H190" s="50"/>
      <c r="J190" s="50"/>
      <c r="L190" s="50"/>
      <c r="N190" s="50"/>
      <c r="P190" s="50"/>
      <c r="T190" s="50"/>
    </row>
    <row r="191">
      <c r="D191" s="50"/>
      <c r="F191" s="50"/>
      <c r="H191" s="50"/>
      <c r="J191" s="50"/>
      <c r="L191" s="50"/>
      <c r="N191" s="50"/>
      <c r="P191" s="50"/>
      <c r="T191" s="50"/>
    </row>
    <row r="192">
      <c r="D192" s="50"/>
      <c r="F192" s="50"/>
      <c r="H192" s="50"/>
      <c r="J192" s="50"/>
      <c r="L192" s="50"/>
      <c r="N192" s="50"/>
      <c r="P192" s="50"/>
      <c r="T192" s="50"/>
    </row>
    <row r="193">
      <c r="D193" s="50"/>
      <c r="F193" s="50"/>
      <c r="H193" s="50"/>
      <c r="J193" s="50"/>
      <c r="L193" s="50"/>
      <c r="N193" s="50"/>
      <c r="P193" s="50"/>
      <c r="T193" s="50"/>
    </row>
    <row r="194">
      <c r="D194" s="50"/>
      <c r="F194" s="50"/>
      <c r="H194" s="50"/>
      <c r="J194" s="50"/>
      <c r="L194" s="50"/>
      <c r="N194" s="50"/>
      <c r="P194" s="50"/>
      <c r="T194" s="50"/>
    </row>
    <row r="195">
      <c r="D195" s="50"/>
      <c r="F195" s="50"/>
      <c r="H195" s="50"/>
      <c r="J195" s="50"/>
      <c r="L195" s="50"/>
      <c r="N195" s="50"/>
      <c r="P195" s="50"/>
      <c r="T195" s="50"/>
    </row>
    <row r="196">
      <c r="D196" s="50"/>
      <c r="F196" s="50"/>
      <c r="H196" s="50"/>
      <c r="J196" s="50"/>
      <c r="L196" s="50"/>
      <c r="N196" s="50"/>
      <c r="P196" s="50"/>
      <c r="T196" s="50"/>
    </row>
    <row r="197">
      <c r="D197" s="50"/>
      <c r="F197" s="50"/>
      <c r="H197" s="50"/>
      <c r="J197" s="50"/>
      <c r="L197" s="50"/>
      <c r="N197" s="50"/>
      <c r="P197" s="50"/>
      <c r="T197" s="50"/>
    </row>
    <row r="198">
      <c r="D198" s="50"/>
      <c r="F198" s="50"/>
      <c r="H198" s="50"/>
      <c r="J198" s="50"/>
      <c r="L198" s="50"/>
      <c r="N198" s="50"/>
      <c r="P198" s="50"/>
      <c r="T198" s="50"/>
    </row>
    <row r="199">
      <c r="D199" s="50"/>
      <c r="F199" s="50"/>
      <c r="H199" s="50"/>
      <c r="J199" s="50"/>
      <c r="L199" s="50"/>
      <c r="N199" s="50"/>
      <c r="P199" s="50"/>
      <c r="T199" s="50"/>
    </row>
    <row r="200">
      <c r="D200" s="50"/>
      <c r="F200" s="50"/>
      <c r="H200" s="50"/>
      <c r="J200" s="50"/>
      <c r="L200" s="50"/>
      <c r="N200" s="50"/>
      <c r="P200" s="50"/>
      <c r="T200" s="50"/>
    </row>
    <row r="201">
      <c r="D201" s="50"/>
      <c r="F201" s="50"/>
      <c r="H201" s="50"/>
      <c r="J201" s="50"/>
      <c r="L201" s="50"/>
      <c r="N201" s="50"/>
      <c r="P201" s="50"/>
      <c r="T201" s="50"/>
    </row>
    <row r="202">
      <c r="D202" s="50"/>
      <c r="F202" s="50"/>
      <c r="H202" s="50"/>
      <c r="J202" s="50"/>
      <c r="L202" s="50"/>
      <c r="N202" s="50"/>
      <c r="P202" s="50"/>
      <c r="T202" s="50"/>
    </row>
    <row r="203">
      <c r="D203" s="50"/>
      <c r="F203" s="50"/>
      <c r="H203" s="50"/>
      <c r="J203" s="50"/>
      <c r="L203" s="50"/>
      <c r="N203" s="50"/>
      <c r="P203" s="50"/>
      <c r="T203" s="50"/>
    </row>
    <row r="204">
      <c r="D204" s="50"/>
      <c r="F204" s="50"/>
      <c r="H204" s="50"/>
      <c r="J204" s="50"/>
      <c r="L204" s="50"/>
      <c r="N204" s="50"/>
      <c r="P204" s="50"/>
      <c r="T204" s="50"/>
    </row>
    <row r="205">
      <c r="D205" s="50"/>
      <c r="F205" s="50"/>
      <c r="H205" s="50"/>
      <c r="J205" s="50"/>
      <c r="L205" s="50"/>
      <c r="N205" s="50"/>
      <c r="P205" s="50"/>
      <c r="T205" s="50"/>
    </row>
    <row r="206">
      <c r="D206" s="50"/>
      <c r="F206" s="50"/>
      <c r="H206" s="50"/>
      <c r="J206" s="50"/>
      <c r="L206" s="50"/>
      <c r="N206" s="50"/>
      <c r="P206" s="50"/>
      <c r="T206" s="50"/>
    </row>
    <row r="207">
      <c r="D207" s="50"/>
      <c r="F207" s="50"/>
      <c r="H207" s="50"/>
      <c r="J207" s="50"/>
      <c r="L207" s="50"/>
      <c r="N207" s="50"/>
      <c r="P207" s="50"/>
      <c r="T207" s="50"/>
    </row>
    <row r="208">
      <c r="D208" s="50"/>
      <c r="F208" s="50"/>
      <c r="H208" s="50"/>
      <c r="J208" s="50"/>
      <c r="L208" s="50"/>
      <c r="N208" s="50"/>
      <c r="P208" s="50"/>
      <c r="T208" s="50"/>
    </row>
    <row r="209">
      <c r="D209" s="50"/>
      <c r="F209" s="50"/>
      <c r="H209" s="50"/>
      <c r="J209" s="50"/>
      <c r="L209" s="50"/>
      <c r="N209" s="50"/>
      <c r="P209" s="50"/>
      <c r="T209" s="50"/>
    </row>
    <row r="210">
      <c r="D210" s="50"/>
      <c r="F210" s="50"/>
      <c r="H210" s="50"/>
      <c r="J210" s="50"/>
      <c r="L210" s="50"/>
      <c r="N210" s="50"/>
      <c r="P210" s="50"/>
      <c r="T210" s="50"/>
    </row>
    <row r="211">
      <c r="D211" s="50"/>
      <c r="F211" s="50"/>
      <c r="H211" s="50"/>
      <c r="J211" s="50"/>
      <c r="L211" s="50"/>
      <c r="N211" s="50"/>
      <c r="P211" s="50"/>
      <c r="T211" s="50"/>
    </row>
    <row r="212">
      <c r="D212" s="50"/>
      <c r="F212" s="50"/>
      <c r="H212" s="50"/>
      <c r="J212" s="50"/>
      <c r="L212" s="50"/>
      <c r="N212" s="50"/>
      <c r="P212" s="50"/>
      <c r="T212" s="50"/>
    </row>
    <row r="213">
      <c r="D213" s="50"/>
      <c r="F213" s="50"/>
      <c r="H213" s="50"/>
      <c r="J213" s="50"/>
      <c r="L213" s="50"/>
      <c r="N213" s="50"/>
      <c r="P213" s="50"/>
      <c r="T213" s="50"/>
    </row>
    <row r="214">
      <c r="D214" s="50"/>
      <c r="F214" s="50"/>
      <c r="H214" s="50"/>
      <c r="J214" s="50"/>
      <c r="L214" s="50"/>
      <c r="N214" s="50"/>
      <c r="P214" s="50"/>
      <c r="T214" s="50"/>
    </row>
    <row r="215">
      <c r="D215" s="50"/>
      <c r="F215" s="50"/>
      <c r="H215" s="50"/>
      <c r="J215" s="50"/>
      <c r="L215" s="50"/>
      <c r="N215" s="50"/>
      <c r="P215" s="50"/>
      <c r="T215" s="50"/>
    </row>
    <row r="216">
      <c r="D216" s="50"/>
      <c r="F216" s="50"/>
      <c r="H216" s="50"/>
      <c r="J216" s="50"/>
      <c r="L216" s="50"/>
      <c r="N216" s="50"/>
      <c r="P216" s="50"/>
      <c r="T216" s="50"/>
    </row>
    <row r="217">
      <c r="D217" s="50"/>
      <c r="F217" s="50"/>
      <c r="H217" s="50"/>
      <c r="J217" s="50"/>
      <c r="L217" s="50"/>
      <c r="N217" s="50"/>
      <c r="P217" s="50"/>
      <c r="T217" s="50"/>
    </row>
    <row r="218">
      <c r="D218" s="50"/>
      <c r="F218" s="50"/>
      <c r="H218" s="50"/>
      <c r="J218" s="50"/>
      <c r="L218" s="50"/>
      <c r="N218" s="50"/>
      <c r="P218" s="50"/>
      <c r="T218" s="50"/>
    </row>
    <row r="219">
      <c r="D219" s="50"/>
      <c r="F219" s="50"/>
      <c r="H219" s="50"/>
      <c r="J219" s="50"/>
      <c r="L219" s="50"/>
      <c r="N219" s="50"/>
      <c r="P219" s="50"/>
      <c r="T219" s="50"/>
    </row>
    <row r="220">
      <c r="D220" s="50"/>
      <c r="F220" s="50"/>
      <c r="H220" s="50"/>
      <c r="J220" s="50"/>
      <c r="L220" s="50"/>
      <c r="N220" s="50"/>
      <c r="P220" s="50"/>
      <c r="T220" s="50"/>
    </row>
    <row r="221">
      <c r="D221" s="50"/>
      <c r="F221" s="50"/>
      <c r="H221" s="50"/>
      <c r="J221" s="50"/>
      <c r="L221" s="50"/>
      <c r="N221" s="50"/>
      <c r="P221" s="50"/>
      <c r="T221" s="50"/>
    </row>
    <row r="222">
      <c r="D222" s="50"/>
      <c r="F222" s="50"/>
      <c r="H222" s="50"/>
      <c r="J222" s="50"/>
      <c r="L222" s="50"/>
      <c r="N222" s="50"/>
      <c r="P222" s="50"/>
      <c r="T222" s="50"/>
    </row>
    <row r="223">
      <c r="D223" s="50"/>
      <c r="F223" s="50"/>
      <c r="H223" s="50"/>
      <c r="J223" s="50"/>
      <c r="L223" s="50"/>
      <c r="N223" s="50"/>
      <c r="P223" s="50"/>
      <c r="T223" s="50"/>
    </row>
    <row r="224">
      <c r="D224" s="50"/>
      <c r="F224" s="50"/>
      <c r="H224" s="50"/>
      <c r="J224" s="50"/>
      <c r="L224" s="50"/>
      <c r="N224" s="50"/>
      <c r="P224" s="50"/>
      <c r="T224" s="50"/>
    </row>
    <row r="225">
      <c r="D225" s="50"/>
      <c r="F225" s="50"/>
      <c r="H225" s="50"/>
      <c r="J225" s="50"/>
      <c r="L225" s="50"/>
      <c r="N225" s="50"/>
      <c r="P225" s="50"/>
      <c r="T225" s="50"/>
    </row>
    <row r="226">
      <c r="D226" s="50"/>
      <c r="F226" s="50"/>
      <c r="H226" s="50"/>
      <c r="J226" s="50"/>
      <c r="L226" s="50"/>
      <c r="N226" s="50"/>
      <c r="P226" s="50"/>
      <c r="T226" s="50"/>
    </row>
    <row r="227">
      <c r="D227" s="50"/>
      <c r="F227" s="50"/>
      <c r="H227" s="50"/>
      <c r="J227" s="50"/>
      <c r="L227" s="50"/>
      <c r="N227" s="50"/>
      <c r="P227" s="50"/>
      <c r="T227" s="50"/>
    </row>
    <row r="228">
      <c r="D228" s="50"/>
      <c r="F228" s="50"/>
      <c r="H228" s="50"/>
      <c r="J228" s="50"/>
      <c r="L228" s="50"/>
      <c r="N228" s="50"/>
      <c r="P228" s="50"/>
      <c r="T228" s="50"/>
    </row>
    <row r="229">
      <c r="D229" s="50"/>
      <c r="F229" s="50"/>
      <c r="H229" s="50"/>
      <c r="J229" s="50"/>
      <c r="L229" s="50"/>
      <c r="N229" s="50"/>
      <c r="P229" s="50"/>
      <c r="T229" s="50"/>
    </row>
    <row r="230">
      <c r="D230" s="50"/>
      <c r="F230" s="50"/>
      <c r="H230" s="50"/>
      <c r="J230" s="50"/>
      <c r="L230" s="50"/>
      <c r="N230" s="50"/>
      <c r="P230" s="50"/>
      <c r="T230" s="50"/>
    </row>
    <row r="231">
      <c r="D231" s="50"/>
      <c r="F231" s="50"/>
      <c r="H231" s="50"/>
      <c r="J231" s="50"/>
      <c r="L231" s="50"/>
      <c r="N231" s="50"/>
      <c r="P231" s="50"/>
      <c r="T231" s="50"/>
    </row>
    <row r="232">
      <c r="D232" s="50"/>
      <c r="F232" s="50"/>
      <c r="H232" s="50"/>
      <c r="J232" s="50"/>
      <c r="L232" s="50"/>
      <c r="N232" s="50"/>
      <c r="P232" s="50"/>
      <c r="T232" s="50"/>
    </row>
    <row r="233">
      <c r="D233" s="50"/>
      <c r="F233" s="50"/>
      <c r="H233" s="50"/>
      <c r="J233" s="50"/>
      <c r="L233" s="50"/>
      <c r="N233" s="50"/>
      <c r="P233" s="50"/>
      <c r="T233" s="50"/>
    </row>
    <row r="234">
      <c r="D234" s="50"/>
      <c r="F234" s="50"/>
      <c r="H234" s="50"/>
      <c r="J234" s="50"/>
      <c r="L234" s="50"/>
      <c r="N234" s="50"/>
      <c r="P234" s="50"/>
      <c r="T234" s="50"/>
    </row>
    <row r="235">
      <c r="D235" s="50"/>
      <c r="F235" s="50"/>
      <c r="H235" s="50"/>
      <c r="J235" s="50"/>
      <c r="L235" s="50"/>
      <c r="N235" s="50"/>
      <c r="P235" s="50"/>
      <c r="T235" s="50"/>
    </row>
    <row r="236">
      <c r="D236" s="50"/>
      <c r="F236" s="50"/>
      <c r="H236" s="50"/>
      <c r="J236" s="50"/>
      <c r="L236" s="50"/>
      <c r="N236" s="50"/>
      <c r="P236" s="50"/>
      <c r="T236" s="50"/>
    </row>
    <row r="237">
      <c r="D237" s="50"/>
      <c r="F237" s="50"/>
      <c r="H237" s="50"/>
      <c r="J237" s="50"/>
      <c r="L237" s="50"/>
      <c r="N237" s="50"/>
      <c r="P237" s="50"/>
      <c r="T237" s="50"/>
    </row>
    <row r="238">
      <c r="D238" s="50"/>
      <c r="F238" s="50"/>
      <c r="H238" s="50"/>
      <c r="J238" s="50"/>
      <c r="L238" s="50"/>
      <c r="N238" s="50"/>
      <c r="P238" s="50"/>
      <c r="T238" s="50"/>
    </row>
    <row r="239">
      <c r="D239" s="50"/>
      <c r="F239" s="50"/>
      <c r="H239" s="50"/>
      <c r="J239" s="50"/>
      <c r="L239" s="50"/>
      <c r="N239" s="50"/>
      <c r="P239" s="50"/>
      <c r="T239" s="50"/>
    </row>
    <row r="240">
      <c r="D240" s="50"/>
      <c r="F240" s="50"/>
      <c r="H240" s="50"/>
      <c r="J240" s="50"/>
      <c r="L240" s="50"/>
      <c r="N240" s="50"/>
      <c r="P240" s="50"/>
      <c r="T240" s="50"/>
    </row>
    <row r="241">
      <c r="D241" s="50"/>
      <c r="F241" s="50"/>
      <c r="H241" s="50"/>
      <c r="J241" s="50"/>
      <c r="L241" s="50"/>
      <c r="N241" s="50"/>
      <c r="P241" s="50"/>
      <c r="T241" s="50"/>
    </row>
    <row r="242">
      <c r="D242" s="50"/>
      <c r="F242" s="50"/>
      <c r="H242" s="50"/>
      <c r="J242" s="50"/>
      <c r="L242" s="50"/>
      <c r="N242" s="50"/>
      <c r="P242" s="50"/>
      <c r="T242" s="50"/>
    </row>
    <row r="243">
      <c r="D243" s="50"/>
      <c r="F243" s="50"/>
      <c r="H243" s="50"/>
      <c r="J243" s="50"/>
      <c r="L243" s="50"/>
      <c r="N243" s="50"/>
      <c r="P243" s="50"/>
      <c r="T243" s="50"/>
    </row>
    <row r="244">
      <c r="D244" s="50"/>
      <c r="F244" s="50"/>
      <c r="H244" s="50"/>
      <c r="J244" s="50"/>
      <c r="L244" s="50"/>
      <c r="N244" s="50"/>
      <c r="P244" s="50"/>
      <c r="T244" s="50"/>
    </row>
    <row r="245">
      <c r="D245" s="50"/>
      <c r="F245" s="50"/>
      <c r="H245" s="50"/>
      <c r="J245" s="50"/>
      <c r="L245" s="50"/>
      <c r="N245" s="50"/>
      <c r="P245" s="50"/>
      <c r="T245" s="50"/>
    </row>
    <row r="246">
      <c r="D246" s="50"/>
      <c r="F246" s="50"/>
      <c r="H246" s="50"/>
      <c r="J246" s="50"/>
      <c r="L246" s="50"/>
      <c r="N246" s="50"/>
      <c r="P246" s="50"/>
      <c r="T246" s="50"/>
    </row>
    <row r="247">
      <c r="D247" s="50"/>
      <c r="F247" s="50"/>
      <c r="H247" s="50"/>
      <c r="J247" s="50"/>
      <c r="L247" s="50"/>
      <c r="N247" s="50"/>
      <c r="P247" s="50"/>
      <c r="T247" s="50"/>
    </row>
    <row r="248">
      <c r="D248" s="50"/>
      <c r="F248" s="50"/>
      <c r="H248" s="50"/>
      <c r="J248" s="50"/>
      <c r="L248" s="50"/>
      <c r="N248" s="50"/>
      <c r="P248" s="50"/>
      <c r="T248" s="50"/>
    </row>
    <row r="249">
      <c r="D249" s="50"/>
      <c r="F249" s="50"/>
      <c r="H249" s="50"/>
      <c r="J249" s="50"/>
      <c r="L249" s="50"/>
      <c r="N249" s="50"/>
      <c r="P249" s="50"/>
      <c r="T249" s="50"/>
    </row>
    <row r="250">
      <c r="D250" s="50"/>
      <c r="F250" s="50"/>
      <c r="H250" s="50"/>
      <c r="J250" s="50"/>
      <c r="L250" s="50"/>
      <c r="N250" s="50"/>
      <c r="P250" s="50"/>
      <c r="T250" s="50"/>
    </row>
    <row r="251">
      <c r="D251" s="50"/>
      <c r="F251" s="50"/>
      <c r="H251" s="50"/>
      <c r="J251" s="50"/>
      <c r="L251" s="50"/>
      <c r="N251" s="50"/>
      <c r="P251" s="50"/>
      <c r="T251" s="50"/>
    </row>
    <row r="252">
      <c r="D252" s="50"/>
      <c r="F252" s="50"/>
      <c r="H252" s="50"/>
      <c r="J252" s="50"/>
      <c r="L252" s="50"/>
      <c r="N252" s="50"/>
      <c r="P252" s="50"/>
      <c r="T252" s="50"/>
    </row>
    <row r="253">
      <c r="D253" s="50"/>
      <c r="F253" s="50"/>
      <c r="H253" s="50"/>
      <c r="J253" s="50"/>
      <c r="L253" s="50"/>
      <c r="N253" s="50"/>
      <c r="P253" s="50"/>
      <c r="T253" s="50"/>
    </row>
    <row r="254">
      <c r="D254" s="50"/>
      <c r="F254" s="50"/>
      <c r="H254" s="50"/>
      <c r="J254" s="50"/>
      <c r="L254" s="50"/>
      <c r="N254" s="50"/>
      <c r="P254" s="50"/>
      <c r="T254" s="50"/>
    </row>
    <row r="255">
      <c r="D255" s="50"/>
      <c r="F255" s="50"/>
      <c r="H255" s="50"/>
      <c r="J255" s="50"/>
      <c r="L255" s="50"/>
      <c r="N255" s="50"/>
      <c r="P255" s="50"/>
      <c r="T255" s="50"/>
    </row>
    <row r="256">
      <c r="D256" s="50"/>
      <c r="F256" s="50"/>
      <c r="H256" s="50"/>
      <c r="J256" s="50"/>
      <c r="L256" s="50"/>
      <c r="N256" s="50"/>
      <c r="P256" s="50"/>
      <c r="T256" s="50"/>
    </row>
    <row r="257">
      <c r="D257" s="50"/>
      <c r="F257" s="50"/>
      <c r="H257" s="50"/>
      <c r="J257" s="50"/>
      <c r="L257" s="50"/>
      <c r="N257" s="50"/>
      <c r="P257" s="50"/>
      <c r="T257" s="50"/>
    </row>
    <row r="258">
      <c r="D258" s="50"/>
      <c r="F258" s="50"/>
      <c r="H258" s="50"/>
      <c r="J258" s="50"/>
      <c r="L258" s="50"/>
      <c r="N258" s="50"/>
      <c r="P258" s="50"/>
      <c r="T258" s="50"/>
    </row>
    <row r="259">
      <c r="D259" s="50"/>
      <c r="F259" s="50"/>
      <c r="H259" s="50"/>
      <c r="J259" s="50"/>
      <c r="L259" s="50"/>
      <c r="N259" s="50"/>
      <c r="P259" s="50"/>
      <c r="T259" s="50"/>
    </row>
    <row r="260">
      <c r="D260" s="50"/>
      <c r="F260" s="50"/>
      <c r="H260" s="50"/>
      <c r="J260" s="50"/>
      <c r="L260" s="50"/>
      <c r="N260" s="50"/>
      <c r="P260" s="50"/>
      <c r="T260" s="50"/>
    </row>
    <row r="261">
      <c r="D261" s="50"/>
      <c r="F261" s="50"/>
      <c r="H261" s="50"/>
      <c r="J261" s="50"/>
      <c r="L261" s="50"/>
      <c r="N261" s="50"/>
      <c r="P261" s="50"/>
      <c r="T261" s="50"/>
    </row>
    <row r="262">
      <c r="D262" s="50"/>
      <c r="F262" s="50"/>
      <c r="H262" s="50"/>
      <c r="J262" s="50"/>
      <c r="L262" s="50"/>
      <c r="N262" s="50"/>
      <c r="P262" s="50"/>
      <c r="T262" s="50"/>
    </row>
    <row r="263">
      <c r="D263" s="50"/>
      <c r="F263" s="50"/>
      <c r="H263" s="50"/>
      <c r="J263" s="50"/>
      <c r="L263" s="50"/>
      <c r="N263" s="50"/>
      <c r="P263" s="50"/>
      <c r="T263" s="50"/>
    </row>
    <row r="264">
      <c r="D264" s="50"/>
      <c r="F264" s="50"/>
      <c r="H264" s="50"/>
      <c r="J264" s="50"/>
      <c r="L264" s="50"/>
      <c r="N264" s="50"/>
      <c r="P264" s="50"/>
      <c r="T264" s="50"/>
    </row>
    <row r="265">
      <c r="D265" s="50"/>
      <c r="F265" s="50"/>
      <c r="H265" s="50"/>
      <c r="J265" s="50"/>
      <c r="L265" s="50"/>
      <c r="N265" s="50"/>
      <c r="P265" s="50"/>
      <c r="T265" s="50"/>
    </row>
    <row r="266">
      <c r="D266" s="50"/>
      <c r="F266" s="50"/>
      <c r="H266" s="50"/>
      <c r="J266" s="50"/>
      <c r="L266" s="50"/>
      <c r="N266" s="50"/>
      <c r="P266" s="50"/>
      <c r="T266" s="50"/>
    </row>
    <row r="267">
      <c r="D267" s="50"/>
      <c r="F267" s="50"/>
      <c r="H267" s="50"/>
      <c r="J267" s="50"/>
      <c r="L267" s="50"/>
      <c r="N267" s="50"/>
      <c r="P267" s="50"/>
      <c r="T267" s="50"/>
    </row>
    <row r="268">
      <c r="D268" s="50"/>
      <c r="F268" s="50"/>
      <c r="H268" s="50"/>
      <c r="J268" s="50"/>
      <c r="L268" s="50"/>
      <c r="N268" s="50"/>
      <c r="P268" s="50"/>
      <c r="T268" s="50"/>
    </row>
    <row r="269">
      <c r="D269" s="50"/>
      <c r="F269" s="50"/>
      <c r="H269" s="50"/>
      <c r="J269" s="50"/>
      <c r="L269" s="50"/>
      <c r="N269" s="50"/>
      <c r="P269" s="50"/>
      <c r="T269" s="50"/>
    </row>
    <row r="270">
      <c r="D270" s="50"/>
      <c r="F270" s="50"/>
      <c r="H270" s="50"/>
      <c r="J270" s="50"/>
      <c r="L270" s="50"/>
      <c r="N270" s="50"/>
      <c r="P270" s="50"/>
      <c r="T270" s="50"/>
    </row>
    <row r="271">
      <c r="D271" s="50"/>
      <c r="F271" s="50"/>
      <c r="H271" s="50"/>
      <c r="J271" s="50"/>
      <c r="L271" s="50"/>
      <c r="N271" s="50"/>
      <c r="P271" s="50"/>
      <c r="T271" s="50"/>
    </row>
    <row r="272">
      <c r="D272" s="50"/>
      <c r="F272" s="50"/>
      <c r="H272" s="50"/>
      <c r="J272" s="50"/>
      <c r="L272" s="50"/>
      <c r="N272" s="50"/>
      <c r="P272" s="50"/>
      <c r="T272" s="50"/>
    </row>
    <row r="273">
      <c r="D273" s="50"/>
      <c r="F273" s="50"/>
      <c r="H273" s="50"/>
      <c r="J273" s="50"/>
      <c r="L273" s="50"/>
      <c r="N273" s="50"/>
      <c r="P273" s="50"/>
      <c r="T273" s="50"/>
    </row>
    <row r="274">
      <c r="D274" s="50"/>
      <c r="F274" s="50"/>
      <c r="H274" s="50"/>
      <c r="J274" s="50"/>
      <c r="L274" s="50"/>
      <c r="N274" s="50"/>
      <c r="P274" s="50"/>
      <c r="T274" s="50"/>
    </row>
    <row r="275">
      <c r="D275" s="50"/>
      <c r="F275" s="50"/>
      <c r="H275" s="50"/>
      <c r="J275" s="50"/>
      <c r="L275" s="50"/>
      <c r="N275" s="50"/>
      <c r="P275" s="50"/>
      <c r="T275" s="50"/>
    </row>
    <row r="276">
      <c r="D276" s="50"/>
      <c r="F276" s="50"/>
      <c r="H276" s="50"/>
      <c r="J276" s="50"/>
      <c r="L276" s="50"/>
      <c r="N276" s="50"/>
      <c r="P276" s="50"/>
      <c r="T276" s="50"/>
    </row>
    <row r="277">
      <c r="D277" s="50"/>
      <c r="F277" s="50"/>
      <c r="H277" s="50"/>
      <c r="J277" s="50"/>
      <c r="L277" s="50"/>
      <c r="N277" s="50"/>
      <c r="P277" s="50"/>
      <c r="T277" s="50"/>
    </row>
    <row r="278">
      <c r="D278" s="50"/>
      <c r="F278" s="50"/>
      <c r="H278" s="50"/>
      <c r="J278" s="50"/>
      <c r="L278" s="50"/>
      <c r="N278" s="50"/>
      <c r="P278" s="50"/>
      <c r="T278" s="50"/>
    </row>
    <row r="279">
      <c r="D279" s="50"/>
      <c r="F279" s="50"/>
      <c r="H279" s="50"/>
      <c r="J279" s="50"/>
      <c r="L279" s="50"/>
      <c r="N279" s="50"/>
      <c r="P279" s="50"/>
      <c r="T279" s="50"/>
    </row>
    <row r="280">
      <c r="D280" s="50"/>
      <c r="F280" s="50"/>
      <c r="H280" s="50"/>
      <c r="J280" s="50"/>
      <c r="L280" s="50"/>
      <c r="N280" s="50"/>
      <c r="P280" s="50"/>
      <c r="T280" s="50"/>
    </row>
    <row r="281">
      <c r="D281" s="50"/>
      <c r="F281" s="50"/>
      <c r="H281" s="50"/>
      <c r="J281" s="50"/>
      <c r="L281" s="50"/>
      <c r="N281" s="50"/>
      <c r="P281" s="50"/>
      <c r="T281" s="50"/>
    </row>
    <row r="282">
      <c r="D282" s="50"/>
      <c r="F282" s="50"/>
      <c r="H282" s="50"/>
      <c r="J282" s="50"/>
      <c r="L282" s="50"/>
      <c r="N282" s="50"/>
      <c r="P282" s="50"/>
      <c r="T282" s="50"/>
    </row>
    <row r="283">
      <c r="D283" s="50"/>
      <c r="F283" s="50"/>
      <c r="H283" s="50"/>
      <c r="J283" s="50"/>
      <c r="L283" s="50"/>
      <c r="N283" s="50"/>
      <c r="P283" s="50"/>
      <c r="T283" s="50"/>
    </row>
    <row r="284">
      <c r="D284" s="50"/>
      <c r="F284" s="50"/>
      <c r="H284" s="50"/>
      <c r="J284" s="50"/>
      <c r="L284" s="50"/>
      <c r="N284" s="50"/>
      <c r="P284" s="50"/>
      <c r="T284" s="50"/>
    </row>
    <row r="285">
      <c r="D285" s="50"/>
      <c r="F285" s="50"/>
      <c r="H285" s="50"/>
      <c r="J285" s="50"/>
      <c r="L285" s="50"/>
      <c r="N285" s="50"/>
      <c r="P285" s="50"/>
      <c r="T285" s="50"/>
    </row>
    <row r="286">
      <c r="D286" s="50"/>
      <c r="F286" s="50"/>
      <c r="H286" s="50"/>
      <c r="J286" s="50"/>
      <c r="L286" s="50"/>
      <c r="N286" s="50"/>
      <c r="P286" s="50"/>
      <c r="T286" s="50"/>
    </row>
    <row r="287">
      <c r="D287" s="50"/>
      <c r="F287" s="50"/>
      <c r="H287" s="50"/>
      <c r="J287" s="50"/>
      <c r="L287" s="50"/>
      <c r="N287" s="50"/>
      <c r="P287" s="50"/>
      <c r="T287" s="50"/>
    </row>
    <row r="288">
      <c r="D288" s="50"/>
      <c r="F288" s="50"/>
      <c r="H288" s="50"/>
      <c r="J288" s="50"/>
      <c r="L288" s="50"/>
      <c r="N288" s="50"/>
      <c r="P288" s="50"/>
      <c r="T288" s="50"/>
    </row>
    <row r="289">
      <c r="D289" s="50"/>
      <c r="F289" s="50"/>
      <c r="H289" s="50"/>
      <c r="J289" s="50"/>
      <c r="L289" s="50"/>
      <c r="N289" s="50"/>
      <c r="P289" s="50"/>
      <c r="T289" s="50"/>
    </row>
    <row r="290">
      <c r="D290" s="50"/>
      <c r="F290" s="50"/>
      <c r="H290" s="50"/>
      <c r="J290" s="50"/>
      <c r="L290" s="50"/>
      <c r="N290" s="50"/>
      <c r="P290" s="50"/>
      <c r="T290" s="50"/>
    </row>
    <row r="291">
      <c r="D291" s="50"/>
      <c r="F291" s="50"/>
      <c r="H291" s="50"/>
      <c r="J291" s="50"/>
      <c r="L291" s="50"/>
      <c r="N291" s="50"/>
      <c r="P291" s="50"/>
      <c r="T291" s="50"/>
    </row>
    <row r="292">
      <c r="D292" s="50"/>
      <c r="F292" s="50"/>
      <c r="H292" s="50"/>
      <c r="J292" s="50"/>
      <c r="L292" s="50"/>
      <c r="N292" s="50"/>
      <c r="P292" s="50"/>
      <c r="T292" s="50"/>
    </row>
    <row r="293">
      <c r="D293" s="50"/>
      <c r="F293" s="50"/>
      <c r="H293" s="50"/>
      <c r="J293" s="50"/>
      <c r="L293" s="50"/>
      <c r="N293" s="50"/>
      <c r="P293" s="50"/>
      <c r="T293" s="50"/>
    </row>
    <row r="294">
      <c r="D294" s="50"/>
      <c r="F294" s="50"/>
      <c r="H294" s="50"/>
      <c r="J294" s="50"/>
      <c r="L294" s="50"/>
      <c r="N294" s="50"/>
      <c r="P294" s="50"/>
      <c r="T294" s="50"/>
    </row>
    <row r="295">
      <c r="D295" s="50"/>
      <c r="F295" s="50"/>
      <c r="H295" s="50"/>
      <c r="J295" s="50"/>
      <c r="L295" s="50"/>
      <c r="N295" s="50"/>
      <c r="P295" s="50"/>
      <c r="T295" s="50"/>
    </row>
    <row r="296">
      <c r="D296" s="50"/>
      <c r="F296" s="50"/>
      <c r="H296" s="50"/>
      <c r="J296" s="50"/>
      <c r="L296" s="50"/>
      <c r="N296" s="50"/>
      <c r="P296" s="50"/>
      <c r="T296" s="50"/>
    </row>
    <row r="297">
      <c r="D297" s="50"/>
      <c r="F297" s="50"/>
      <c r="H297" s="50"/>
      <c r="J297" s="50"/>
      <c r="L297" s="50"/>
      <c r="N297" s="50"/>
      <c r="P297" s="50"/>
      <c r="T297" s="50"/>
    </row>
    <row r="298">
      <c r="D298" s="50"/>
      <c r="F298" s="50"/>
      <c r="H298" s="50"/>
      <c r="J298" s="50"/>
      <c r="L298" s="50"/>
      <c r="N298" s="50"/>
      <c r="P298" s="50"/>
      <c r="T298" s="50"/>
    </row>
    <row r="299">
      <c r="D299" s="50"/>
      <c r="F299" s="50"/>
      <c r="H299" s="50"/>
      <c r="J299" s="50"/>
      <c r="L299" s="50"/>
      <c r="N299" s="50"/>
      <c r="P299" s="50"/>
      <c r="T299" s="50"/>
    </row>
    <row r="300">
      <c r="D300" s="50"/>
      <c r="F300" s="50"/>
      <c r="H300" s="50"/>
      <c r="J300" s="50"/>
      <c r="L300" s="50"/>
      <c r="N300" s="50"/>
      <c r="P300" s="50"/>
      <c r="T300" s="50"/>
    </row>
    <row r="301">
      <c r="D301" s="50"/>
      <c r="F301" s="50"/>
      <c r="H301" s="50"/>
      <c r="J301" s="50"/>
      <c r="L301" s="50"/>
      <c r="N301" s="50"/>
      <c r="P301" s="50"/>
      <c r="T301" s="50"/>
    </row>
    <row r="302">
      <c r="D302" s="50"/>
      <c r="F302" s="50"/>
      <c r="H302" s="50"/>
      <c r="J302" s="50"/>
      <c r="L302" s="50"/>
      <c r="N302" s="50"/>
      <c r="P302" s="50"/>
      <c r="T302" s="50"/>
    </row>
    <row r="303">
      <c r="D303" s="50"/>
      <c r="F303" s="50"/>
      <c r="H303" s="50"/>
      <c r="J303" s="50"/>
      <c r="L303" s="50"/>
      <c r="N303" s="50"/>
      <c r="P303" s="50"/>
      <c r="T303" s="50"/>
    </row>
    <row r="304">
      <c r="D304" s="50"/>
      <c r="F304" s="50"/>
      <c r="H304" s="50"/>
      <c r="J304" s="50"/>
      <c r="L304" s="50"/>
      <c r="N304" s="50"/>
      <c r="P304" s="50"/>
      <c r="T304" s="50"/>
    </row>
    <row r="305">
      <c r="D305" s="50"/>
      <c r="F305" s="50"/>
      <c r="H305" s="50"/>
      <c r="J305" s="50"/>
      <c r="L305" s="50"/>
      <c r="N305" s="50"/>
      <c r="P305" s="50"/>
      <c r="T305" s="50"/>
    </row>
    <row r="306">
      <c r="D306" s="50"/>
      <c r="F306" s="50"/>
      <c r="H306" s="50"/>
      <c r="J306" s="50"/>
      <c r="L306" s="50"/>
      <c r="N306" s="50"/>
      <c r="P306" s="50"/>
      <c r="T306" s="50"/>
    </row>
    <row r="307">
      <c r="D307" s="50"/>
      <c r="F307" s="50"/>
      <c r="H307" s="50"/>
      <c r="J307" s="50"/>
      <c r="L307" s="50"/>
      <c r="N307" s="50"/>
      <c r="P307" s="50"/>
      <c r="T307" s="50"/>
    </row>
    <row r="308">
      <c r="D308" s="50"/>
      <c r="F308" s="50"/>
      <c r="H308" s="50"/>
      <c r="J308" s="50"/>
      <c r="L308" s="50"/>
      <c r="N308" s="50"/>
      <c r="P308" s="50"/>
      <c r="T308" s="50"/>
    </row>
    <row r="309">
      <c r="D309" s="50"/>
      <c r="F309" s="50"/>
      <c r="H309" s="50"/>
      <c r="J309" s="50"/>
      <c r="L309" s="50"/>
      <c r="N309" s="50"/>
      <c r="P309" s="50"/>
      <c r="T309" s="50"/>
    </row>
    <row r="310">
      <c r="D310" s="50"/>
      <c r="F310" s="50"/>
      <c r="H310" s="50"/>
      <c r="J310" s="50"/>
      <c r="L310" s="50"/>
      <c r="N310" s="50"/>
      <c r="P310" s="50"/>
      <c r="T310" s="50"/>
    </row>
    <row r="311">
      <c r="D311" s="50"/>
      <c r="F311" s="50"/>
      <c r="H311" s="50"/>
      <c r="J311" s="50"/>
      <c r="L311" s="50"/>
      <c r="N311" s="50"/>
      <c r="P311" s="50"/>
      <c r="T311" s="50"/>
    </row>
    <row r="312">
      <c r="D312" s="50"/>
      <c r="F312" s="50"/>
      <c r="H312" s="50"/>
      <c r="J312" s="50"/>
      <c r="L312" s="50"/>
      <c r="N312" s="50"/>
      <c r="P312" s="50"/>
      <c r="T312" s="50"/>
    </row>
    <row r="313">
      <c r="D313" s="50"/>
      <c r="F313" s="50"/>
      <c r="H313" s="50"/>
      <c r="J313" s="50"/>
      <c r="L313" s="50"/>
      <c r="N313" s="50"/>
      <c r="P313" s="50"/>
      <c r="T313" s="50"/>
    </row>
    <row r="314">
      <c r="D314" s="50"/>
      <c r="F314" s="50"/>
      <c r="H314" s="50"/>
      <c r="J314" s="50"/>
      <c r="L314" s="50"/>
      <c r="N314" s="50"/>
      <c r="P314" s="50"/>
      <c r="T314" s="50"/>
    </row>
    <row r="315">
      <c r="D315" s="50"/>
      <c r="F315" s="50"/>
      <c r="H315" s="50"/>
      <c r="J315" s="50"/>
      <c r="L315" s="50"/>
      <c r="N315" s="50"/>
      <c r="P315" s="50"/>
      <c r="T315" s="50"/>
    </row>
    <row r="316">
      <c r="D316" s="50"/>
      <c r="F316" s="50"/>
      <c r="H316" s="50"/>
      <c r="J316" s="50"/>
      <c r="L316" s="50"/>
      <c r="N316" s="50"/>
      <c r="P316" s="50"/>
      <c r="T316" s="50"/>
    </row>
    <row r="317">
      <c r="D317" s="50"/>
      <c r="F317" s="50"/>
      <c r="H317" s="50"/>
      <c r="J317" s="50"/>
      <c r="L317" s="50"/>
      <c r="N317" s="50"/>
      <c r="P317" s="50"/>
      <c r="T317" s="50"/>
    </row>
    <row r="318">
      <c r="D318" s="50"/>
      <c r="F318" s="50"/>
      <c r="H318" s="50"/>
      <c r="J318" s="50"/>
      <c r="L318" s="50"/>
      <c r="N318" s="50"/>
      <c r="P318" s="50"/>
      <c r="T318" s="50"/>
    </row>
    <row r="319">
      <c r="D319" s="50"/>
      <c r="F319" s="50"/>
      <c r="H319" s="50"/>
      <c r="J319" s="50"/>
      <c r="L319" s="50"/>
      <c r="N319" s="50"/>
      <c r="P319" s="50"/>
      <c r="T319" s="50"/>
    </row>
    <row r="320">
      <c r="D320" s="50"/>
      <c r="F320" s="50"/>
      <c r="H320" s="50"/>
      <c r="J320" s="50"/>
      <c r="L320" s="50"/>
      <c r="N320" s="50"/>
      <c r="P320" s="50"/>
      <c r="T320" s="50"/>
    </row>
    <row r="321">
      <c r="D321" s="50"/>
      <c r="F321" s="50"/>
      <c r="H321" s="50"/>
      <c r="J321" s="50"/>
      <c r="L321" s="50"/>
      <c r="N321" s="50"/>
      <c r="P321" s="50"/>
      <c r="T321" s="50"/>
    </row>
    <row r="322">
      <c r="D322" s="50"/>
      <c r="F322" s="50"/>
      <c r="H322" s="50"/>
      <c r="J322" s="50"/>
      <c r="L322" s="50"/>
      <c r="N322" s="50"/>
      <c r="P322" s="50"/>
      <c r="T322" s="50"/>
    </row>
    <row r="323">
      <c r="D323" s="50"/>
      <c r="F323" s="50"/>
      <c r="H323" s="50"/>
      <c r="J323" s="50"/>
      <c r="L323" s="50"/>
      <c r="N323" s="50"/>
      <c r="P323" s="50"/>
      <c r="T323" s="50"/>
    </row>
    <row r="324">
      <c r="D324" s="50"/>
      <c r="F324" s="50"/>
      <c r="H324" s="50"/>
      <c r="J324" s="50"/>
      <c r="L324" s="50"/>
      <c r="N324" s="50"/>
      <c r="P324" s="50"/>
      <c r="T324" s="50"/>
    </row>
    <row r="325">
      <c r="D325" s="50"/>
      <c r="F325" s="50"/>
      <c r="H325" s="50"/>
      <c r="J325" s="50"/>
      <c r="L325" s="50"/>
      <c r="N325" s="50"/>
      <c r="P325" s="50"/>
      <c r="T325" s="50"/>
    </row>
    <row r="326">
      <c r="D326" s="50"/>
      <c r="F326" s="50"/>
      <c r="H326" s="50"/>
      <c r="J326" s="50"/>
      <c r="L326" s="50"/>
      <c r="N326" s="50"/>
      <c r="P326" s="50"/>
      <c r="T326" s="50"/>
    </row>
    <row r="327">
      <c r="D327" s="50"/>
      <c r="F327" s="50"/>
      <c r="H327" s="50"/>
      <c r="J327" s="50"/>
      <c r="L327" s="50"/>
      <c r="N327" s="50"/>
      <c r="P327" s="50"/>
      <c r="T327" s="50"/>
    </row>
    <row r="328">
      <c r="D328" s="50"/>
      <c r="F328" s="50"/>
      <c r="H328" s="50"/>
      <c r="J328" s="50"/>
      <c r="L328" s="50"/>
      <c r="N328" s="50"/>
      <c r="P328" s="50"/>
      <c r="T328" s="50"/>
    </row>
    <row r="329">
      <c r="D329" s="50"/>
      <c r="F329" s="50"/>
      <c r="H329" s="50"/>
      <c r="J329" s="50"/>
      <c r="L329" s="50"/>
      <c r="N329" s="50"/>
      <c r="P329" s="50"/>
      <c r="T329" s="50"/>
    </row>
    <row r="330">
      <c r="D330" s="50"/>
      <c r="F330" s="50"/>
      <c r="H330" s="50"/>
      <c r="J330" s="50"/>
      <c r="L330" s="50"/>
      <c r="N330" s="50"/>
      <c r="P330" s="50"/>
      <c r="T330" s="50"/>
    </row>
    <row r="331">
      <c r="D331" s="50"/>
      <c r="F331" s="50"/>
      <c r="H331" s="50"/>
      <c r="J331" s="50"/>
      <c r="L331" s="50"/>
      <c r="N331" s="50"/>
      <c r="P331" s="50"/>
      <c r="T331" s="50"/>
    </row>
    <row r="332">
      <c r="D332" s="50"/>
      <c r="F332" s="50"/>
      <c r="H332" s="50"/>
      <c r="J332" s="50"/>
      <c r="L332" s="50"/>
      <c r="N332" s="50"/>
      <c r="P332" s="50"/>
      <c r="T332" s="50"/>
    </row>
    <row r="333">
      <c r="D333" s="50"/>
      <c r="F333" s="50"/>
      <c r="H333" s="50"/>
      <c r="J333" s="50"/>
      <c r="L333" s="50"/>
      <c r="N333" s="50"/>
      <c r="P333" s="50"/>
      <c r="T333" s="50"/>
    </row>
    <row r="334">
      <c r="D334" s="50"/>
      <c r="F334" s="50"/>
      <c r="H334" s="50"/>
      <c r="J334" s="50"/>
      <c r="L334" s="50"/>
      <c r="N334" s="50"/>
      <c r="P334" s="50"/>
      <c r="T334" s="50"/>
    </row>
    <row r="335">
      <c r="D335" s="50"/>
      <c r="F335" s="50"/>
      <c r="H335" s="50"/>
      <c r="J335" s="50"/>
      <c r="L335" s="50"/>
      <c r="N335" s="50"/>
      <c r="P335" s="50"/>
      <c r="T335" s="50"/>
    </row>
    <row r="336">
      <c r="D336" s="50"/>
      <c r="F336" s="50"/>
      <c r="H336" s="50"/>
      <c r="J336" s="50"/>
      <c r="L336" s="50"/>
      <c r="N336" s="50"/>
      <c r="P336" s="50"/>
      <c r="T336" s="50"/>
    </row>
    <row r="337">
      <c r="D337" s="50"/>
      <c r="F337" s="50"/>
      <c r="H337" s="50"/>
      <c r="J337" s="50"/>
      <c r="L337" s="50"/>
      <c r="N337" s="50"/>
      <c r="P337" s="50"/>
      <c r="T337" s="50"/>
    </row>
    <row r="338">
      <c r="D338" s="50"/>
      <c r="F338" s="50"/>
      <c r="H338" s="50"/>
      <c r="J338" s="50"/>
      <c r="L338" s="50"/>
      <c r="N338" s="50"/>
      <c r="P338" s="50"/>
      <c r="T338" s="50"/>
    </row>
    <row r="339">
      <c r="D339" s="50"/>
      <c r="F339" s="50"/>
      <c r="H339" s="50"/>
      <c r="J339" s="50"/>
      <c r="L339" s="50"/>
      <c r="N339" s="50"/>
      <c r="P339" s="50"/>
      <c r="T339" s="50"/>
    </row>
    <row r="340">
      <c r="D340" s="50"/>
      <c r="F340" s="50"/>
      <c r="H340" s="50"/>
      <c r="J340" s="50"/>
      <c r="L340" s="50"/>
      <c r="N340" s="50"/>
      <c r="P340" s="50"/>
      <c r="T340" s="50"/>
    </row>
    <row r="341">
      <c r="D341" s="50"/>
      <c r="F341" s="50"/>
      <c r="H341" s="50"/>
      <c r="J341" s="50"/>
      <c r="L341" s="50"/>
      <c r="N341" s="50"/>
      <c r="P341" s="50"/>
      <c r="T341" s="50"/>
    </row>
    <row r="342">
      <c r="D342" s="50"/>
      <c r="F342" s="50"/>
      <c r="H342" s="50"/>
      <c r="J342" s="50"/>
      <c r="L342" s="50"/>
      <c r="N342" s="50"/>
      <c r="P342" s="50"/>
      <c r="T342" s="50"/>
    </row>
    <row r="343">
      <c r="D343" s="50"/>
      <c r="F343" s="50"/>
      <c r="H343" s="50"/>
      <c r="J343" s="50"/>
      <c r="L343" s="50"/>
      <c r="N343" s="50"/>
      <c r="P343" s="50"/>
      <c r="T343" s="50"/>
    </row>
    <row r="344">
      <c r="D344" s="50"/>
      <c r="F344" s="50"/>
      <c r="H344" s="50"/>
      <c r="J344" s="50"/>
      <c r="L344" s="50"/>
      <c r="N344" s="50"/>
      <c r="P344" s="50"/>
      <c r="T344" s="50"/>
    </row>
    <row r="345">
      <c r="D345" s="50"/>
      <c r="F345" s="50"/>
      <c r="H345" s="50"/>
      <c r="J345" s="50"/>
      <c r="L345" s="50"/>
      <c r="N345" s="50"/>
      <c r="P345" s="50"/>
      <c r="T345" s="50"/>
    </row>
    <row r="346">
      <c r="D346" s="50"/>
      <c r="F346" s="50"/>
      <c r="H346" s="50"/>
      <c r="J346" s="50"/>
      <c r="L346" s="50"/>
      <c r="N346" s="50"/>
      <c r="P346" s="50"/>
      <c r="T346" s="50"/>
    </row>
    <row r="347">
      <c r="D347" s="50"/>
      <c r="F347" s="50"/>
      <c r="H347" s="50"/>
      <c r="J347" s="50"/>
      <c r="L347" s="50"/>
      <c r="N347" s="50"/>
      <c r="P347" s="50"/>
      <c r="T347" s="50"/>
    </row>
    <row r="348">
      <c r="D348" s="50"/>
      <c r="F348" s="50"/>
      <c r="H348" s="50"/>
      <c r="J348" s="50"/>
      <c r="L348" s="50"/>
      <c r="N348" s="50"/>
      <c r="P348" s="50"/>
      <c r="T348" s="50"/>
    </row>
    <row r="349">
      <c r="D349" s="50"/>
      <c r="F349" s="50"/>
      <c r="H349" s="50"/>
      <c r="J349" s="50"/>
      <c r="L349" s="50"/>
      <c r="N349" s="50"/>
      <c r="P349" s="50"/>
      <c r="T349" s="50"/>
    </row>
    <row r="350">
      <c r="D350" s="50"/>
      <c r="F350" s="50"/>
      <c r="H350" s="50"/>
      <c r="J350" s="50"/>
      <c r="L350" s="50"/>
      <c r="N350" s="50"/>
      <c r="P350" s="50"/>
      <c r="T350" s="50"/>
    </row>
    <row r="351">
      <c r="D351" s="50"/>
      <c r="F351" s="50"/>
      <c r="H351" s="50"/>
      <c r="J351" s="50"/>
      <c r="L351" s="50"/>
      <c r="N351" s="50"/>
      <c r="P351" s="50"/>
      <c r="T351" s="50"/>
    </row>
    <row r="352">
      <c r="D352" s="50"/>
      <c r="F352" s="50"/>
      <c r="H352" s="50"/>
      <c r="J352" s="50"/>
      <c r="L352" s="50"/>
      <c r="N352" s="50"/>
      <c r="P352" s="50"/>
      <c r="T352" s="50"/>
    </row>
    <row r="353">
      <c r="D353" s="50"/>
      <c r="F353" s="50"/>
      <c r="H353" s="50"/>
      <c r="J353" s="50"/>
      <c r="L353" s="50"/>
      <c r="N353" s="50"/>
      <c r="P353" s="50"/>
      <c r="T353" s="50"/>
    </row>
    <row r="354">
      <c r="D354" s="50"/>
      <c r="F354" s="50"/>
      <c r="H354" s="50"/>
      <c r="J354" s="50"/>
      <c r="L354" s="50"/>
      <c r="N354" s="50"/>
      <c r="P354" s="50"/>
      <c r="T354" s="50"/>
    </row>
    <row r="355">
      <c r="D355" s="50"/>
      <c r="F355" s="50"/>
      <c r="H355" s="50"/>
      <c r="J355" s="50"/>
      <c r="L355" s="50"/>
      <c r="N355" s="50"/>
      <c r="P355" s="50"/>
      <c r="T355" s="50"/>
    </row>
    <row r="356">
      <c r="D356" s="50"/>
      <c r="F356" s="50"/>
      <c r="H356" s="50"/>
      <c r="J356" s="50"/>
      <c r="L356" s="50"/>
      <c r="N356" s="50"/>
      <c r="P356" s="50"/>
      <c r="T356" s="50"/>
    </row>
    <row r="357">
      <c r="D357" s="50"/>
      <c r="F357" s="50"/>
      <c r="H357" s="50"/>
      <c r="J357" s="50"/>
      <c r="L357" s="50"/>
      <c r="N357" s="50"/>
      <c r="P357" s="50"/>
      <c r="T357" s="50"/>
    </row>
    <row r="358">
      <c r="D358" s="50"/>
      <c r="F358" s="50"/>
      <c r="H358" s="50"/>
      <c r="J358" s="50"/>
      <c r="L358" s="50"/>
      <c r="N358" s="50"/>
      <c r="P358" s="50"/>
      <c r="T358" s="50"/>
    </row>
    <row r="359">
      <c r="D359" s="50"/>
      <c r="F359" s="50"/>
      <c r="H359" s="50"/>
      <c r="J359" s="50"/>
      <c r="L359" s="50"/>
      <c r="N359" s="50"/>
      <c r="P359" s="50"/>
      <c r="T359" s="50"/>
    </row>
    <row r="360">
      <c r="D360" s="50"/>
      <c r="F360" s="50"/>
      <c r="H360" s="50"/>
      <c r="J360" s="50"/>
      <c r="L360" s="50"/>
      <c r="N360" s="50"/>
      <c r="P360" s="50"/>
      <c r="T360" s="50"/>
    </row>
    <row r="361">
      <c r="D361" s="50"/>
      <c r="F361" s="50"/>
      <c r="H361" s="50"/>
      <c r="J361" s="50"/>
      <c r="L361" s="50"/>
      <c r="N361" s="50"/>
      <c r="P361" s="50"/>
      <c r="T361" s="50"/>
    </row>
    <row r="362">
      <c r="D362" s="50"/>
      <c r="F362" s="50"/>
      <c r="H362" s="50"/>
      <c r="J362" s="50"/>
      <c r="L362" s="50"/>
      <c r="N362" s="50"/>
      <c r="P362" s="50"/>
      <c r="T362" s="50"/>
    </row>
    <row r="363">
      <c r="D363" s="50"/>
      <c r="F363" s="50"/>
      <c r="H363" s="50"/>
      <c r="J363" s="50"/>
      <c r="L363" s="50"/>
      <c r="N363" s="50"/>
      <c r="P363" s="50"/>
      <c r="T363" s="50"/>
    </row>
    <row r="364">
      <c r="D364" s="50"/>
      <c r="F364" s="50"/>
      <c r="H364" s="50"/>
      <c r="J364" s="50"/>
      <c r="L364" s="50"/>
      <c r="N364" s="50"/>
      <c r="P364" s="50"/>
      <c r="T364" s="50"/>
    </row>
    <row r="365">
      <c r="D365" s="50"/>
      <c r="F365" s="50"/>
      <c r="H365" s="50"/>
      <c r="J365" s="50"/>
      <c r="L365" s="50"/>
      <c r="N365" s="50"/>
      <c r="P365" s="50"/>
      <c r="T365" s="50"/>
    </row>
    <row r="366">
      <c r="D366" s="50"/>
      <c r="F366" s="50"/>
      <c r="H366" s="50"/>
      <c r="J366" s="50"/>
      <c r="L366" s="50"/>
      <c r="N366" s="50"/>
      <c r="P366" s="50"/>
      <c r="T366" s="50"/>
    </row>
    <row r="367">
      <c r="D367" s="50"/>
      <c r="F367" s="50"/>
      <c r="H367" s="50"/>
      <c r="J367" s="50"/>
      <c r="L367" s="50"/>
      <c r="N367" s="50"/>
      <c r="P367" s="50"/>
      <c r="T367" s="50"/>
    </row>
    <row r="368">
      <c r="D368" s="50"/>
      <c r="F368" s="50"/>
      <c r="H368" s="50"/>
      <c r="J368" s="50"/>
      <c r="L368" s="50"/>
      <c r="N368" s="50"/>
      <c r="P368" s="50"/>
      <c r="T368" s="50"/>
    </row>
    <row r="369">
      <c r="D369" s="50"/>
      <c r="F369" s="50"/>
      <c r="H369" s="50"/>
      <c r="J369" s="50"/>
      <c r="L369" s="50"/>
      <c r="N369" s="50"/>
      <c r="P369" s="50"/>
      <c r="T369" s="50"/>
    </row>
    <row r="370">
      <c r="D370" s="50"/>
      <c r="F370" s="50"/>
      <c r="H370" s="50"/>
      <c r="J370" s="50"/>
      <c r="L370" s="50"/>
      <c r="N370" s="50"/>
      <c r="P370" s="50"/>
      <c r="T370" s="50"/>
    </row>
    <row r="371">
      <c r="D371" s="50"/>
      <c r="F371" s="50"/>
      <c r="H371" s="50"/>
      <c r="J371" s="50"/>
      <c r="L371" s="50"/>
      <c r="N371" s="50"/>
      <c r="P371" s="50"/>
      <c r="T371" s="50"/>
    </row>
    <row r="372">
      <c r="D372" s="50"/>
      <c r="F372" s="50"/>
      <c r="H372" s="50"/>
      <c r="J372" s="50"/>
      <c r="L372" s="50"/>
      <c r="N372" s="50"/>
      <c r="P372" s="50"/>
      <c r="T372" s="50"/>
    </row>
    <row r="373">
      <c r="D373" s="50"/>
      <c r="F373" s="50"/>
      <c r="H373" s="50"/>
      <c r="J373" s="50"/>
      <c r="L373" s="50"/>
      <c r="N373" s="50"/>
      <c r="P373" s="50"/>
      <c r="T373" s="50"/>
    </row>
    <row r="374">
      <c r="D374" s="50"/>
      <c r="F374" s="50"/>
      <c r="H374" s="50"/>
      <c r="J374" s="50"/>
      <c r="L374" s="50"/>
      <c r="N374" s="50"/>
      <c r="P374" s="50"/>
      <c r="T374" s="50"/>
    </row>
    <row r="375">
      <c r="D375" s="50"/>
      <c r="F375" s="50"/>
      <c r="H375" s="50"/>
      <c r="J375" s="50"/>
      <c r="L375" s="50"/>
      <c r="N375" s="50"/>
      <c r="P375" s="50"/>
      <c r="T375" s="50"/>
    </row>
    <row r="376">
      <c r="D376" s="50"/>
      <c r="F376" s="50"/>
      <c r="H376" s="50"/>
      <c r="J376" s="50"/>
      <c r="L376" s="50"/>
      <c r="N376" s="50"/>
      <c r="P376" s="50"/>
      <c r="T376" s="50"/>
    </row>
    <row r="377">
      <c r="D377" s="50"/>
      <c r="F377" s="50"/>
      <c r="H377" s="50"/>
      <c r="J377" s="50"/>
      <c r="L377" s="50"/>
      <c r="N377" s="50"/>
      <c r="P377" s="50"/>
      <c r="T377" s="50"/>
    </row>
    <row r="378">
      <c r="D378" s="50"/>
      <c r="F378" s="50"/>
      <c r="H378" s="50"/>
      <c r="J378" s="50"/>
      <c r="L378" s="50"/>
      <c r="N378" s="50"/>
      <c r="P378" s="50"/>
      <c r="T378" s="50"/>
    </row>
    <row r="379">
      <c r="D379" s="50"/>
      <c r="F379" s="50"/>
      <c r="H379" s="50"/>
      <c r="J379" s="50"/>
      <c r="L379" s="50"/>
      <c r="N379" s="50"/>
      <c r="P379" s="50"/>
      <c r="T379" s="50"/>
    </row>
    <row r="380">
      <c r="D380" s="50"/>
      <c r="F380" s="50"/>
      <c r="H380" s="50"/>
      <c r="J380" s="50"/>
      <c r="L380" s="50"/>
      <c r="N380" s="50"/>
      <c r="P380" s="50"/>
      <c r="T380" s="50"/>
    </row>
    <row r="381">
      <c r="D381" s="50"/>
      <c r="F381" s="50"/>
      <c r="H381" s="50"/>
      <c r="J381" s="50"/>
      <c r="L381" s="50"/>
      <c r="N381" s="50"/>
      <c r="P381" s="50"/>
      <c r="T381" s="50"/>
    </row>
    <row r="382">
      <c r="D382" s="50"/>
      <c r="F382" s="50"/>
      <c r="H382" s="50"/>
      <c r="J382" s="50"/>
      <c r="L382" s="50"/>
      <c r="N382" s="50"/>
      <c r="P382" s="50"/>
      <c r="T382" s="50"/>
    </row>
    <row r="383">
      <c r="D383" s="50"/>
      <c r="F383" s="50"/>
      <c r="H383" s="50"/>
      <c r="J383" s="50"/>
      <c r="L383" s="50"/>
      <c r="N383" s="50"/>
      <c r="P383" s="50"/>
      <c r="T383" s="50"/>
    </row>
    <row r="384">
      <c r="D384" s="50"/>
      <c r="F384" s="50"/>
      <c r="H384" s="50"/>
      <c r="J384" s="50"/>
      <c r="L384" s="50"/>
      <c r="N384" s="50"/>
      <c r="P384" s="50"/>
      <c r="T384" s="50"/>
    </row>
    <row r="385">
      <c r="D385" s="50"/>
      <c r="F385" s="50"/>
      <c r="H385" s="50"/>
      <c r="J385" s="50"/>
      <c r="L385" s="50"/>
      <c r="N385" s="50"/>
      <c r="P385" s="50"/>
      <c r="T385" s="50"/>
    </row>
    <row r="386">
      <c r="D386" s="50"/>
      <c r="F386" s="50"/>
      <c r="H386" s="50"/>
      <c r="J386" s="50"/>
      <c r="L386" s="50"/>
      <c r="N386" s="50"/>
      <c r="P386" s="50"/>
      <c r="T386" s="50"/>
    </row>
    <row r="387">
      <c r="D387" s="50"/>
      <c r="F387" s="50"/>
      <c r="H387" s="50"/>
      <c r="J387" s="50"/>
      <c r="L387" s="50"/>
      <c r="N387" s="50"/>
      <c r="P387" s="50"/>
      <c r="T387" s="50"/>
    </row>
    <row r="388">
      <c r="D388" s="50"/>
      <c r="F388" s="50"/>
      <c r="H388" s="50"/>
      <c r="J388" s="50"/>
      <c r="L388" s="50"/>
      <c r="N388" s="50"/>
      <c r="P388" s="50"/>
      <c r="T388" s="50"/>
    </row>
    <row r="389">
      <c r="D389" s="50"/>
      <c r="F389" s="50"/>
      <c r="H389" s="50"/>
      <c r="J389" s="50"/>
      <c r="L389" s="50"/>
      <c r="N389" s="50"/>
      <c r="P389" s="50"/>
      <c r="T389" s="50"/>
    </row>
    <row r="390">
      <c r="D390" s="50"/>
      <c r="F390" s="50"/>
      <c r="H390" s="50"/>
      <c r="J390" s="50"/>
      <c r="L390" s="50"/>
      <c r="N390" s="50"/>
      <c r="P390" s="50"/>
      <c r="T390" s="50"/>
    </row>
    <row r="391">
      <c r="D391" s="50"/>
      <c r="F391" s="50"/>
      <c r="H391" s="50"/>
      <c r="J391" s="50"/>
      <c r="L391" s="50"/>
      <c r="N391" s="50"/>
      <c r="P391" s="50"/>
      <c r="T391" s="50"/>
    </row>
    <row r="392">
      <c r="D392" s="50"/>
      <c r="F392" s="50"/>
      <c r="H392" s="50"/>
      <c r="J392" s="50"/>
      <c r="L392" s="50"/>
      <c r="N392" s="50"/>
      <c r="P392" s="50"/>
      <c r="T392" s="50"/>
    </row>
    <row r="393">
      <c r="D393" s="50"/>
      <c r="F393" s="50"/>
      <c r="H393" s="50"/>
      <c r="J393" s="50"/>
      <c r="L393" s="50"/>
      <c r="N393" s="50"/>
      <c r="P393" s="50"/>
      <c r="T393" s="50"/>
    </row>
    <row r="394">
      <c r="D394" s="50"/>
      <c r="F394" s="50"/>
      <c r="H394" s="50"/>
      <c r="J394" s="50"/>
      <c r="L394" s="50"/>
      <c r="N394" s="50"/>
      <c r="P394" s="50"/>
      <c r="T394" s="50"/>
    </row>
    <row r="395">
      <c r="D395" s="50"/>
      <c r="F395" s="50"/>
      <c r="H395" s="50"/>
      <c r="J395" s="50"/>
      <c r="L395" s="50"/>
      <c r="N395" s="50"/>
      <c r="P395" s="50"/>
      <c r="T395" s="50"/>
    </row>
    <row r="396">
      <c r="D396" s="50"/>
      <c r="F396" s="50"/>
      <c r="H396" s="50"/>
      <c r="J396" s="50"/>
      <c r="L396" s="50"/>
      <c r="N396" s="50"/>
      <c r="P396" s="50"/>
      <c r="T396" s="50"/>
    </row>
    <row r="397">
      <c r="D397" s="50"/>
      <c r="F397" s="50"/>
      <c r="H397" s="50"/>
      <c r="J397" s="50"/>
      <c r="L397" s="50"/>
      <c r="N397" s="50"/>
      <c r="P397" s="50"/>
      <c r="T397" s="50"/>
    </row>
    <row r="398">
      <c r="D398" s="50"/>
      <c r="F398" s="50"/>
      <c r="H398" s="50"/>
      <c r="J398" s="50"/>
      <c r="L398" s="50"/>
      <c r="N398" s="50"/>
      <c r="P398" s="50"/>
      <c r="T398" s="50"/>
    </row>
    <row r="399">
      <c r="D399" s="50"/>
      <c r="F399" s="50"/>
      <c r="H399" s="50"/>
      <c r="J399" s="50"/>
      <c r="L399" s="50"/>
      <c r="N399" s="50"/>
      <c r="P399" s="50"/>
      <c r="T399" s="50"/>
    </row>
    <row r="400">
      <c r="D400" s="50"/>
      <c r="F400" s="50"/>
      <c r="H400" s="50"/>
      <c r="J400" s="50"/>
      <c r="L400" s="50"/>
      <c r="N400" s="50"/>
      <c r="P400" s="50"/>
      <c r="T400" s="50"/>
    </row>
    <row r="401">
      <c r="D401" s="50"/>
      <c r="F401" s="50"/>
      <c r="H401" s="50"/>
      <c r="J401" s="50"/>
      <c r="L401" s="50"/>
      <c r="N401" s="50"/>
      <c r="P401" s="50"/>
      <c r="T401" s="50"/>
    </row>
    <row r="402">
      <c r="D402" s="50"/>
      <c r="F402" s="50"/>
      <c r="H402" s="50"/>
      <c r="J402" s="50"/>
      <c r="L402" s="50"/>
      <c r="N402" s="50"/>
      <c r="P402" s="50"/>
      <c r="T402" s="50"/>
    </row>
    <row r="403">
      <c r="D403" s="50"/>
      <c r="F403" s="50"/>
      <c r="H403" s="50"/>
      <c r="J403" s="50"/>
      <c r="L403" s="50"/>
      <c r="N403" s="50"/>
      <c r="P403" s="50"/>
      <c r="T403" s="50"/>
    </row>
    <row r="404">
      <c r="D404" s="50"/>
      <c r="F404" s="50"/>
      <c r="H404" s="50"/>
      <c r="J404" s="50"/>
      <c r="L404" s="50"/>
      <c r="N404" s="50"/>
      <c r="P404" s="50"/>
      <c r="T404" s="50"/>
    </row>
    <row r="405">
      <c r="D405" s="50"/>
      <c r="F405" s="50"/>
      <c r="H405" s="50"/>
      <c r="J405" s="50"/>
      <c r="L405" s="50"/>
      <c r="N405" s="50"/>
      <c r="P405" s="50"/>
      <c r="T405" s="50"/>
    </row>
    <row r="406">
      <c r="D406" s="50"/>
      <c r="F406" s="50"/>
      <c r="H406" s="50"/>
      <c r="J406" s="50"/>
      <c r="L406" s="50"/>
      <c r="N406" s="50"/>
      <c r="P406" s="50"/>
      <c r="T406" s="50"/>
    </row>
    <row r="407">
      <c r="D407" s="50"/>
      <c r="F407" s="50"/>
      <c r="H407" s="50"/>
      <c r="J407" s="50"/>
      <c r="L407" s="50"/>
      <c r="N407" s="50"/>
      <c r="P407" s="50"/>
      <c r="T407" s="50"/>
    </row>
    <row r="408">
      <c r="D408" s="50"/>
      <c r="F408" s="50"/>
      <c r="H408" s="50"/>
      <c r="J408" s="50"/>
      <c r="L408" s="50"/>
      <c r="N408" s="50"/>
      <c r="P408" s="50"/>
      <c r="T408" s="50"/>
    </row>
    <row r="409">
      <c r="D409" s="50"/>
      <c r="F409" s="50"/>
      <c r="H409" s="50"/>
      <c r="J409" s="50"/>
      <c r="L409" s="50"/>
      <c r="N409" s="50"/>
      <c r="P409" s="50"/>
      <c r="T409" s="50"/>
    </row>
    <row r="410">
      <c r="D410" s="50"/>
      <c r="F410" s="50"/>
      <c r="H410" s="50"/>
      <c r="J410" s="50"/>
      <c r="L410" s="50"/>
      <c r="N410" s="50"/>
      <c r="P410" s="50"/>
      <c r="T410" s="50"/>
    </row>
    <row r="411">
      <c r="D411" s="50"/>
      <c r="F411" s="50"/>
      <c r="H411" s="50"/>
      <c r="J411" s="50"/>
      <c r="L411" s="50"/>
      <c r="N411" s="50"/>
      <c r="P411" s="50"/>
      <c r="T411" s="50"/>
    </row>
    <row r="412">
      <c r="D412" s="50"/>
      <c r="F412" s="50"/>
      <c r="H412" s="50"/>
      <c r="J412" s="50"/>
      <c r="L412" s="50"/>
      <c r="N412" s="50"/>
      <c r="P412" s="50"/>
      <c r="T412" s="50"/>
    </row>
    <row r="413">
      <c r="D413" s="50"/>
      <c r="F413" s="50"/>
      <c r="H413" s="50"/>
      <c r="J413" s="50"/>
      <c r="L413" s="50"/>
      <c r="N413" s="50"/>
      <c r="P413" s="50"/>
      <c r="T413" s="50"/>
    </row>
    <row r="414">
      <c r="D414" s="50"/>
      <c r="F414" s="50"/>
      <c r="H414" s="50"/>
      <c r="J414" s="50"/>
      <c r="L414" s="50"/>
      <c r="N414" s="50"/>
      <c r="P414" s="50"/>
      <c r="T414" s="50"/>
    </row>
    <row r="415">
      <c r="D415" s="50"/>
      <c r="F415" s="50"/>
      <c r="H415" s="50"/>
      <c r="J415" s="50"/>
      <c r="L415" s="50"/>
      <c r="N415" s="50"/>
      <c r="P415" s="50"/>
      <c r="T415" s="50"/>
    </row>
    <row r="416">
      <c r="D416" s="50"/>
      <c r="F416" s="50"/>
      <c r="H416" s="50"/>
      <c r="J416" s="50"/>
      <c r="L416" s="50"/>
      <c r="N416" s="50"/>
      <c r="P416" s="50"/>
      <c r="T416" s="50"/>
    </row>
    <row r="417">
      <c r="D417" s="50"/>
      <c r="F417" s="50"/>
      <c r="H417" s="50"/>
      <c r="J417" s="50"/>
      <c r="L417" s="50"/>
      <c r="N417" s="50"/>
      <c r="P417" s="50"/>
      <c r="T417" s="50"/>
    </row>
    <row r="418">
      <c r="D418" s="50"/>
      <c r="F418" s="50"/>
      <c r="H418" s="50"/>
      <c r="J418" s="50"/>
      <c r="L418" s="50"/>
      <c r="N418" s="50"/>
      <c r="P418" s="50"/>
      <c r="T418" s="50"/>
    </row>
    <row r="419">
      <c r="D419" s="50"/>
      <c r="F419" s="50"/>
      <c r="H419" s="50"/>
      <c r="J419" s="50"/>
      <c r="L419" s="50"/>
      <c r="N419" s="50"/>
      <c r="P419" s="50"/>
      <c r="T419" s="50"/>
    </row>
    <row r="420">
      <c r="D420" s="50"/>
      <c r="F420" s="50"/>
      <c r="H420" s="50"/>
      <c r="J420" s="50"/>
      <c r="L420" s="50"/>
      <c r="N420" s="50"/>
      <c r="P420" s="50"/>
      <c r="T420" s="50"/>
    </row>
    <row r="421">
      <c r="D421" s="50"/>
      <c r="F421" s="50"/>
      <c r="H421" s="50"/>
      <c r="J421" s="50"/>
      <c r="L421" s="50"/>
      <c r="N421" s="50"/>
      <c r="P421" s="50"/>
      <c r="T421" s="50"/>
    </row>
    <row r="422">
      <c r="D422" s="50"/>
      <c r="F422" s="50"/>
      <c r="H422" s="50"/>
      <c r="J422" s="50"/>
      <c r="L422" s="50"/>
      <c r="N422" s="50"/>
      <c r="P422" s="50"/>
      <c r="T422" s="50"/>
    </row>
    <row r="423">
      <c r="D423" s="50"/>
      <c r="F423" s="50"/>
      <c r="H423" s="50"/>
      <c r="J423" s="50"/>
      <c r="L423" s="50"/>
      <c r="N423" s="50"/>
      <c r="P423" s="50"/>
      <c r="T423" s="50"/>
    </row>
    <row r="424">
      <c r="D424" s="50"/>
      <c r="F424" s="50"/>
      <c r="H424" s="50"/>
      <c r="J424" s="50"/>
      <c r="L424" s="50"/>
      <c r="N424" s="50"/>
      <c r="P424" s="50"/>
      <c r="T424" s="50"/>
    </row>
    <row r="425">
      <c r="D425" s="50"/>
      <c r="F425" s="50"/>
      <c r="H425" s="50"/>
      <c r="J425" s="50"/>
      <c r="L425" s="50"/>
      <c r="N425" s="50"/>
      <c r="P425" s="50"/>
      <c r="T425" s="50"/>
    </row>
    <row r="426">
      <c r="D426" s="50"/>
      <c r="F426" s="50"/>
      <c r="H426" s="50"/>
      <c r="J426" s="50"/>
      <c r="L426" s="50"/>
      <c r="N426" s="50"/>
      <c r="P426" s="50"/>
      <c r="T426" s="50"/>
    </row>
    <row r="427">
      <c r="D427" s="50"/>
      <c r="F427" s="50"/>
      <c r="H427" s="50"/>
      <c r="J427" s="50"/>
      <c r="L427" s="50"/>
      <c r="N427" s="50"/>
      <c r="P427" s="50"/>
      <c r="T427" s="50"/>
    </row>
  </sheetData>
  <printOptions headings="true" gridLines="true"/>
  <pageMargins bottom="0.58" footer="0.28" header="0.27" left="0.28" right="0.35" top="0.53"/>
  <pageSetup paperSize="1" orientation="landscape" fitToHeight="6" scale="7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dimension ref="A1:IR427"/>
  <sheetViews>
    <sheetView zoomScale="100" topLeftCell="A1" workbookViewId="0" showGridLines="true" showRowColHeaders="false">
      <pane xSplit="1" ySplit="2" topLeftCell="B3" activePane="bottomRight" state="frozen"/>
      <selection activeCell="D3" sqref="D3:D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style="57" width="4.28125" hidden="false" outlineLevel="0"/>
    <col min="3" max="22" bestFit="false" customWidth="true" style="59" width="12.7109375" hidden="false" outlineLevel="0"/>
    <col min="23" max="252" bestFit="false" customWidth="true" style="57" width="9.140625" hidden="false" outlineLevel="0"/>
  </cols>
  <sheetData>
    <row r="2" ht="13.5" s="58" customFormat="true" customHeight="true">
      <c r="A2" s="8" t="s">
        <v>0</v>
      </c>
      <c r="B2" s="45"/>
      <c r="C2" s="46" t="s">
        <v>19</v>
      </c>
      <c r="D2" s="48" t="s">
        <v>20</v>
      </c>
      <c r="E2" s="45" t="s">
        <v>37</v>
      </c>
      <c r="F2" s="48" t="s">
        <v>38</v>
      </c>
      <c r="G2" s="60" t="s">
        <v>39</v>
      </c>
      <c r="H2" s="52" t="s">
        <v>40</v>
      </c>
      <c r="I2" s="61" t="s">
        <v>41</v>
      </c>
      <c r="J2" s="52" t="s">
        <v>42</v>
      </c>
      <c r="K2" s="60" t="s">
        <v>43</v>
      </c>
      <c r="L2" s="52" t="s">
        <v>44</v>
      </c>
      <c r="M2" s="61" t="s">
        <v>45</v>
      </c>
      <c r="N2" s="52" t="s">
        <v>46</v>
      </c>
      <c r="O2" s="60" t="s">
        <v>47</v>
      </c>
      <c r="P2" s="52" t="s">
        <v>48</v>
      </c>
      <c r="Q2" s="60" t="s">
        <v>49</v>
      </c>
      <c r="R2" s="52" t="s">
        <v>50</v>
      </c>
      <c r="S2" s="53" t="s">
        <v>51</v>
      </c>
      <c r="T2" s="54" t="s">
        <v>52</v>
      </c>
      <c r="U2" s="55" t="s">
        <v>35</v>
      </c>
      <c r="V2" s="56" t="s">
        <v>36</v>
      </c>
      <c r="W2" s="45"/>
      <c r="X2" s="45"/>
    </row>
    <row r="3" ht="12.75">
      <c r="A3" s="9" t="n">
        <v>1</v>
      </c>
      <c r="B3" s="25"/>
      <c r="C3" s="47" t="n">
        <f>Overview!B3</f>
        <v>270366</v>
      </c>
      <c r="D3" s="49" t="n">
        <f>IF(ISERROR(F3+H3+J3+L3+N3+P3+R3+T3),"",F3+H3+J3+L3+N3+P3+R3+T3)</f>
        <v>1</v>
      </c>
      <c r="E3" s="47" t="n">
        <v>104701</v>
      </c>
      <c r="F3" s="49" t="n">
        <f>IF(ISERROR(E3/C3),"",E3/C3)</f>
        <v>0.387256533735751</v>
      </c>
      <c r="G3" s="47" t="n">
        <v>94028</v>
      </c>
      <c r="H3" s="49" t="n">
        <f>IF(ISERROR(G3/C3),"",G3/C3)</f>
        <v>0.34778041617659</v>
      </c>
      <c r="I3" s="47" t="n">
        <v>786</v>
      </c>
      <c r="J3" s="49" t="n">
        <f>IF(ISERROR(I3/C3),"",I3/C3)</f>
        <v>0.00290717028028672</v>
      </c>
      <c r="K3" s="62" t="n">
        <v>2286</v>
      </c>
      <c r="L3" s="49" t="n">
        <f>IF(ISERROR(K3/C3),"",K3/C3)</f>
        <v>0.00845520516633009</v>
      </c>
      <c r="M3" s="47" t="n">
        <v>78</v>
      </c>
      <c r="N3" s="49" t="n">
        <f>IF(ISERROR(M3/C3),"",M3/C3)</f>
        <v>0.000288497814074255</v>
      </c>
      <c r="O3" s="47" t="n">
        <v>1224</v>
      </c>
      <c r="P3" s="49" t="n">
        <f>IF(ISERROR(O3/C3),"",O3/C3)</f>
        <v>0.00452719646701138</v>
      </c>
      <c r="Q3" s="47" t="n">
        <v>52183</v>
      </c>
      <c r="R3" s="49" t="n">
        <f>IF(ISERROR(Q3/C3),"",Q3/C3)</f>
        <v>0.193008736305601</v>
      </c>
      <c r="S3" s="47" t="n">
        <f>C3-E3-G3-I3-K3-M3-O3-Q3</f>
        <v>15080</v>
      </c>
      <c r="T3" s="49" t="n">
        <f>IF(ISERROR(S3/C3),"",S3/C3)</f>
        <v>0.0557762440543559</v>
      </c>
      <c r="U3" s="47" t="n">
        <f>IF(ISERROR(C3-E3),"",C3-E3)</f>
        <v>165665</v>
      </c>
      <c r="V3" s="49" t="n">
        <f>IF(ISERROR(U3/$C3),"",U3/$C3)</f>
        <v>0.612743466264249</v>
      </c>
    </row>
    <row r="4" ht="12.75">
      <c r="A4" s="9" t="n">
        <v>2</v>
      </c>
      <c r="B4" s="25"/>
      <c r="C4" s="47" t="n">
        <f>Overview!B4</f>
        <v>260296</v>
      </c>
      <c r="D4" s="49" t="n">
        <f>IF(ISERROR(F4+H4+J4+L4+N4+P4+R4+T4),"",F4+H4+J4+L4+N4+P4+R4+T4)</f>
        <v>1</v>
      </c>
      <c r="E4" s="47" t="n">
        <v>159635</v>
      </c>
      <c r="F4" s="49" t="n">
        <f>IF(ISERROR(E4/C4),"",E4/C4)</f>
        <v>0.613282570611919</v>
      </c>
      <c r="G4" s="47" t="n">
        <v>64195</v>
      </c>
      <c r="H4" s="49" t="n">
        <f>IF(ISERROR(G4/C4),"",G4/C4)</f>
        <v>0.246623075268156</v>
      </c>
      <c r="I4" s="47" t="n">
        <v>481</v>
      </c>
      <c r="J4" s="49" t="n">
        <f>IF(ISERROR(I4/C4),"",I4/C4)</f>
        <v>0.00184789624120232</v>
      </c>
      <c r="K4" s="62" t="n">
        <v>4157</v>
      </c>
      <c r="L4" s="49" t="n">
        <f>IF(ISERROR(K4/C4),"",K4/C4)</f>
        <v>0.0159702799889357</v>
      </c>
      <c r="M4" s="47" t="n">
        <v>31</v>
      </c>
      <c r="N4" s="49" t="n">
        <f>IF(ISERROR(M4/C4),"",M4/C4)</f>
        <v>0.000119095183944432</v>
      </c>
      <c r="O4" s="47" t="n">
        <v>1256</v>
      </c>
      <c r="P4" s="49" t="n">
        <f>IF(ISERROR(O4/C4),"",O4/C4)</f>
        <v>0.00482527583981314</v>
      </c>
      <c r="Q4" s="47" t="n">
        <v>22935</v>
      </c>
      <c r="R4" s="49" t="n">
        <f>IF(ISERROR(Q4/C4),"",Q4/C4)</f>
        <v>0.0881112272182438</v>
      </c>
      <c r="S4" s="47" t="n">
        <f>C4-E4-G4-I4-K4-M4-O4-Q4</f>
        <v>7606</v>
      </c>
      <c r="T4" s="49" t="n">
        <f>IF(ISERROR(S4/C4),"",S4/C4)</f>
        <v>0.0292205796477856</v>
      </c>
      <c r="U4" s="47" t="n">
        <f>IF(ISERROR(C4-E4),"",C4-E4)</f>
        <v>100661</v>
      </c>
      <c r="V4" s="49" t="n">
        <f>IF(ISERROR(U4/$C4),"",U4/$C4)</f>
        <v>0.386717429388081</v>
      </c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</row>
    <row r="5" ht="12.75">
      <c r="A5" s="9" t="n">
        <v>3</v>
      </c>
      <c r="B5" s="25"/>
      <c r="C5" s="47" t="n">
        <f>Overview!B5</f>
        <v>268291</v>
      </c>
      <c r="D5" s="49" t="n">
        <f>IF(ISERROR(F5+H5+J5+L5+N5+P5+R5+T5),"",F5+H5+J5+L5+N5+P5+R5+T5)</f>
        <v>1</v>
      </c>
      <c r="E5" s="47" t="n">
        <v>107222</v>
      </c>
      <c r="F5" s="49" t="n">
        <f>IF(ISERROR(E5/C5),"",E5/C5)</f>
        <v>0.399648143247444</v>
      </c>
      <c r="G5" s="47" t="n">
        <v>113363</v>
      </c>
      <c r="H5" s="49" t="n">
        <f>IF(ISERROR(G5/C5),"",G5/C5)</f>
        <v>0.422537468644122</v>
      </c>
      <c r="I5" s="47" t="n">
        <v>652</v>
      </c>
      <c r="J5" s="49" t="n">
        <f>IF(ISERROR(I5/C5),"",I5/C5)</f>
        <v>0.00243019706214521</v>
      </c>
      <c r="K5" s="62" t="n">
        <v>27135</v>
      </c>
      <c r="L5" s="49" t="n">
        <f>IF(ISERROR(K5/C5),"",K5/C5)</f>
        <v>0.10114017987931</v>
      </c>
      <c r="M5" s="47" t="n">
        <v>59</v>
      </c>
      <c r="N5" s="49" t="n">
        <f>IF(ISERROR(M5/C5),"",M5/C5)</f>
        <v>0.000219910470347496</v>
      </c>
      <c r="O5" s="47" t="n">
        <v>1286</v>
      </c>
      <c r="P5" s="49" t="n">
        <f>IF(ISERROR(O5/C5),"",O5/C5)</f>
        <v>0.00479330279435389</v>
      </c>
      <c r="Q5" s="47" t="n">
        <v>6427</v>
      </c>
      <c r="R5" s="49" t="n">
        <f>IF(ISERROR(Q5/C5),"",Q5/C5)</f>
        <v>0.0239553320834467</v>
      </c>
      <c r="S5" s="47" t="n">
        <f>C5-E5-G5-I5-K5-M5-O5-Q5</f>
        <v>12147</v>
      </c>
      <c r="T5" s="49" t="n">
        <f>IF(ISERROR(S5/C5),"",S5/C5)</f>
        <v>0.045275465818831</v>
      </c>
      <c r="U5" s="47" t="n">
        <f>IF(ISERROR(C5-E5),"",C5-E5)</f>
        <v>161069</v>
      </c>
      <c r="V5" s="49" t="n">
        <f>IF(ISERROR(U5/$C5),"",U5/$C5)</f>
        <v>0.600351856752556</v>
      </c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</row>
    <row r="6" ht="12.75" s="25" customFormat="true">
      <c r="A6" s="9" t="n">
        <v>4</v>
      </c>
      <c r="B6" s="25"/>
      <c r="C6" s="47" t="n">
        <f>Overview!B6</f>
        <v>259877</v>
      </c>
      <c r="D6" s="49" t="n">
        <f>IF(ISERROR(F6+H6+J6+L6+N6+P6+R6+T6),"",F6+H6+J6+L6+N6+P6+R6+T6)</f>
        <v>1</v>
      </c>
      <c r="E6" s="47" t="n">
        <v>194866</v>
      </c>
      <c r="F6" s="49" t="n">
        <f>IF(ISERROR(E6/C6),"",E6/C6)</f>
        <v>0.749839347075732</v>
      </c>
      <c r="G6" s="47" t="n">
        <v>37846</v>
      </c>
      <c r="H6" s="49" t="n">
        <f>IF(ISERROR(G6/C6),"",G6/C6)</f>
        <v>0.145630432858622</v>
      </c>
      <c r="I6" s="47" t="n">
        <v>852</v>
      </c>
      <c r="J6" s="49" t="n">
        <f>IF(ISERROR(I6/C6),"",I6/C6)</f>
        <v>0.00327847404733778</v>
      </c>
      <c r="K6" s="62" t="n">
        <v>5858</v>
      </c>
      <c r="L6" s="49" t="n">
        <f>IF(ISERROR(K6/C6),"",K6/C6)</f>
        <v>0.0225414330625642</v>
      </c>
      <c r="M6" s="47" t="n">
        <v>50</v>
      </c>
      <c r="N6" s="49" t="n">
        <f>IF(ISERROR(M6/C6),"",M6/C6)</f>
        <v>0.000192398711698226</v>
      </c>
      <c r="O6" s="47" t="n">
        <v>1080</v>
      </c>
      <c r="P6" s="49" t="n">
        <f>IF(ISERROR(O6/C6),"",O6/C6)</f>
        <v>0.00415581217268169</v>
      </c>
      <c r="Q6" s="47" t="n">
        <v>15822</v>
      </c>
      <c r="R6" s="49" t="n">
        <f>IF(ISERROR(Q6/C6),"",Q6/C6)</f>
        <v>0.0608826483297868</v>
      </c>
      <c r="S6" s="47" t="n">
        <f>C6-E6-G6-I6-K6-M6-O6-Q6</f>
        <v>3503</v>
      </c>
      <c r="T6" s="49" t="n">
        <f>IF(ISERROR(S6/C6),"",S6/C6)</f>
        <v>0.0134794537415777</v>
      </c>
      <c r="U6" s="47" t="n">
        <f>IF(ISERROR(C6-E6),"",C6-E6)</f>
        <v>65011</v>
      </c>
      <c r="V6" s="49" t="n">
        <f>IF(ISERROR(U6/$C6),"",U6/$C6)</f>
        <v>0.250160652924268</v>
      </c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ht="12.75">
      <c r="A7" s="9" t="n">
        <v>5</v>
      </c>
      <c r="B7" s="25"/>
      <c r="C7" s="47" t="n">
        <f>Overview!B7</f>
        <v>260723</v>
      </c>
      <c r="D7" s="49" t="n">
        <f>IF(ISERROR(F7+H7+J7+L7+N7+P7+R7+T7),"",F7+H7+J7+L7+N7+P7+R7+T7)</f>
        <v>1</v>
      </c>
      <c r="E7" s="47" t="n">
        <v>162250</v>
      </c>
      <c r="F7" s="49" t="n">
        <f>IF(ISERROR(E7/C7),"",E7/C7)</f>
        <v>0.62230796669262</v>
      </c>
      <c r="G7" s="47" t="n">
        <v>50255</v>
      </c>
      <c r="H7" s="49" t="n">
        <f>IF(ISERROR(G7/C7),"",G7/C7)</f>
        <v>0.192752461424577</v>
      </c>
      <c r="I7" s="47" t="n">
        <v>703</v>
      </c>
      <c r="J7" s="49" t="n">
        <f>IF(ISERROR(I7/C7),"",I7/C7)</f>
        <v>0.00269634823164815</v>
      </c>
      <c r="K7" s="62" t="n">
        <v>23874</v>
      </c>
      <c r="L7" s="49" t="n">
        <f>IF(ISERROR(K7/C7),"",K7/C7)</f>
        <v>0.0915684462053597</v>
      </c>
      <c r="M7" s="47" t="n">
        <v>34</v>
      </c>
      <c r="N7" s="49" t="n">
        <f>IF(ISERROR(M7/C7),"",M7/C7)</f>
        <v>0.000130406600108161</v>
      </c>
      <c r="O7" s="47" t="n">
        <v>1085</v>
      </c>
      <c r="P7" s="49" t="n">
        <f>IF(ISERROR(O7/C7),"",O7/C7)</f>
        <v>0.00416150473874572</v>
      </c>
      <c r="Q7" s="47" t="n">
        <v>10328</v>
      </c>
      <c r="R7" s="49" t="n">
        <f>IF(ISERROR(Q7/C7),"",Q7/C7)</f>
        <v>0.0396129225269731</v>
      </c>
      <c r="S7" s="47" t="n">
        <f>C7-E7-G7-I7-K7-M7-O7-Q7</f>
        <v>12194</v>
      </c>
      <c r="T7" s="49" t="n">
        <f>IF(ISERROR(S7/C7),"",S7/C7)</f>
        <v>0.046769943579968</v>
      </c>
      <c r="U7" s="47" t="n">
        <f>IF(ISERROR(C7-E7),"",C7-E7)</f>
        <v>98473</v>
      </c>
      <c r="V7" s="49" t="n">
        <f>IF(ISERROR(U7/$C7),"",U7/$C7)</f>
        <v>0.37769203330738</v>
      </c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</row>
    <row r="8" ht="12.75">
      <c r="A8" s="9" t="n">
        <v>6</v>
      </c>
      <c r="B8" s="25"/>
      <c r="C8" s="47" t="n">
        <f>Overview!B8</f>
        <v>269435</v>
      </c>
      <c r="D8" s="49" t="n">
        <f>IF(ISERROR(F8+H8+J8+L8+N8+P8+R8+T8),"",F8+H8+J8+L8+N8+P8+R8+T8)</f>
        <v>1</v>
      </c>
      <c r="E8" s="47" t="n">
        <v>118953</v>
      </c>
      <c r="F8" s="49" t="n">
        <f>IF(ISERROR(E8/C8),"",E8/C8)</f>
        <v>0.441490526472062</v>
      </c>
      <c r="G8" s="47" t="n">
        <v>106733</v>
      </c>
      <c r="H8" s="49" t="n">
        <f>IF(ISERROR(G8/C8),"",G8/C8)</f>
        <v>0.396136359418784</v>
      </c>
      <c r="I8" s="47" t="n">
        <v>588</v>
      </c>
      <c r="J8" s="49" t="n">
        <f>IF(ISERROR(I8/C8),"",I8/C8)</f>
        <v>0.00218234453578785</v>
      </c>
      <c r="K8" s="62" t="n">
        <v>14553</v>
      </c>
      <c r="L8" s="49" t="n">
        <f>IF(ISERROR(K8/C8),"",K8/C8)</f>
        <v>0.0540130272607493</v>
      </c>
      <c r="M8" s="47" t="n">
        <v>42</v>
      </c>
      <c r="N8" s="49" t="n">
        <f>IF(ISERROR(M8/C8),"",M8/C8)</f>
        <v>0.000155881752556275</v>
      </c>
      <c r="O8" s="47" t="n">
        <v>1248</v>
      </c>
      <c r="P8" s="49" t="n">
        <f>IF(ISERROR(O8/C8),"",O8/C8)</f>
        <v>0.00463191493310075</v>
      </c>
      <c r="Q8" s="47" t="n">
        <v>7895</v>
      </c>
      <c r="R8" s="49" t="n">
        <f>IF(ISERROR(Q8/C8),"",Q8/C8)</f>
        <v>0.0293020580102808</v>
      </c>
      <c r="S8" s="47" t="n">
        <f>C8-E8-G8-I8-K8-M8-O8-Q8</f>
        <v>19423</v>
      </c>
      <c r="T8" s="49" t="n">
        <f>IF(ISERROR(S8/C8),"",S8/C8)</f>
        <v>0.0720878876166794</v>
      </c>
      <c r="U8" s="47" t="n">
        <f>IF(ISERROR(C8-E8),"",C8-E8)</f>
        <v>150482</v>
      </c>
      <c r="V8" s="49" t="n">
        <f>IF(ISERROR(U8/$C8),"",U8/$C8)</f>
        <v>0.558509473527938</v>
      </c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</row>
    <row r="9" ht="12.75">
      <c r="A9" s="9" t="n">
        <v>7</v>
      </c>
      <c r="B9" s="25"/>
      <c r="C9" s="47" t="n">
        <f>Overview!B9</f>
        <v>258715</v>
      </c>
      <c r="D9" s="49" t="n">
        <f>IF(ISERROR(F9+H9+J9+L9+N9+P9+R9+T9),"",F9+H9+J9+L9+N9+P9+R9+T9)</f>
        <v>1</v>
      </c>
      <c r="E9" s="47" t="n">
        <v>101027</v>
      </c>
      <c r="F9" s="49" t="n">
        <f>IF(ISERROR(E9/C9),"",E9/C9)</f>
        <v>0.390495332702008</v>
      </c>
      <c r="G9" s="47" t="n">
        <v>117831</v>
      </c>
      <c r="H9" s="49" t="n">
        <f>IF(ISERROR(G9/C9),"",G9/C9)</f>
        <v>0.455447113619234</v>
      </c>
      <c r="I9" s="47" t="n">
        <v>506</v>
      </c>
      <c r="J9" s="49" t="n">
        <f>IF(ISERROR(I9/C9),"",I9/C9)</f>
        <v>0.00195582011093288</v>
      </c>
      <c r="K9" s="62" t="n">
        <v>11824</v>
      </c>
      <c r="L9" s="49" t="n">
        <f>IF(ISERROR(K9/C9),"",K9/C9)</f>
        <v>0.0457028003787952</v>
      </c>
      <c r="M9" s="47" t="n">
        <v>81</v>
      </c>
      <c r="N9" s="49" t="n">
        <f>IF(ISERROR(M9/C9),"",M9/C9)</f>
        <v>0.00031308582803471</v>
      </c>
      <c r="O9" s="47" t="n">
        <v>1433</v>
      </c>
      <c r="P9" s="49" t="n">
        <f>IF(ISERROR(O9/C9),"",O9/C9)</f>
        <v>0.00553891347621901</v>
      </c>
      <c r="Q9" s="47" t="n">
        <v>19544</v>
      </c>
      <c r="R9" s="49" t="n">
        <f>IF(ISERROR(Q9/C9),"",Q9/C9)</f>
        <v>0.0755425854704984</v>
      </c>
      <c r="S9" s="47" t="n">
        <f>C9-E9-G9-I9-K9-M9-O9-Q9</f>
        <v>6469</v>
      </c>
      <c r="T9" s="49" t="n">
        <f>IF(ISERROR(S9/C9),"",S9/C9)</f>
        <v>0.0250043484142783</v>
      </c>
      <c r="U9" s="47" t="n">
        <f>IF(ISERROR(C9-E9),"",C9-E9)</f>
        <v>157688</v>
      </c>
      <c r="V9" s="49" t="n">
        <f>IF(ISERROR(U9/$C9),"",U9/$C9)</f>
        <v>0.609504667297992</v>
      </c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</row>
    <row r="10" ht="12.75">
      <c r="A10" s="9" t="n">
        <v>8</v>
      </c>
      <c r="B10" s="25"/>
      <c r="C10" s="47" t="n">
        <f>Overview!B10</f>
        <v>267500</v>
      </c>
      <c r="D10" s="49" t="n">
        <f>IF(ISERROR(F10+H10+J10+L10+N10+P10+R10+T10),"",F10+H10+J10+L10+N10+P10+R10+T10)</f>
        <v>1</v>
      </c>
      <c r="E10" s="47" t="n">
        <v>127958</v>
      </c>
      <c r="F10" s="49" t="n">
        <f>IF(ISERROR(E10/C10),"",E10/C10)</f>
        <v>0.478347663551402</v>
      </c>
      <c r="G10" s="47" t="n">
        <v>108520</v>
      </c>
      <c r="H10" s="49" t="n">
        <f>IF(ISERROR(G10/C10),"",G10/C10)</f>
        <v>0.405682242990654</v>
      </c>
      <c r="I10" s="47" t="n">
        <v>384</v>
      </c>
      <c r="J10" s="49" t="n">
        <f>IF(ISERROR(I10/C10),"",I10/C10)</f>
        <v>0.00143551401869159</v>
      </c>
      <c r="K10" s="62" t="n">
        <v>4438</v>
      </c>
      <c r="L10" s="49" t="n">
        <f>IF(ISERROR(K10/C10),"",K10/C10)</f>
        <v>0.0165906542056075</v>
      </c>
      <c r="M10" s="47" t="n">
        <v>66</v>
      </c>
      <c r="N10" s="49" t="n">
        <f>IF(ISERROR(M10/C10),"",M10/C10)</f>
        <v>0.000246728971962617</v>
      </c>
      <c r="O10" s="47" t="n">
        <v>1200</v>
      </c>
      <c r="P10" s="49" t="n">
        <f>IF(ISERROR(O10/C10),"",O10/C10)</f>
        <v>0.00448598130841122</v>
      </c>
      <c r="Q10" s="47" t="n">
        <v>6632</v>
      </c>
      <c r="R10" s="49" t="n">
        <f>IF(ISERROR(Q10/C10),"",Q10/C10)</f>
        <v>0.024792523364486</v>
      </c>
      <c r="S10" s="47" t="n">
        <f>C10-E10-G10-I10-K10-M10-O10-Q10</f>
        <v>18302</v>
      </c>
      <c r="T10" s="49" t="n">
        <f>IF(ISERROR(S10/C10),"",S10/C10)</f>
        <v>0.0684186915887851</v>
      </c>
      <c r="U10" s="47" t="n">
        <f>IF(ISERROR(C10-E10),"",C10-E10)</f>
        <v>139542</v>
      </c>
      <c r="V10" s="49" t="n">
        <f>IF(ISERROR(U10/$C10),"",U10/$C10)</f>
        <v>0.521652336448598</v>
      </c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</row>
    <row r="11" ht="12.75">
      <c r="A11" s="9" t="n">
        <v>9</v>
      </c>
      <c r="B11" s="25"/>
      <c r="C11" s="47" t="n">
        <f>Overview!B11</f>
        <v>260091</v>
      </c>
      <c r="D11" s="49" t="n">
        <f>IF(ISERROR(F11+H11+J11+L11+N11+P11+R11+T11),"",F11+H11+J11+L11+N11+P11+R11+T11)</f>
        <v>1</v>
      </c>
      <c r="E11" s="47" t="n">
        <v>185502</v>
      </c>
      <c r="F11" s="49" t="n">
        <f>IF(ISERROR(E11/C11),"",E11/C11)</f>
        <v>0.713219603907863</v>
      </c>
      <c r="G11" s="47" t="n">
        <v>11297</v>
      </c>
      <c r="H11" s="49" t="n">
        <f>IF(ISERROR(G11/C11),"",G11/C11)</f>
        <v>0.0434347978207627</v>
      </c>
      <c r="I11" s="47" t="n">
        <v>405</v>
      </c>
      <c r="J11" s="49" t="n">
        <f>IF(ISERROR(I11/C11),"",I11/C11)</f>
        <v>0.00155714730613516</v>
      </c>
      <c r="K11" s="62" t="n">
        <v>44806</v>
      </c>
      <c r="L11" s="49" t="n">
        <f>IF(ISERROR(K11/C11),"",K11/C11)</f>
        <v>0.172270474564672</v>
      </c>
      <c r="M11" s="47" t="n">
        <v>33</v>
      </c>
      <c r="N11" s="49" t="n">
        <f>IF(ISERROR(M11/C11),"",M11/C11)</f>
        <v>0.000126878669388791</v>
      </c>
      <c r="O11" s="47" t="n">
        <v>845</v>
      </c>
      <c r="P11" s="49" t="n">
        <f>IF(ISERROR(O11/C11),"",O11/C11)</f>
        <v>0.0032488628979857</v>
      </c>
      <c r="Q11" s="47" t="n">
        <v>9753</v>
      </c>
      <c r="R11" s="49" t="n">
        <f>IF(ISERROR(Q11/C11),"",Q11/C11)</f>
        <v>0.0374984140166326</v>
      </c>
      <c r="S11" s="47" t="n">
        <f>C11-E11-G11-I11-K11-M11-O11-Q11</f>
        <v>7450</v>
      </c>
      <c r="T11" s="49" t="n">
        <f>IF(ISERROR(S11/C11),"",S11/C11)</f>
        <v>0.0286438208165604</v>
      </c>
      <c r="U11" s="47" t="n">
        <f>IF(ISERROR(C11-E11),"",C11-E11)</f>
        <v>74589</v>
      </c>
      <c r="V11" s="49" t="n">
        <f>IF(ISERROR(U11/$C11),"",U11/$C11)</f>
        <v>0.286780396092137</v>
      </c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</row>
    <row r="12" ht="12.75">
      <c r="A12" s="9" t="n">
        <v>10</v>
      </c>
      <c r="B12" s="25"/>
      <c r="C12" s="47" t="n">
        <f>Overview!B12</f>
        <v>260891</v>
      </c>
      <c r="D12" s="49" t="n">
        <f>IF(ISERROR(F12+H12+J12+L12+N12+P12+R12+T12),"",F12+H12+J12+L12+N12+P12+R12+T12)</f>
        <v>0.999999999999999</v>
      </c>
      <c r="E12" s="47" t="n">
        <v>124350</v>
      </c>
      <c r="F12" s="49" t="n">
        <f>IF(ISERROR(E12/C12),"",E12/C12)</f>
        <v>0.476635836422107</v>
      </c>
      <c r="G12" s="47" t="n">
        <v>116745</v>
      </c>
      <c r="H12" s="49" t="n">
        <f>IF(ISERROR(G12/C12),"",G12/C12)</f>
        <v>0.447485731589054</v>
      </c>
      <c r="I12" s="47" t="n">
        <v>541</v>
      </c>
      <c r="J12" s="49" t="n">
        <f>IF(ISERROR(I12/C12),"",I12/C12)</f>
        <v>0.00207366294736116</v>
      </c>
      <c r="K12" s="62" t="n">
        <v>10854</v>
      </c>
      <c r="L12" s="49" t="n">
        <f>IF(ISERROR(K12/C12),"",K12/C12)</f>
        <v>0.0416035815723808</v>
      </c>
      <c r="M12" s="47" t="n">
        <v>40</v>
      </c>
      <c r="N12" s="49" t="n">
        <f>IF(ISERROR(M12/C12),"",M12/C12)</f>
        <v>0.000153320735479568</v>
      </c>
      <c r="O12" s="47" t="n">
        <v>1054</v>
      </c>
      <c r="P12" s="49" t="n">
        <f>IF(ISERROR(O12/C12),"",O12/C12)</f>
        <v>0.00404000137988662</v>
      </c>
      <c r="Q12" s="47" t="n">
        <v>5798</v>
      </c>
      <c r="R12" s="49" t="n">
        <f>IF(ISERROR(Q12/C12),"",Q12/C12)</f>
        <v>0.0222238406077634</v>
      </c>
      <c r="S12" s="47" t="n">
        <f>C12-E12-G12-I12-K12-M12-O12-Q12</f>
        <v>1509</v>
      </c>
      <c r="T12" s="49" t="n">
        <f>IF(ISERROR(S12/C12),"",S12/C12)</f>
        <v>0.00578402474596671</v>
      </c>
      <c r="U12" s="47" t="n">
        <f>IF(ISERROR(C12-E12),"",C12-E12)</f>
        <v>136541</v>
      </c>
      <c r="V12" s="49" t="n">
        <f>IF(ISERROR(U12/$C12),"",U12/$C12)</f>
        <v>0.523364163577893</v>
      </c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</row>
    <row r="13" ht="12.75">
      <c r="A13" s="9" t="n">
        <v>11</v>
      </c>
      <c r="B13" s="25"/>
      <c r="C13" s="47" t="n">
        <f>Overview!B13</f>
        <v>267881</v>
      </c>
      <c r="D13" s="49" t="n">
        <f>IF(ISERROR(F13+H13+J13+L13+N13+P13+R13+T13),"",F13+H13+J13+L13+N13+P13+R13+T13)</f>
        <v>1</v>
      </c>
      <c r="E13" s="47" t="n">
        <v>179073</v>
      </c>
      <c r="F13" s="49" t="n">
        <f>IF(ISERROR(E13/C13),"",E13/C13)</f>
        <v>0.668479660744883</v>
      </c>
      <c r="G13" s="47" t="n">
        <v>54796</v>
      </c>
      <c r="H13" s="49" t="n">
        <f>IF(ISERROR(G13/C13),"",G13/C13)</f>
        <v>0.204553514433648</v>
      </c>
      <c r="I13" s="47" t="n">
        <v>497</v>
      </c>
      <c r="J13" s="49" t="n">
        <f>IF(ISERROR(I13/C13),"",I13/C13)</f>
        <v>0.00185530142115342</v>
      </c>
      <c r="K13" s="62" t="n">
        <v>6156</v>
      </c>
      <c r="L13" s="49" t="n">
        <f>IF(ISERROR(K13/C13),"",K13/C13)</f>
        <v>0.0229803532165402</v>
      </c>
      <c r="M13" s="47" t="n">
        <v>50</v>
      </c>
      <c r="N13" s="49" t="n">
        <f>IF(ISERROR(M13/C13),"",M13/C13)</f>
        <v>0.00018665004236956</v>
      </c>
      <c r="O13" s="47" t="n">
        <v>881</v>
      </c>
      <c r="P13" s="49" t="n">
        <f>IF(ISERROR(O13/C13),"",O13/C13)</f>
        <v>0.00328877374655164</v>
      </c>
      <c r="Q13" s="47" t="n">
        <v>7397</v>
      </c>
      <c r="R13" s="49" t="n">
        <f>IF(ISERROR(Q13/C13),"",Q13/C13)</f>
        <v>0.0276130072681527</v>
      </c>
      <c r="S13" s="47" t="n">
        <f>C13-E13-G13-I13-K13-M13-O13-Q13</f>
        <v>19031</v>
      </c>
      <c r="T13" s="49" t="n">
        <f>IF(ISERROR(S13/C13),"",S13/C13)</f>
        <v>0.0710427391267018</v>
      </c>
      <c r="U13" s="47" t="n">
        <f>IF(ISERROR(C13-E13),"",C13-E13)</f>
        <v>88808</v>
      </c>
      <c r="V13" s="49" t="n">
        <f>IF(ISERROR(U13/$C13),"",U13/$C13)</f>
        <v>0.331520339255117</v>
      </c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</row>
    <row r="14" ht="12.75">
      <c r="A14" s="9" t="n">
        <v>12</v>
      </c>
      <c r="B14" s="25"/>
      <c r="C14" s="47" t="n">
        <f>Overview!B14</f>
        <v>270210</v>
      </c>
      <c r="D14" s="49" t="n">
        <f>IF(ISERROR(F14+H14+J14+L14+N14+P14+R14+T14),"",F14+H14+J14+L14+N14+P14+R14+T14)</f>
        <v>0.999999999999999</v>
      </c>
      <c r="E14" s="47" t="n">
        <v>202670</v>
      </c>
      <c r="F14" s="49" t="n">
        <f>IF(ISERROR(E14/C14),"",E14/C14)</f>
        <v>0.75004626031605</v>
      </c>
      <c r="G14" s="47" t="n">
        <v>32771</v>
      </c>
      <c r="H14" s="49" t="n">
        <f>IF(ISERROR(G14/C14),"",G14/C14)</f>
        <v>0.12127974538322</v>
      </c>
      <c r="I14" s="47" t="n">
        <v>585</v>
      </c>
      <c r="J14" s="49" t="n">
        <f>IF(ISERROR(I14/C14),"",I14/C14)</f>
        <v>0.00216498279116243</v>
      </c>
      <c r="K14" s="62" t="n">
        <v>3129</v>
      </c>
      <c r="L14" s="49" t="n">
        <f>IF(ISERROR(K14/C14),"",K14/C14)</f>
        <v>0.011579882313756</v>
      </c>
      <c r="M14" s="47" t="n">
        <v>50</v>
      </c>
      <c r="N14" s="49" t="n">
        <f>IF(ISERROR(M14/C14),"",M14/C14)</f>
        <v>0.000185041264201917</v>
      </c>
      <c r="O14" s="47" t="n">
        <v>880</v>
      </c>
      <c r="P14" s="49" t="n">
        <f>IF(ISERROR(O14/C14),"",O14/C14)</f>
        <v>0.00325672624995374</v>
      </c>
      <c r="Q14" s="47" t="n">
        <v>7502</v>
      </c>
      <c r="R14" s="49" t="n">
        <f>IF(ISERROR(Q14/C14),"",Q14/C14)</f>
        <v>0.0277635912808556</v>
      </c>
      <c r="S14" s="47" t="n">
        <f>C14-E14-G14-I14-K14-M14-O14-Q14</f>
        <v>22623</v>
      </c>
      <c r="T14" s="49" t="n">
        <f>IF(ISERROR(S14/C14),"",S14/C14)</f>
        <v>0.0837237704007994</v>
      </c>
      <c r="U14" s="47" t="n">
        <f>IF(ISERROR(C14-E14),"",C14-E14)</f>
        <v>67540</v>
      </c>
      <c r="V14" s="49" t="n">
        <f>IF(ISERROR(U14/$C14),"",U14/$C14)</f>
        <v>0.24995373968395</v>
      </c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</row>
    <row r="15" ht="12.75">
      <c r="A15" s="9" t="n">
        <v>13</v>
      </c>
      <c r="B15" s="25"/>
      <c r="C15" s="47" t="n">
        <f>Overview!B15</f>
        <v>258822</v>
      </c>
      <c r="D15" s="49" t="n">
        <f>IF(ISERROR(F15+H15+J15+L15+N15+P15+R15+T15),"",F15+H15+J15+L15+N15+P15+R15+T15)</f>
        <v>1</v>
      </c>
      <c r="E15" s="47" t="n">
        <v>190382</v>
      </c>
      <c r="F15" s="49" t="n">
        <f>IF(ISERROR(E15/C15),"",E15/C15)</f>
        <v>0.735571164738701</v>
      </c>
      <c r="G15" s="47" t="n">
        <v>22096</v>
      </c>
      <c r="H15" s="49" t="n">
        <f>IF(ISERROR(G15/C15),"",G15/C15)</f>
        <v>0.0853714135583528</v>
      </c>
      <c r="I15" s="47" t="n">
        <v>293</v>
      </c>
      <c r="J15" s="49" t="n">
        <f>IF(ISERROR(I15/C15),"",I15/C15)</f>
        <v>0.00113205214394449</v>
      </c>
      <c r="K15" s="62" t="n">
        <v>35775</v>
      </c>
      <c r="L15" s="49" t="n">
        <f>IF(ISERROR(K15/C15),"",K15/C15)</f>
        <v>0.138222407677864</v>
      </c>
      <c r="M15" s="47" t="n">
        <v>70</v>
      </c>
      <c r="N15" s="49" t="n">
        <f>IF(ISERROR(M15/C15),"",M15/C15)</f>
        <v>0.000270456143604485</v>
      </c>
      <c r="O15" s="47" t="n">
        <v>1092</v>
      </c>
      <c r="P15" s="49" t="n">
        <f>IF(ISERROR(O15/C15),"",O15/C15)</f>
        <v>0.00421911584022997</v>
      </c>
      <c r="Q15" s="47" t="n">
        <v>8657</v>
      </c>
      <c r="R15" s="49" t="n">
        <f>IF(ISERROR(Q15/C15),"",Q15/C15)</f>
        <v>0.0334476976454861</v>
      </c>
      <c r="S15" s="47" t="n">
        <f>C15-E15-G15-I15-K15-M15-O15-Q15</f>
        <v>457</v>
      </c>
      <c r="T15" s="49" t="n">
        <f>IF(ISERROR(S15/C15),"",S15/C15)</f>
        <v>0.00176569225181785</v>
      </c>
      <c r="U15" s="47" t="n">
        <f>IF(ISERROR(C15-E15),"",C15-E15)</f>
        <v>68440</v>
      </c>
      <c r="V15" s="49" t="n">
        <f>IF(ISERROR(U15/$C15),"",U15/$C15)</f>
        <v>0.264428835261299</v>
      </c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</row>
    <row r="16" ht="12.75">
      <c r="A16" s="9" t="n">
        <v>14</v>
      </c>
      <c r="B16" s="25"/>
      <c r="C16" s="47" t="n">
        <f>Overview!B16</f>
        <v>262085</v>
      </c>
      <c r="D16" s="49" t="n">
        <f>IF(ISERROR(F16+H16+J16+L16+N16+P16+R16+T16),"",F16+H16+J16+L16+N16+P16+R16+T16)</f>
        <v>1</v>
      </c>
      <c r="E16" s="47" t="n">
        <v>215612</v>
      </c>
      <c r="F16" s="49" t="n">
        <f>IF(ISERROR(E16/C16),"",E16/C16)</f>
        <v>0.822679664994181</v>
      </c>
      <c r="G16" s="47" t="n">
        <v>16541</v>
      </c>
      <c r="H16" s="49" t="n">
        <f>IF(ISERROR(G16/C16),"",G16/C16)</f>
        <v>0.0631131121582693</v>
      </c>
      <c r="I16" s="47" t="n">
        <v>666</v>
      </c>
      <c r="J16" s="49" t="n">
        <f>IF(ISERROR(I16/C16),"",I16/C16)</f>
        <v>0.00254116031058626</v>
      </c>
      <c r="K16" s="62" t="n">
        <v>13900</v>
      </c>
      <c r="L16" s="49" t="n">
        <f>IF(ISERROR(K16/C16),"",K16/C16)</f>
        <v>0.053036228704428</v>
      </c>
      <c r="M16" s="47" t="n">
        <v>62</v>
      </c>
      <c r="N16" s="49" t="n">
        <f>IF(ISERROR(M16/C16),"",M16/C16)</f>
        <v>0.00023656447335788</v>
      </c>
      <c r="O16" s="47" t="n">
        <v>1079</v>
      </c>
      <c r="P16" s="49" t="n">
        <f>IF(ISERROR(O16/C16),"",O16/C16)</f>
        <v>0.00411698494763149</v>
      </c>
      <c r="Q16" s="47" t="n">
        <v>11345</v>
      </c>
      <c r="R16" s="49" t="n">
        <f>IF(ISERROR(Q16/C16),"",Q16/C16)</f>
        <v>0.0432874830684702</v>
      </c>
      <c r="S16" s="47" t="n">
        <f>C16-E16-G16-I16-K16-M16-O16-Q16</f>
        <v>2880</v>
      </c>
      <c r="T16" s="49" t="n">
        <f>IF(ISERROR(S16/C16),"",S16/C16)</f>
        <v>0.0109888013430757</v>
      </c>
      <c r="U16" s="47" t="n">
        <f>IF(ISERROR(C16-E16),"",C16-E16)</f>
        <v>46473</v>
      </c>
      <c r="V16" s="49" t="n">
        <f>IF(ISERROR(U16/$C16),"",U16/$C16)</f>
        <v>0.177320335005819</v>
      </c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</row>
    <row r="17" ht="12.75">
      <c r="A17" s="9" t="n">
        <v>15</v>
      </c>
      <c r="B17" s="25"/>
      <c r="C17" s="47" t="n">
        <f>Overview!B17</f>
        <v>260766</v>
      </c>
      <c r="D17" s="49" t="n">
        <f>IF(ISERROR(F17+H17+J17+L17+N17+P17+R17+T17),"",F17+H17+J17+L17+N17+P17+R17+T17)</f>
        <v>1</v>
      </c>
      <c r="E17" s="47" t="n">
        <v>177513</v>
      </c>
      <c r="F17" s="49" t="n">
        <f>IF(ISERROR(E17/C17),"",E17/C17)</f>
        <v>0.680736752490739</v>
      </c>
      <c r="G17" s="47" t="n">
        <v>38040</v>
      </c>
      <c r="H17" s="49" t="n">
        <f>IF(ISERROR(G17/C17),"",G17/C17)</f>
        <v>0.145877913531672</v>
      </c>
      <c r="I17" s="47" t="n">
        <v>583</v>
      </c>
      <c r="J17" s="49" t="n">
        <f>IF(ISERROR(I17/C17),"",I17/C17)</f>
        <v>0.0022357209145364</v>
      </c>
      <c r="K17" s="62" t="n">
        <v>21155</v>
      </c>
      <c r="L17" s="49" t="n">
        <f>IF(ISERROR(K17/C17),"",K17/C17)</f>
        <v>0.08112637383708</v>
      </c>
      <c r="M17" s="47" t="n">
        <v>151</v>
      </c>
      <c r="N17" s="49" t="n">
        <f>IF(ISERROR(M17/C17),"",M17/C17)</f>
        <v>0.000579063221432242</v>
      </c>
      <c r="O17" s="47" t="n">
        <v>1518</v>
      </c>
      <c r="P17" s="49" t="n">
        <f>IF(ISERROR(O17/C17),"",O17/C17)</f>
        <v>0.00582131106049102</v>
      </c>
      <c r="Q17" s="47" t="n">
        <v>16199</v>
      </c>
      <c r="R17" s="49" t="n">
        <f>IF(ISERROR(Q17/C17),"",Q17/C17)</f>
        <v>0.062120828635635</v>
      </c>
      <c r="S17" s="47" t="n">
        <f>C17-E17-G17-I17-K17-M17-O17-Q17</f>
        <v>5607</v>
      </c>
      <c r="T17" s="49" t="n">
        <f>IF(ISERROR(S17/C17),"",S17/C17)</f>
        <v>0.0215020363084144</v>
      </c>
      <c r="U17" s="47" t="n">
        <f>IF(ISERROR(C17-E17),"",C17-E17)</f>
        <v>83253</v>
      </c>
      <c r="V17" s="49" t="n">
        <f>IF(ISERROR(U17/$C17),"",U17/$C17)</f>
        <v>0.319263247509261</v>
      </c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</row>
    <row r="18" ht="12.75">
      <c r="A18" s="9" t="n">
        <v>16</v>
      </c>
      <c r="B18" s="25"/>
      <c r="C18" s="47" t="n">
        <f>Overview!B18</f>
        <v>262182</v>
      </c>
      <c r="D18" s="49" t="n">
        <f>IF(ISERROR(F18+H18+J18+L18+N18+P18+R18+T18),"",F18+H18+J18+L18+N18+P18+R18+T18)</f>
        <v>1</v>
      </c>
      <c r="E18" s="47" t="n">
        <v>234605</v>
      </c>
      <c r="F18" s="49" t="n">
        <f>IF(ISERROR(E18/C18),"",E18/C18)</f>
        <v>0.894817340625977</v>
      </c>
      <c r="G18" s="47" t="n">
        <v>6481</v>
      </c>
      <c r="H18" s="49" t="n">
        <f>IF(ISERROR(G18/C18),"",G18/C18)</f>
        <v>0.0247194696813664</v>
      </c>
      <c r="I18" s="47" t="n">
        <v>815</v>
      </c>
      <c r="J18" s="49" t="n">
        <f>IF(ISERROR(I18/C18),"",I18/C18)</f>
        <v>0.00310852766398914</v>
      </c>
      <c r="K18" s="62" t="n">
        <v>1480</v>
      </c>
      <c r="L18" s="49" t="n">
        <f>IF(ISERROR(K18/C18),"",K18/C18)</f>
        <v>0.00564493367202935</v>
      </c>
      <c r="M18" s="47" t="n">
        <v>37</v>
      </c>
      <c r="N18" s="49" t="n">
        <f>IF(ISERROR(M18/C18),"",M18/C18)</f>
        <v>0.000141123341800734</v>
      </c>
      <c r="O18" s="47" t="n">
        <v>838</v>
      </c>
      <c r="P18" s="49" t="n">
        <f>IF(ISERROR(O18/C18),"",O18/C18)</f>
        <v>0.00319625298456797</v>
      </c>
      <c r="Q18" s="47" t="n">
        <v>14842</v>
      </c>
      <c r="R18" s="49" t="n">
        <f>IF(ISERROR(Q18/C18),"",Q18/C18)</f>
        <v>0.0566095307839592</v>
      </c>
      <c r="S18" s="47" t="n">
        <f>C18-E18-G18-I18-K18-M18-O18-Q18</f>
        <v>3084</v>
      </c>
      <c r="T18" s="49" t="n">
        <f>IF(ISERROR(S18/C18),"",S18/C18)</f>
        <v>0.0117628212463098</v>
      </c>
      <c r="U18" s="47" t="n">
        <f>IF(ISERROR(C18-E18),"",C18-E18)</f>
        <v>27577</v>
      </c>
      <c r="V18" s="49" t="n">
        <f>IF(ISERROR(U18/$C18),"",U18/$C18)</f>
        <v>0.105182659374023</v>
      </c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</row>
    <row r="19" ht="12.75">
      <c r="A19" s="9" t="n">
        <v>17</v>
      </c>
      <c r="B19" s="25"/>
      <c r="C19" s="47" t="n">
        <f>Overview!B19</f>
        <v>266557</v>
      </c>
      <c r="D19" s="49" t="n">
        <f>IF(ISERROR(F19+H19+J19+L19+N19+P19+R19+T19),"",F19+H19+J19+L19+N19+P19+R19+T19)</f>
        <v>1</v>
      </c>
      <c r="E19" s="47" t="n">
        <v>224844</v>
      </c>
      <c r="F19" s="49" t="n">
        <f>IF(ISERROR(E19/C19),"",E19/C19)</f>
        <v>0.843511894266517</v>
      </c>
      <c r="G19" s="47" t="n">
        <v>11693</v>
      </c>
      <c r="H19" s="49" t="n">
        <f>IF(ISERROR(G19/C19),"",G19/C19)</f>
        <v>0.0438667902174769</v>
      </c>
      <c r="I19" s="47" t="n">
        <v>1323</v>
      </c>
      <c r="J19" s="49" t="n">
        <f>IF(ISERROR(I19/C19),"",I19/C19)</f>
        <v>0.00496329115348687</v>
      </c>
      <c r="K19" s="62" t="n">
        <v>2591</v>
      </c>
      <c r="L19" s="49" t="n">
        <f>IF(ISERROR(K19/C19),"",K19/C19)</f>
        <v>0.00972024745176454</v>
      </c>
      <c r="M19" s="47" t="n">
        <v>119</v>
      </c>
      <c r="N19" s="49" t="n">
        <f>IF(ISERROR(M19/C19),"",M19/C19)</f>
        <v>0.000446433595816279</v>
      </c>
      <c r="O19" s="47" t="n">
        <v>976</v>
      </c>
      <c r="P19" s="49" t="n">
        <f>IF(ISERROR(O19/C19),"",O19/C19)</f>
        <v>0.00366150579425789</v>
      </c>
      <c r="Q19" s="47" t="n">
        <v>16155</v>
      </c>
      <c r="R19" s="49" t="n">
        <f>IF(ISERROR(Q19/C19),"",Q19/C19)</f>
        <v>0.0606061742891764</v>
      </c>
      <c r="S19" s="47" t="n">
        <f>C19-E19-G19-I19-K19-M19-O19-Q19</f>
        <v>8856</v>
      </c>
      <c r="T19" s="49" t="n">
        <f>IF(ISERROR(S19/C19),"",S19/C19)</f>
        <v>0.033223663231504</v>
      </c>
      <c r="U19" s="47" t="n">
        <f>IF(ISERROR(C19-E19),"",C19-E19)</f>
        <v>41713</v>
      </c>
      <c r="V19" s="49" t="n">
        <f>IF(ISERROR(U19/$C19),"",U19/$C19)</f>
        <v>0.156488105733483</v>
      </c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</row>
    <row r="20" ht="12.75">
      <c r="A20" s="9" t="n">
        <v>18</v>
      </c>
      <c r="B20" s="25"/>
      <c r="C20" s="47" t="n">
        <f>Overview!B20</f>
        <v>268135</v>
      </c>
      <c r="D20" s="49" t="n">
        <f>IF(ISERROR(F20+H20+J20+L20+N20+P20+R20+T20),"",F20+H20+J20+L20+N20+P20+R20+T20)</f>
        <v>1</v>
      </c>
      <c r="E20" s="47" t="n">
        <v>223661</v>
      </c>
      <c r="F20" s="49" t="n">
        <f>IF(ISERROR(E20/C20),"",E20/C20)</f>
        <v>0.834135789807373</v>
      </c>
      <c r="G20" s="47" t="n">
        <v>13186</v>
      </c>
      <c r="H20" s="49" t="n">
        <f>IF(ISERROR(G20/C20),"",G20/C20)</f>
        <v>0.0491767206817461</v>
      </c>
      <c r="I20" s="47" t="n">
        <v>1225</v>
      </c>
      <c r="J20" s="49" t="n">
        <f>IF(ISERROR(I20/C20),"",I20/C20)</f>
        <v>0.0045685941783057</v>
      </c>
      <c r="K20" s="62" t="n">
        <v>4562</v>
      </c>
      <c r="L20" s="49" t="n">
        <f>IF(ISERROR(K20/C20),"",K20/C20)</f>
        <v>0.017013817666474</v>
      </c>
      <c r="M20" s="47" t="n">
        <v>45</v>
      </c>
      <c r="N20" s="49" t="n">
        <f>IF(ISERROR(M20/C20),"",M20/C20)</f>
        <v>0.000167825908590822</v>
      </c>
      <c r="O20" s="47" t="n">
        <v>996</v>
      </c>
      <c r="P20" s="49" t="n">
        <f>IF(ISERROR(O20/C20),"",O20/C20)</f>
        <v>0.00371454677681019</v>
      </c>
      <c r="Q20" s="47" t="n">
        <v>12040</v>
      </c>
      <c r="R20" s="49" t="n">
        <f>IF(ISERROR(Q20/C20),"",Q20/C20)</f>
        <v>0.0449027542096332</v>
      </c>
      <c r="S20" s="47" t="n">
        <f>C20-E20-G20-I20-K20-M20-O20-Q20</f>
        <v>12420</v>
      </c>
      <c r="T20" s="49" t="n">
        <f>IF(ISERROR(S20/C20),"",S20/C20)</f>
        <v>0.0463199507710668</v>
      </c>
      <c r="U20" s="47" t="n">
        <f>IF(ISERROR(C20-E20),"",C20-E20)</f>
        <v>44474</v>
      </c>
      <c r="V20" s="49" t="n">
        <f>IF(ISERROR(U20/$C20),"",U20/$C20)</f>
        <v>0.165864210192627</v>
      </c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</row>
    <row r="21" ht="12.75">
      <c r="A21" s="9" t="n">
        <v>19</v>
      </c>
      <c r="B21" s="25"/>
      <c r="C21" s="47" t="n">
        <f>Overview!B21</f>
        <v>262619</v>
      </c>
      <c r="D21" s="49" t="n">
        <f>IF(ISERROR(F21+H21+J21+L21+N21+P21+R21+T21),"",F21+H21+J21+L21+N21+P21+R21+T21)</f>
        <v>1</v>
      </c>
      <c r="E21" s="47" t="n">
        <v>201604</v>
      </c>
      <c r="F21" s="49" t="n">
        <f>IF(ISERROR(E21/C21),"",E21/C21)</f>
        <v>0.767667228951447</v>
      </c>
      <c r="G21" s="47" t="n">
        <v>29826</v>
      </c>
      <c r="H21" s="49" t="n">
        <f>IF(ISERROR(G21/C21),"",G21/C21)</f>
        <v>0.113571371454464</v>
      </c>
      <c r="I21" s="47" t="n">
        <v>856</v>
      </c>
      <c r="J21" s="49" t="n">
        <f>IF(ISERROR(I21/C21),"",I21/C21)</f>
        <v>0.00325947475239796</v>
      </c>
      <c r="K21" s="62" t="n">
        <v>7084</v>
      </c>
      <c r="L21" s="49" t="n">
        <f>IF(ISERROR(K21/C21),"",K21/C21)</f>
        <v>0.0269744382546579</v>
      </c>
      <c r="M21" s="47" t="n">
        <v>61</v>
      </c>
      <c r="N21" s="49" t="n">
        <f>IF(ISERROR(M21/C21),"",M21/C21)</f>
        <v>0.000232275654084434</v>
      </c>
      <c r="O21" s="47" t="n">
        <v>1400</v>
      </c>
      <c r="P21" s="49" t="n">
        <f>IF(ISERROR(O21/C21),"",O21/C21)</f>
        <v>0.00533091665111816</v>
      </c>
      <c r="Q21" s="47" t="n">
        <v>15431</v>
      </c>
      <c r="R21" s="49" t="n">
        <f>IF(ISERROR(Q21/C21),"",Q21/C21)</f>
        <v>0.0587581248881459</v>
      </c>
      <c r="S21" s="47" t="n">
        <f>C21-E21-G21-I21-K21-M21-O21-Q21</f>
        <v>6357</v>
      </c>
      <c r="T21" s="49" t="n">
        <f>IF(ISERROR(S21/C21),"",S21/C21)</f>
        <v>0.0242061693936844</v>
      </c>
      <c r="U21" s="47" t="n">
        <f>IF(ISERROR(C21-E21),"",C21-E21)</f>
        <v>61015</v>
      </c>
      <c r="V21" s="49" t="n">
        <f>IF(ISERROR(U21/$C21),"",U21/$C21)</f>
        <v>0.232332771048553</v>
      </c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</row>
    <row r="22" ht="12.75">
      <c r="A22" s="9" t="n">
        <v>20</v>
      </c>
      <c r="B22" s="25"/>
      <c r="C22" s="47" t="n">
        <f>Overview!B22</f>
        <v>262284</v>
      </c>
      <c r="D22" s="49" t="n">
        <f>IF(ISERROR(F22+H22+J22+L22+N22+P22+R22+T22),"",F22+H22+J22+L22+N22+P22+R22+T22)</f>
        <v>1</v>
      </c>
      <c r="E22" s="47" t="n">
        <v>196995</v>
      </c>
      <c r="F22" s="49" t="n">
        <f>IF(ISERROR(E22/C22),"",E22/C22)</f>
        <v>0.751075170425951</v>
      </c>
      <c r="G22" s="47" t="n">
        <v>23735</v>
      </c>
      <c r="H22" s="49" t="n">
        <f>IF(ISERROR(G22/C22),"",G22/C22)</f>
        <v>0.0904935108508334</v>
      </c>
      <c r="I22" s="47" t="n">
        <v>1327</v>
      </c>
      <c r="J22" s="49" t="n">
        <f>IF(ISERROR(I22/C22),"",I22/C22)</f>
        <v>0.00505940125970322</v>
      </c>
      <c r="K22" s="62" t="n">
        <v>5320</v>
      </c>
      <c r="L22" s="49" t="n">
        <f>IF(ISERROR(K22/C22),"",K22/C22)</f>
        <v>0.0202833569718321</v>
      </c>
      <c r="M22" s="47" t="n">
        <v>86</v>
      </c>
      <c r="N22" s="49" t="n">
        <f>IF(ISERROR(M22/C22),"",M22/C22)</f>
        <v>0.000327888853304052</v>
      </c>
      <c r="O22" s="47" t="n">
        <v>941</v>
      </c>
      <c r="P22" s="49" t="n">
        <f>IF(ISERROR(O22/C22),"",O22/C22)</f>
        <v>0.00358771408091992</v>
      </c>
      <c r="Q22" s="47" t="n">
        <v>22363</v>
      </c>
      <c r="R22" s="49" t="n">
        <f>IF(ISERROR(Q22/C22),"",Q22/C22)</f>
        <v>0.0852625398423083</v>
      </c>
      <c r="S22" s="47" t="n">
        <f>C22-E22-G22-I22-K22-M22-O22-Q22</f>
        <v>11517</v>
      </c>
      <c r="T22" s="49" t="n">
        <f>IF(ISERROR(S22/C22),"",S22/C22)</f>
        <v>0.0439104177151485</v>
      </c>
      <c r="U22" s="47" t="n">
        <f>IF(ISERROR(C22-E22),"",C22-E22)</f>
        <v>65289</v>
      </c>
      <c r="V22" s="49" t="n">
        <f>IF(ISERROR(U22/$C22),"",U22/$C22)</f>
        <v>0.24892482957405</v>
      </c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</row>
    <row r="23" ht="12.75">
      <c r="A23" s="9" t="n">
        <v>21</v>
      </c>
      <c r="B23" s="25"/>
      <c r="C23" s="47" t="n">
        <f>Overview!B23</f>
        <v>271390</v>
      </c>
      <c r="D23" s="49" t="n">
        <f>IF(ISERROR(F23+H23+J23+L23+N23+P23+R23+T23),"",F23+H23+J23+L23+N23+P23+R23+T23)</f>
        <v>0.999999999999999</v>
      </c>
      <c r="E23" s="47" t="n">
        <v>184818</v>
      </c>
      <c r="F23" s="49" t="n">
        <f>IF(ISERROR(E23/C23),"",E23/C23)</f>
        <v>0.681005195475146</v>
      </c>
      <c r="G23" s="47" t="n">
        <v>31496</v>
      </c>
      <c r="H23" s="49" t="n">
        <f>IF(ISERROR(G23/C23),"",G23/C23)</f>
        <v>0.116054386676001</v>
      </c>
      <c r="I23" s="47" t="n">
        <v>889</v>
      </c>
      <c r="J23" s="49" t="n">
        <f>IF(ISERROR(I23/C23),"",I23/C23)</f>
        <v>0.00327572865617746</v>
      </c>
      <c r="K23" s="62" t="n">
        <v>7473</v>
      </c>
      <c r="L23" s="49" t="n">
        <f>IF(ISERROR(K23/C23),"",K23/C23)</f>
        <v>0.0275360182762814</v>
      </c>
      <c r="M23" s="47" t="n">
        <v>60</v>
      </c>
      <c r="N23" s="49" t="n">
        <f>IF(ISERROR(M23/C23),"",M23/C23)</f>
        <v>0.00022108404878588</v>
      </c>
      <c r="O23" s="47" t="n">
        <v>1175</v>
      </c>
      <c r="P23" s="49" t="n">
        <f>IF(ISERROR(O23/C23),"",O23/C23)</f>
        <v>0.00432956262205682</v>
      </c>
      <c r="Q23" s="47" t="n">
        <v>22969</v>
      </c>
      <c r="R23" s="49" t="n">
        <f>IF(ISERROR(Q23/C23),"",Q23/C23)</f>
        <v>0.0846346586093813</v>
      </c>
      <c r="S23" s="47" t="n">
        <f>C23-E23-G23-I23-K23-M23-O23-Q23</f>
        <v>22510</v>
      </c>
      <c r="T23" s="49" t="n">
        <f>IF(ISERROR(S23/C23),"",S23/C23)</f>
        <v>0.0829433656361693</v>
      </c>
      <c r="U23" s="47" t="n">
        <f>IF(ISERROR(C23-E23),"",C23-E23)</f>
        <v>86572</v>
      </c>
      <c r="V23" s="49" t="n">
        <f>IF(ISERROR(U23/$C23),"",U23/$C23)</f>
        <v>0.318994804524854</v>
      </c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</row>
    <row r="24" ht="12.75">
      <c r="A24" s="9" t="n">
        <v>22</v>
      </c>
      <c r="B24" s="25"/>
      <c r="C24" s="47" t="n">
        <f>Overview!B24</f>
        <v>264573</v>
      </c>
      <c r="D24" s="49" t="n">
        <f>IF(ISERROR(F24+H24+J24+L24+N24+P24+R24+T24),"",F24+H24+J24+L24+N24+P24+R24+T24)</f>
        <v>1</v>
      </c>
      <c r="E24" s="47" t="n">
        <v>236799</v>
      </c>
      <c r="F24" s="49" t="n">
        <f>IF(ISERROR(E24/C24),"",E24/C24)</f>
        <v>0.895023301697452</v>
      </c>
      <c r="G24" s="47" t="n">
        <v>1719</v>
      </c>
      <c r="H24" s="49" t="n">
        <f>IF(ISERROR(G24/C24),"",G24/C24)</f>
        <v>0.00649726162533592</v>
      </c>
      <c r="I24" s="47" t="n">
        <v>716</v>
      </c>
      <c r="J24" s="49" t="n">
        <f>IF(ISERROR(I24/C24),"",I24/C24)</f>
        <v>0.00270624742509629</v>
      </c>
      <c r="K24" s="62" t="n">
        <v>2070</v>
      </c>
      <c r="L24" s="49" t="n">
        <f>IF(ISERROR(K24/C24),"",K24/C24)</f>
        <v>0.00782392761166105</v>
      </c>
      <c r="M24" s="47" t="n">
        <v>127</v>
      </c>
      <c r="N24" s="49" t="n">
        <f>IF(ISERROR(M24/C24),"",M24/C24)</f>
        <v>0.000480018747188867</v>
      </c>
      <c r="O24" s="47" t="n">
        <v>727</v>
      </c>
      <c r="P24" s="49" t="n">
        <f>IF(ISERROR(O24/C24),"",O24/C24)</f>
        <v>0.00274782385201816</v>
      </c>
      <c r="Q24" s="47" t="n">
        <v>7559</v>
      </c>
      <c r="R24" s="49" t="n">
        <f>IF(ISERROR(Q24/C24),"",Q24/C24)</f>
        <v>0.0285705646456744</v>
      </c>
      <c r="S24" s="47" t="n">
        <f>C24-E24-G24-I24-K24-M24-O24-Q24</f>
        <v>14856</v>
      </c>
      <c r="T24" s="49" t="n">
        <f>IF(ISERROR(S24/C24),"",S24/C24)</f>
        <v>0.0561508543955732</v>
      </c>
      <c r="U24" s="47" t="n">
        <f>IF(ISERROR(C24-E24),"",C24-E24)</f>
        <v>27774</v>
      </c>
      <c r="V24" s="49" t="n">
        <f>IF(ISERROR(U24/$C24),"",U24/$C24)</f>
        <v>0.104976698302548</v>
      </c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</row>
    <row r="25" ht="12.75">
      <c r="A25" s="9" t="n">
        <v>23</v>
      </c>
      <c r="B25" s="25"/>
      <c r="C25" s="47" t="n">
        <f>Overview!B25</f>
        <v>263780</v>
      </c>
      <c r="D25" s="49" t="n">
        <f>IF(ISERROR(F25+H25+J25+L25+N25+P25+R25+T25),"",F25+H25+J25+L25+N25+P25+R25+T25)</f>
        <v>1</v>
      </c>
      <c r="E25" s="47" t="n">
        <v>224651</v>
      </c>
      <c r="F25" s="49" t="n">
        <f>IF(ISERROR(E25/C25),"",E25/C25)</f>
        <v>0.851660474637956</v>
      </c>
      <c r="G25" s="47" t="n">
        <v>9647</v>
      </c>
      <c r="H25" s="49" t="n">
        <f>IF(ISERROR(G25/C25),"",G25/C25)</f>
        <v>0.0365721434528774</v>
      </c>
      <c r="I25" s="47" t="n">
        <v>594</v>
      </c>
      <c r="J25" s="49" t="n">
        <f>IF(ISERROR(I25/C25),"",I25/C25)</f>
        <v>0.00225187656380317</v>
      </c>
      <c r="K25" s="62" t="n">
        <v>7132</v>
      </c>
      <c r="L25" s="49" t="n">
        <f>IF(ISERROR(K25/C25),"",K25/C25)</f>
        <v>0.0270376829175828</v>
      </c>
      <c r="M25" s="47" t="n">
        <v>49</v>
      </c>
      <c r="N25" s="49" t="n">
        <f>IF(ISERROR(M25/C25),"",M25/C25)</f>
        <v>0.00018576086132383</v>
      </c>
      <c r="O25" s="47" t="n">
        <v>905</v>
      </c>
      <c r="P25" s="49" t="n">
        <f>IF(ISERROR(O25/C25),"",O25/C25)</f>
        <v>0.00343088937751156</v>
      </c>
      <c r="Q25" s="47" t="n">
        <v>13274</v>
      </c>
      <c r="R25" s="49" t="n">
        <f>IF(ISERROR(Q25/C25),"",Q25/C25)</f>
        <v>0.0503222382288271</v>
      </c>
      <c r="S25" s="47" t="n">
        <f>C25-E25-G25-I25-K25-M25-O25-Q25</f>
        <v>7528</v>
      </c>
      <c r="T25" s="49" t="n">
        <f>IF(ISERROR(S25/C25),"",S25/C25)</f>
        <v>0.0285389339601183</v>
      </c>
      <c r="U25" s="47" t="n">
        <f>IF(ISERROR(C25-E25),"",C25-E25)</f>
        <v>39129</v>
      </c>
      <c r="V25" s="49" t="n">
        <f>IF(ISERROR(U25/$C25),"",U25/$C25)</f>
        <v>0.148339525362044</v>
      </c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</row>
    <row r="26" ht="12.75">
      <c r="A26" s="9" t="n">
        <v>24</v>
      </c>
      <c r="B26" s="25"/>
      <c r="C26" s="47" t="n">
        <f>Overview!B26</f>
        <v>271211</v>
      </c>
      <c r="D26" s="49" t="n">
        <f>IF(ISERROR(F26+H26+J26+L26+N26+P26+R26+T26),"",F26+H26+J26+L26+N26+P26+R26+T26)</f>
        <v>1</v>
      </c>
      <c r="E26" s="47" t="n">
        <v>227560</v>
      </c>
      <c r="F26" s="49" t="n">
        <f>IF(ISERROR(E26/C26),"",E26/C26)</f>
        <v>0.839051513397318</v>
      </c>
      <c r="G26" s="47" t="n">
        <v>4589</v>
      </c>
      <c r="H26" s="49" t="n">
        <f>IF(ISERROR(G26/C26),"",G26/C26)</f>
        <v>0.016920405145809</v>
      </c>
      <c r="I26" s="47" t="n">
        <v>427</v>
      </c>
      <c r="J26" s="49" t="n">
        <f>IF(ISERROR(I26/C26),"",I26/C26)</f>
        <v>0.0015744199165963</v>
      </c>
      <c r="K26" s="62" t="n">
        <v>6541</v>
      </c>
      <c r="L26" s="49" t="n">
        <f>IF(ISERROR(K26/C26),"",K26/C26)</f>
        <v>0.0241177533359635</v>
      </c>
      <c r="M26" s="47" t="n">
        <v>43</v>
      </c>
      <c r="N26" s="49" t="n">
        <f>IF(ISERROR(M26/C26),"",M26/C26)</f>
        <v>0.000158548141483937</v>
      </c>
      <c r="O26" s="47" t="n">
        <v>721</v>
      </c>
      <c r="P26" s="49" t="n">
        <f>IF(ISERROR(O26/C26),"",O26/C26)</f>
        <v>0.00265844674441671</v>
      </c>
      <c r="Q26" s="47" t="n">
        <v>10221</v>
      </c>
      <c r="R26" s="49" t="n">
        <f>IF(ISERROR(Q26/C26),"",Q26/C26)</f>
        <v>0.0376865245141237</v>
      </c>
      <c r="S26" s="47" t="n">
        <f>C26-E26-G26-I26-K26-M26-O26-Q26</f>
        <v>21109</v>
      </c>
      <c r="T26" s="49" t="n">
        <f>IF(ISERROR(S26/C26),"",S26/C26)</f>
        <v>0.0778323888042889</v>
      </c>
      <c r="U26" s="47" t="n">
        <f>IF(ISERROR(C26-E26),"",C26-E26)</f>
        <v>43651</v>
      </c>
      <c r="V26" s="49" t="n">
        <f>IF(ISERROR(U26/$C26),"",U26/$C26)</f>
        <v>0.160948486602682</v>
      </c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</row>
    <row r="27" ht="12.75">
      <c r="A27" s="9" t="n">
        <v>25</v>
      </c>
      <c r="B27" s="25"/>
      <c r="C27" s="47" t="n">
        <f>Overview!B27</f>
        <v>264345</v>
      </c>
      <c r="D27" s="49" t="n">
        <f>IF(ISERROR(F27+H27+J27+L27+N27+P27+R27+T27),"",F27+H27+J27+L27+N27+P27+R27+T27)</f>
        <v>1</v>
      </c>
      <c r="E27" s="47" t="n">
        <v>235725</v>
      </c>
      <c r="F27" s="49" t="n">
        <f>IF(ISERROR(E27/C27),"",E27/C27)</f>
        <v>0.891732395165409</v>
      </c>
      <c r="G27" s="47" t="n">
        <v>5909</v>
      </c>
      <c r="H27" s="49" t="n">
        <f>IF(ISERROR(G27/C27),"",G27/C27)</f>
        <v>0.0223533639751083</v>
      </c>
      <c r="I27" s="47" t="n">
        <v>828</v>
      </c>
      <c r="J27" s="49" t="n">
        <f>IF(ISERROR(I27/C27),"",I27/C27)</f>
        <v>0.00313227032854792</v>
      </c>
      <c r="K27" s="62" t="n">
        <v>1188</v>
      </c>
      <c r="L27" s="49" t="n">
        <f>IF(ISERROR(K27/C27),"",K27/C27)</f>
        <v>0.00449412699313397</v>
      </c>
      <c r="M27" s="47" t="n">
        <v>72</v>
      </c>
      <c r="N27" s="49" t="n">
        <f>IF(ISERROR(M27/C27),"",M27/C27)</f>
        <v>0.00027237133291721</v>
      </c>
      <c r="O27" s="47" t="n">
        <v>635</v>
      </c>
      <c r="P27" s="49" t="n">
        <f>IF(ISERROR(O27/C27),"",O27/C27)</f>
        <v>0.00240216383892262</v>
      </c>
      <c r="Q27" s="47" t="n">
        <v>9626</v>
      </c>
      <c r="R27" s="49" t="n">
        <f>IF(ISERROR(Q27/C27),"",Q27/C27)</f>
        <v>0.0364145340369593</v>
      </c>
      <c r="S27" s="47" t="n">
        <f>C27-E27-G27-I27-K27-M27-O27-Q27</f>
        <v>10362</v>
      </c>
      <c r="T27" s="49" t="n">
        <f>IF(ISERROR(S27/C27),"",S27/C27)</f>
        <v>0.0391987743290019</v>
      </c>
      <c r="U27" s="47" t="n">
        <f>IF(ISERROR(C27-E27),"",C27-E27)</f>
        <v>28620</v>
      </c>
      <c r="V27" s="49" t="n">
        <f>IF(ISERROR(U27/$C27),"",U27/$C27)</f>
        <v>0.108267604834591</v>
      </c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</row>
    <row r="28" ht="12.75">
      <c r="A28" s="9" t="n">
        <v>26</v>
      </c>
      <c r="B28" s="25"/>
      <c r="C28" s="47" t="n">
        <f>Overview!B28</f>
        <v>266938</v>
      </c>
      <c r="D28" s="49" t="n">
        <f>IF(ISERROR(F28+H28+J28+L28+N28+P28+R28+T28),"",F28+H28+J28+L28+N28+P28+R28+T28)</f>
        <v>1</v>
      </c>
      <c r="E28" s="47" t="n">
        <v>226563</v>
      </c>
      <c r="F28" s="49" t="n">
        <f>IF(ISERROR(E28/C28),"",E28/C28)</f>
        <v>0.848747649266871</v>
      </c>
      <c r="G28" s="47" t="n">
        <v>8402</v>
      </c>
      <c r="H28" s="49" t="n">
        <f>IF(ISERROR(G28/C28),"",G28/C28)</f>
        <v>0.0314754737055047</v>
      </c>
      <c r="I28" s="47" t="n">
        <v>873</v>
      </c>
      <c r="J28" s="49" t="n">
        <f>IF(ISERROR(I28/C28),"",I28/C28)</f>
        <v>0.00327042234526369</v>
      </c>
      <c r="K28" s="62" t="n">
        <v>1122</v>
      </c>
      <c r="L28" s="49" t="n">
        <f>IF(ISERROR(K28/C28),"",K28/C28)</f>
        <v>0.00420322322037327</v>
      </c>
      <c r="M28" s="47" t="n">
        <v>47</v>
      </c>
      <c r="N28" s="49" t="n">
        <f>IF(ISERROR(M28/C28),"",M28/C28)</f>
        <v>0.000176070847912249</v>
      </c>
      <c r="O28" s="47" t="n">
        <v>633</v>
      </c>
      <c r="P28" s="49" t="n">
        <f>IF(ISERROR(O28/C28),"",O28/C28)</f>
        <v>0.00237133716443519</v>
      </c>
      <c r="Q28" s="47" t="n">
        <v>11907</v>
      </c>
      <c r="R28" s="49" t="n">
        <f>IF(ISERROR(Q28/C28),"",Q28/C28)</f>
        <v>0.0446058635338543</v>
      </c>
      <c r="S28" s="47" t="n">
        <f>C28-E28-G28-I28-K28-M28-O28-Q28</f>
        <v>17391</v>
      </c>
      <c r="T28" s="49" t="n">
        <f>IF(ISERROR(S28/C28),"",S28/C28)</f>
        <v>0.0651499599157857</v>
      </c>
      <c r="U28" s="47" t="n">
        <f>IF(ISERROR(C28-E28),"",C28-E28)</f>
        <v>40375</v>
      </c>
      <c r="V28" s="49" t="n">
        <f>IF(ISERROR(U28/$C28),"",U28/$C28)</f>
        <v>0.151252350733129</v>
      </c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</row>
    <row r="29" ht="12.75">
      <c r="A29" s="9" t="n">
        <v>27</v>
      </c>
      <c r="B29" s="25"/>
      <c r="C29" s="47" t="n">
        <f>Overview!B29</f>
        <v>269043</v>
      </c>
      <c r="D29" s="49" t="n">
        <f>IF(ISERROR(F29+H29+J29+L29+N29+P29+R29+T29),"",F29+H29+J29+L29+N29+P29+R29+T29)</f>
        <v>1</v>
      </c>
      <c r="E29" s="47" t="n">
        <v>155636</v>
      </c>
      <c r="F29" s="49" t="n">
        <f>IF(ISERROR(E29/C29),"",E29/C29)</f>
        <v>0.578480019922466</v>
      </c>
      <c r="G29" s="47" t="n">
        <v>74614</v>
      </c>
      <c r="H29" s="49" t="n">
        <f>IF(ISERROR(G29/C29),"",G29/C29)</f>
        <v>0.277331132941574</v>
      </c>
      <c r="I29" s="47" t="n">
        <v>882</v>
      </c>
      <c r="J29" s="49" t="n">
        <f>IF(ISERROR(I29/C29),"",I29/C29)</f>
        <v>0.00327828637058017</v>
      </c>
      <c r="K29" s="62" t="n">
        <v>3287</v>
      </c>
      <c r="L29" s="49" t="n">
        <f>IF(ISERROR(K29/C29),"",K29/C29)</f>
        <v>0.0122173778912665</v>
      </c>
      <c r="M29" s="47" t="n">
        <v>80</v>
      </c>
      <c r="N29" s="49" t="n">
        <f>IF(ISERROR(M29/C29),"",M29/C29)</f>
        <v>0.000297350237694346</v>
      </c>
      <c r="O29" s="47" t="n">
        <v>1029</v>
      </c>
      <c r="P29" s="49" t="n">
        <f>IF(ISERROR(O29/C29),"",O29/C29)</f>
        <v>0.00382466743234353</v>
      </c>
      <c r="Q29" s="47" t="n">
        <v>10963</v>
      </c>
      <c r="R29" s="49" t="n">
        <f>IF(ISERROR(Q29/C29),"",Q29/C29)</f>
        <v>0.040748133198039</v>
      </c>
      <c r="S29" s="47" t="n">
        <f>C29-E29-G29-I29-K29-M29-O29-Q29</f>
        <v>22552</v>
      </c>
      <c r="T29" s="49" t="n">
        <f>IF(ISERROR(S29/C29),"",S29/C29)</f>
        <v>0.0838230320060362</v>
      </c>
      <c r="U29" s="47" t="n">
        <f>IF(ISERROR(C29-E29),"",C29-E29)</f>
        <v>113407</v>
      </c>
      <c r="V29" s="49" t="n">
        <f>IF(ISERROR(U29/$C29),"",U29/$C29)</f>
        <v>0.421519980077534</v>
      </c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</row>
    <row r="30" ht="12.75">
      <c r="A30" s="9" t="n">
        <v>28</v>
      </c>
      <c r="B30" s="25"/>
      <c r="C30" s="47" t="n">
        <f>Overview!B30</f>
        <v>265180</v>
      </c>
      <c r="D30" s="49" t="n">
        <f>IF(ISERROR(F30+H30+J30+L30+N30+P30+R30+T30),"",F30+H30+J30+L30+N30+P30+R30+T30)</f>
        <v>1</v>
      </c>
      <c r="E30" s="47" t="n">
        <v>208774</v>
      </c>
      <c r="F30" s="49" t="n">
        <f>IF(ISERROR(E30/C30),"",E30/C30)</f>
        <v>0.787291650954069</v>
      </c>
      <c r="G30" s="47" t="n">
        <v>12332</v>
      </c>
      <c r="H30" s="49" t="n">
        <f>IF(ISERROR(G30/C30),"",G30/C30)</f>
        <v>0.046504261256505</v>
      </c>
      <c r="I30" s="47" t="n">
        <v>764</v>
      </c>
      <c r="J30" s="49" t="n">
        <f>IF(ISERROR(I30/C30),"",I30/C30)</f>
        <v>0.00288106192020514</v>
      </c>
      <c r="K30" s="62" t="n">
        <v>13502</v>
      </c>
      <c r="L30" s="49" t="n">
        <f>IF(ISERROR(K30/C30),"",K30/C30)</f>
        <v>0.0509163586997511</v>
      </c>
      <c r="M30" s="47" t="n">
        <v>100</v>
      </c>
      <c r="N30" s="49" t="n">
        <f>IF(ISERROR(M30/C30),"",M30/C30)</f>
        <v>0.000377102345576589</v>
      </c>
      <c r="O30" s="47" t="n">
        <v>1014</v>
      </c>
      <c r="P30" s="49" t="n">
        <f>IF(ISERROR(O30/C30),"",O30/C30)</f>
        <v>0.00382381778414662</v>
      </c>
      <c r="Q30" s="47" t="n">
        <v>13444</v>
      </c>
      <c r="R30" s="49" t="n">
        <f>IF(ISERROR(Q30/C30),"",Q30/C30)</f>
        <v>0.0506976393393167</v>
      </c>
      <c r="S30" s="47" t="n">
        <f>C30-E30-G30-I30-K30-M30-O30-Q30</f>
        <v>15250</v>
      </c>
      <c r="T30" s="49" t="n">
        <f>IF(ISERROR(S30/C30),"",S30/C30)</f>
        <v>0.0575081077004299</v>
      </c>
      <c r="U30" s="47" t="n">
        <f>IF(ISERROR(C30-E30),"",C30-E30)</f>
        <v>56406</v>
      </c>
      <c r="V30" s="49" t="n">
        <f>IF(ISERROR(U30/$C30),"",U30/$C30)</f>
        <v>0.212708349045931</v>
      </c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</row>
    <row r="31" ht="12.75">
      <c r="A31" s="9" t="n">
        <v>29</v>
      </c>
      <c r="B31" s="25"/>
      <c r="C31" s="47" t="n">
        <f>Overview!B31</f>
        <v>263566</v>
      </c>
      <c r="D31" s="49" t="n">
        <f>IF(ISERROR(F31+H31+J31+L31+N31+P31+R31+T31),"",F31+H31+J31+L31+N31+P31+R31+T31)</f>
        <v>1</v>
      </c>
      <c r="E31" s="47" t="n">
        <v>145823</v>
      </c>
      <c r="F31" s="49" t="n">
        <f>IF(ISERROR(E31/C31),"",E31/C31)</f>
        <v>0.553269389830251</v>
      </c>
      <c r="G31" s="47" t="n">
        <v>43516</v>
      </c>
      <c r="H31" s="49" t="n">
        <f>IF(ISERROR(G31/C31),"",G31/C31)</f>
        <v>0.165104755545101</v>
      </c>
      <c r="I31" s="47" t="n">
        <v>698</v>
      </c>
      <c r="J31" s="49" t="n">
        <f>IF(ISERROR(I31/C31),"",I31/C31)</f>
        <v>0.00264829302717346</v>
      </c>
      <c r="K31" s="62" t="n">
        <v>12152</v>
      </c>
      <c r="L31" s="49" t="n">
        <f>IF(ISERROR(K31/C31),"",K31/C31)</f>
        <v>0.0461060986621947</v>
      </c>
      <c r="M31" s="47" t="n">
        <v>65</v>
      </c>
      <c r="N31" s="49" t="n">
        <f>IF(ISERROR(M31/C31),"",M31/C31)</f>
        <v>0.000246617545510422</v>
      </c>
      <c r="O31" s="47" t="n">
        <v>1069</v>
      </c>
      <c r="P31" s="49" t="n">
        <f>IF(ISERROR(O31/C31),"",O31/C31)</f>
        <v>0.00405591009462525</v>
      </c>
      <c r="Q31" s="47" t="n">
        <v>48920</v>
      </c>
      <c r="R31" s="49" t="n">
        <f>IF(ISERROR(Q31/C31),"",Q31/C31)</f>
        <v>0.185608158867229</v>
      </c>
      <c r="S31" s="47" t="n">
        <f>C31-E31-G31-I31-K31-M31-O31-Q31</f>
        <v>11323</v>
      </c>
      <c r="T31" s="49" t="n">
        <f>IF(ISERROR(S31/C31),"",S31/C31)</f>
        <v>0.0429607764279156</v>
      </c>
      <c r="U31" s="47" t="n">
        <f>IF(ISERROR(C31-E31),"",C31-E31)</f>
        <v>117743</v>
      </c>
      <c r="V31" s="49" t="n">
        <f>IF(ISERROR(U31/$C31),"",U31/$C31)</f>
        <v>0.446730610169749</v>
      </c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</row>
    <row r="32" ht="12.75">
      <c r="A32" s="9" t="n">
        <v>30</v>
      </c>
      <c r="B32" s="25"/>
      <c r="C32" s="47" t="n">
        <f>Overview!B32</f>
        <v>264560</v>
      </c>
      <c r="D32" s="49" t="n">
        <f>IF(ISERROR(F32+H32+J32+L32+N32+P32+R32+T32),"",F32+H32+J32+L32+N32+P32+R32+T32)</f>
        <v>0.999999999999999</v>
      </c>
      <c r="E32" s="47" t="n">
        <v>216019</v>
      </c>
      <c r="F32" s="49" t="n">
        <f>IF(ISERROR(E32/C32),"",E32/C32)</f>
        <v>0.81652177199879</v>
      </c>
      <c r="G32" s="47" t="n">
        <v>15030</v>
      </c>
      <c r="H32" s="49" t="n">
        <f>IF(ISERROR(G32/C32),"",G32/C32)</f>
        <v>0.0568113093438161</v>
      </c>
      <c r="I32" s="47" t="n">
        <v>828</v>
      </c>
      <c r="J32" s="49" t="n">
        <f>IF(ISERROR(I32/C32),"",I32/C32)</f>
        <v>0.0031297248261264</v>
      </c>
      <c r="K32" s="62" t="n">
        <v>6294</v>
      </c>
      <c r="L32" s="49" t="n">
        <f>IF(ISERROR(K32/C32),"",K32/C32)</f>
        <v>0.023790444511642</v>
      </c>
      <c r="M32" s="47" t="n">
        <v>74</v>
      </c>
      <c r="N32" s="49" t="n">
        <f>IF(ISERROR(M32/C32),"",M32/C32)</f>
        <v>0.000279709706682794</v>
      </c>
      <c r="O32" s="47" t="n">
        <v>931</v>
      </c>
      <c r="P32" s="49" t="n">
        <f>IF(ISERROR(O32/C32),"",O32/C32)</f>
        <v>0.00351905049894164</v>
      </c>
      <c r="Q32" s="47" t="n">
        <v>20157</v>
      </c>
      <c r="R32" s="49" t="n">
        <f>IF(ISERROR(Q32/C32),"",Q32/C32)</f>
        <v>0.0761906561838524</v>
      </c>
      <c r="S32" s="47" t="n">
        <f>C32-E32-G32-I32-K32-M32-O32-Q32</f>
        <v>5227</v>
      </c>
      <c r="T32" s="49" t="n">
        <f>IF(ISERROR(S32/C32),"",S32/C32)</f>
        <v>0.0197573329301482</v>
      </c>
      <c r="U32" s="47" t="n">
        <f>IF(ISERROR(C32-E32),"",C32-E32)</f>
        <v>48541</v>
      </c>
      <c r="V32" s="49" t="n">
        <f>IF(ISERROR(U32/$C32),"",U32/$C32)</f>
        <v>0.18347822800121</v>
      </c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</row>
    <row r="33" ht="12.75">
      <c r="A33" s="9" t="n">
        <v>31</v>
      </c>
      <c r="B33" s="25"/>
      <c r="C33" s="47" t="n">
        <f>Overview!B33</f>
        <v>267918</v>
      </c>
      <c r="D33" s="49" t="n">
        <f>IF(ISERROR(F33+H33+J33+L33+N33+P33+R33+T33),"",F33+H33+J33+L33+N33+P33+R33+T33)</f>
        <v>1</v>
      </c>
      <c r="E33" s="47" t="n">
        <v>212884</v>
      </c>
      <c r="F33" s="49" t="n">
        <f>IF(ISERROR(E33/C33),"",E33/C33)</f>
        <v>0.794586403302503</v>
      </c>
      <c r="G33" s="47" t="n">
        <v>4174</v>
      </c>
      <c r="H33" s="49" t="n">
        <f>IF(ISERROR(G33/C33),"",G33/C33)</f>
        <v>0.0155793936950858</v>
      </c>
      <c r="I33" s="47" t="n">
        <v>587</v>
      </c>
      <c r="J33" s="49" t="n">
        <f>IF(ISERROR(I33/C33),"",I33/C33)</f>
        <v>0.00219096887853746</v>
      </c>
      <c r="K33" s="62" t="n">
        <v>7627</v>
      </c>
      <c r="L33" s="49" t="n">
        <f>IF(ISERROR(K33/C33),"",K33/C33)</f>
        <v>0.0284676654797363</v>
      </c>
      <c r="M33" s="47" t="n">
        <v>91</v>
      </c>
      <c r="N33" s="49" t="n">
        <f>IF(ISERROR(M33/C33),"",M33/C33)</f>
        <v>0.000339656163452997</v>
      </c>
      <c r="O33" s="47" t="n">
        <v>727</v>
      </c>
      <c r="P33" s="49" t="n">
        <f>IF(ISERROR(O33/C33),"",O33/C33)</f>
        <v>0.0027135168223113</v>
      </c>
      <c r="Q33" s="47" t="n">
        <v>29032</v>
      </c>
      <c r="R33" s="49" t="n">
        <f>IF(ISERROR(Q33/C33),"",Q33/C33)</f>
        <v>0.108361513597444</v>
      </c>
      <c r="S33" s="47" t="n">
        <f>C33-E33-G33-I33-K33-M33-O33-Q33</f>
        <v>12796</v>
      </c>
      <c r="T33" s="49" t="n">
        <f>IF(ISERROR(S33/C33),"",S33/C33)</f>
        <v>0.0477608820609291</v>
      </c>
      <c r="U33" s="47" t="n">
        <f>IF(ISERROR(C33-E33),"",C33-E33)</f>
        <v>55034</v>
      </c>
      <c r="V33" s="49" t="n">
        <f>IF(ISERROR(U33/$C33),"",U33/$C33)</f>
        <v>0.205413596697497</v>
      </c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</row>
    <row r="34" ht="12.75">
      <c r="A34" s="9" t="n">
        <v>32</v>
      </c>
      <c r="B34" s="25"/>
      <c r="C34" s="47" t="n">
        <f>Overview!B34</f>
        <v>270401</v>
      </c>
      <c r="D34" s="49" t="n">
        <f>IF(ISERROR(F34+H34+J34+L34+N34+P34+R34+T34),"",F34+H34+J34+L34+N34+P34+R34+T34)</f>
        <v>1</v>
      </c>
      <c r="E34" s="47" t="n">
        <v>204357</v>
      </c>
      <c r="F34" s="49" t="n">
        <f>IF(ISERROR(E34/C34),"",E34/C34)</f>
        <v>0.75575534114149</v>
      </c>
      <c r="G34" s="47" t="n">
        <v>24527</v>
      </c>
      <c r="H34" s="49" t="n">
        <f>IF(ISERROR(G34/C34),"",G34/C34)</f>
        <v>0.0907060254954678</v>
      </c>
      <c r="I34" s="47" t="n">
        <v>2071</v>
      </c>
      <c r="J34" s="49" t="n">
        <f>IF(ISERROR(I34/C34),"",I34/C34)</f>
        <v>0.00765899534395213</v>
      </c>
      <c r="K34" s="62" t="n">
        <v>1416</v>
      </c>
      <c r="L34" s="49" t="n">
        <f>IF(ISERROR(K34/C34),"",K34/C34)</f>
        <v>0.00523666702416041</v>
      </c>
      <c r="M34" s="47" t="n">
        <v>45</v>
      </c>
      <c r="N34" s="49" t="n">
        <f>IF(ISERROR(M34/C34),"",M34/C34)</f>
        <v>0.000166419502886454</v>
      </c>
      <c r="O34" s="47" t="n">
        <v>792</v>
      </c>
      <c r="P34" s="49" t="n">
        <f>IF(ISERROR(O34/C34),"",O34/C34)</f>
        <v>0.00292898325080159</v>
      </c>
      <c r="Q34" s="47" t="n">
        <v>16252</v>
      </c>
      <c r="R34" s="49" t="n">
        <f>IF(ISERROR(Q34/C34),"",Q34/C34)</f>
        <v>0.0601033280202366</v>
      </c>
      <c r="S34" s="47" t="n">
        <f>C34-E34-G34-I34-K34-M34-O34-Q34</f>
        <v>20941</v>
      </c>
      <c r="T34" s="49" t="n">
        <f>IF(ISERROR(S34/C34),"",S34/C34)</f>
        <v>0.0774442402210051</v>
      </c>
      <c r="U34" s="47" t="n">
        <f>IF(ISERROR(C34-E34),"",C34-E34)</f>
        <v>66044</v>
      </c>
      <c r="V34" s="49" t="n">
        <f>IF(ISERROR(U34/$C34),"",U34/$C34)</f>
        <v>0.24424465885851</v>
      </c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</row>
    <row r="35" ht="12.75">
      <c r="A35" s="9" t="n">
        <v>33</v>
      </c>
      <c r="B35" s="25"/>
      <c r="C35" s="47" t="n">
        <f>Overview!B35</f>
        <v>267378</v>
      </c>
      <c r="D35" s="49" t="n">
        <f>IF(ISERROR(F35+H35+J35+L35+N35+P35+R35+T35),"",F35+H35+J35+L35+N35+P35+R35+T35)</f>
        <v>1</v>
      </c>
      <c r="E35" s="47" t="n">
        <v>234208</v>
      </c>
      <c r="F35" s="49" t="n">
        <f>IF(ISERROR(E35/C35),"",E35/C35)</f>
        <v>0.875943420924683</v>
      </c>
      <c r="G35" s="47" t="n">
        <v>6709</v>
      </c>
      <c r="H35" s="49" t="n">
        <f>IF(ISERROR(G35/C35),"",G35/C35)</f>
        <v>0.0250918175766144</v>
      </c>
      <c r="I35" s="47" t="n">
        <v>931</v>
      </c>
      <c r="J35" s="49" t="n">
        <f>IF(ISERROR(I35/C35),"",I35/C35)</f>
        <v>0.00348196186672052</v>
      </c>
      <c r="K35" s="62" t="n">
        <v>1162</v>
      </c>
      <c r="L35" s="49" t="n">
        <f>IF(ISERROR(K35/C35),"",K35/C35)</f>
        <v>0.0043459072922978</v>
      </c>
      <c r="M35" s="47" t="n">
        <v>66</v>
      </c>
      <c r="N35" s="49" t="n">
        <f>IF(ISERROR(M35/C35),"",M35/C35)</f>
        <v>0.000246841550164935</v>
      </c>
      <c r="O35" s="47" t="n">
        <v>621</v>
      </c>
      <c r="P35" s="49" t="n">
        <f>IF(ISERROR(O35/C35),"",O35/C35)</f>
        <v>0.0023225545856428</v>
      </c>
      <c r="Q35" s="47" t="n">
        <v>13697</v>
      </c>
      <c r="R35" s="49" t="n">
        <f>IF(ISERROR(Q35/C35),"",Q35/C35)</f>
        <v>0.0512271017061987</v>
      </c>
      <c r="S35" s="47" t="n">
        <f>C35-E35-G35-I35-K35-M35-O35-Q35</f>
        <v>9984</v>
      </c>
      <c r="T35" s="49" t="n">
        <f>IF(ISERROR(S35/C35),"",S35/C35)</f>
        <v>0.0373403944976774</v>
      </c>
      <c r="U35" s="47" t="n">
        <f>IF(ISERROR(C35-E35),"",C35-E35)</f>
        <v>33170</v>
      </c>
      <c r="V35" s="49" t="n">
        <f>IF(ISERROR(U35/$C35),"",U35/$C35)</f>
        <v>0.124056579075317</v>
      </c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</row>
    <row r="36" ht="12.75">
      <c r="A36" s="9" t="n">
        <v>34</v>
      </c>
      <c r="B36" s="25"/>
      <c r="C36" s="47" t="n">
        <f>Overview!B36</f>
        <v>261805</v>
      </c>
      <c r="D36" s="49" t="n">
        <f>IF(ISERROR(F36+H36+J36+L36+N36+P36+R36+T36),"",F36+H36+J36+L36+N36+P36+R36+T36)</f>
        <v>1</v>
      </c>
      <c r="E36" s="47" t="n">
        <v>237040</v>
      </c>
      <c r="F36" s="49" t="n">
        <f>IF(ISERROR(E36/C36),"",E36/C36)</f>
        <v>0.905406695823227</v>
      </c>
      <c r="G36" s="47" t="n">
        <v>5811</v>
      </c>
      <c r="H36" s="49" t="n">
        <f>IF(ISERROR(G36/C36),"",G36/C36)</f>
        <v>0.022195909169038</v>
      </c>
      <c r="I36" s="47" t="n">
        <v>2971</v>
      </c>
      <c r="J36" s="49" t="n">
        <f>IF(ISERROR(I36/C36),"",I36/C36)</f>
        <v>0.0113481407918107</v>
      </c>
      <c r="K36" s="62" t="n">
        <v>1876</v>
      </c>
      <c r="L36" s="49" t="n">
        <f>IF(ISERROR(K36/C36),"",K36/C36)</f>
        <v>0.00716563854777411</v>
      </c>
      <c r="M36" s="47" t="n">
        <v>68</v>
      </c>
      <c r="N36" s="49" t="n">
        <f>IF(ISERROR(M36/C36),"",M36/C36)</f>
        <v>0.000259735299173049</v>
      </c>
      <c r="O36" s="47" t="n">
        <v>706</v>
      </c>
      <c r="P36" s="49" t="n">
        <f>IF(ISERROR(O36/C36),"",O36/C36)</f>
        <v>0.00269666354729665</v>
      </c>
      <c r="Q36" s="47" t="n">
        <v>9832</v>
      </c>
      <c r="R36" s="49" t="n">
        <f>IF(ISERROR(Q36/C36),"",Q36/C36)</f>
        <v>0.0375546685510208</v>
      </c>
      <c r="S36" s="47" t="n">
        <f>C36-E36-G36-I36-K36-M36-O36-Q36</f>
        <v>3501</v>
      </c>
      <c r="T36" s="49" t="n">
        <f>IF(ISERROR(S36/C36),"",S36/C36)</f>
        <v>0.0133725482706595</v>
      </c>
      <c r="U36" s="47" t="n">
        <f>IF(ISERROR(C36-E36),"",C36-E36)</f>
        <v>24765</v>
      </c>
      <c r="V36" s="49" t="n">
        <f>IF(ISERROR(U36/$C36),"",U36/$C36)</f>
        <v>0.0945933041767728</v>
      </c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</row>
    <row r="37" ht="12.75">
      <c r="A37" s="9" t="n">
        <v>35</v>
      </c>
      <c r="B37" s="25"/>
      <c r="C37" s="47" t="n">
        <f>Overview!B37</f>
        <v>268708</v>
      </c>
      <c r="D37" s="49" t="n">
        <f>IF(ISERROR(F37+H37+J37+L37+N37+P37+R37+T37),"",F37+H37+J37+L37+N37+P37+R37+T37)</f>
        <v>1</v>
      </c>
      <c r="E37" s="47" t="n">
        <v>199029</v>
      </c>
      <c r="F37" s="49" t="n">
        <f>IF(ISERROR(E37/C37),"",E37/C37)</f>
        <v>0.740688777408935</v>
      </c>
      <c r="G37" s="47" t="n">
        <v>32815</v>
      </c>
      <c r="H37" s="49" t="n">
        <f>IF(ISERROR(G37/C37),"",G37/C37)</f>
        <v>0.122121410601843</v>
      </c>
      <c r="I37" s="47" t="n">
        <v>769</v>
      </c>
      <c r="J37" s="49" t="n">
        <f>IF(ISERROR(I37/C37),"",I37/C37)</f>
        <v>0.00286184259493577</v>
      </c>
      <c r="K37" s="62" t="n">
        <v>4149</v>
      </c>
      <c r="L37" s="49" t="n">
        <f>IF(ISERROR(K37/C37),"",K37/C37)</f>
        <v>0.0154405525700761</v>
      </c>
      <c r="M37" s="47" t="n">
        <v>157</v>
      </c>
      <c r="N37" s="49" t="n">
        <f>IF(ISERROR(M37/C37),"",M37/C37)</f>
        <v>0.00058427735683344</v>
      </c>
      <c r="O37" s="47" t="n">
        <v>1113</v>
      </c>
      <c r="P37" s="49" t="n">
        <f>IF(ISERROR(O37/C37),"",O37/C37)</f>
        <v>0.00414204266341158</v>
      </c>
      <c r="Q37" s="47" t="n">
        <v>20834</v>
      </c>
      <c r="R37" s="49" t="n">
        <f>IF(ISERROR(Q37/C37),"",Q37/C37)</f>
        <v>0.0775339774029802</v>
      </c>
      <c r="S37" s="47" t="n">
        <f>C37-E37-G37-I37-K37-M37-O37-Q37</f>
        <v>9842</v>
      </c>
      <c r="T37" s="49" t="n">
        <f>IF(ISERROR(S37/C37),"",S37/C37)</f>
        <v>0.0366271194009855</v>
      </c>
      <c r="U37" s="47" t="n">
        <f>IF(ISERROR(C37-E37),"",C37-E37)</f>
        <v>69679</v>
      </c>
      <c r="V37" s="49" t="n">
        <f>IF(ISERROR(U37/$C37),"",U37/$C37)</f>
        <v>0.259311222591065</v>
      </c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</row>
    <row r="38" ht="12.75">
      <c r="A38" s="9" t="n">
        <v>36</v>
      </c>
      <c r="B38" s="25"/>
      <c r="C38" s="47" t="n">
        <f>Overview!B38</f>
        <v>270486</v>
      </c>
      <c r="D38" s="49" t="n">
        <f>IF(ISERROR(F38+H38+J38+L38+N38+P38+R38+T38),"",F38+H38+J38+L38+N38+P38+R38+T38)</f>
        <v>1</v>
      </c>
      <c r="E38" s="47" t="n">
        <v>250603</v>
      </c>
      <c r="F38" s="49" t="n">
        <f>IF(ISERROR(E38/C38),"",E38/C38)</f>
        <v>0.926491574425294</v>
      </c>
      <c r="G38" s="47" t="n">
        <v>958</v>
      </c>
      <c r="H38" s="49" t="n">
        <f>IF(ISERROR(G38/C38),"",G38/C38)</f>
        <v>0.00354177295682586</v>
      </c>
      <c r="I38" s="47" t="n">
        <v>1487</v>
      </c>
      <c r="J38" s="49" t="n">
        <f>IF(ISERROR(I38/C38),"",I38/C38)</f>
        <v>0.00549751188601258</v>
      </c>
      <c r="K38" s="62" t="n">
        <v>985</v>
      </c>
      <c r="L38" s="49" t="n">
        <f>IF(ISERROR(K38/C38),"",K38/C38)</f>
        <v>0.00364159328024371</v>
      </c>
      <c r="M38" s="47" t="n">
        <v>41</v>
      </c>
      <c r="N38" s="49" t="n">
        <f>IF(ISERROR(M38/C38),"",M38/C38)</f>
        <v>0.00015157900963451</v>
      </c>
      <c r="O38" s="47" t="n">
        <v>661</v>
      </c>
      <c r="P38" s="49" t="n">
        <f>IF(ISERROR(O38/C38),"",O38/C38)</f>
        <v>0.00244374939922954</v>
      </c>
      <c r="Q38" s="47" t="n">
        <v>5493</v>
      </c>
      <c r="R38" s="49" t="n">
        <f>IF(ISERROR(Q38/C38),"",Q38/C38)</f>
        <v>0.0203078902420088</v>
      </c>
      <c r="S38" s="47" t="n">
        <f>C38-E38-G38-I38-K38-M38-O38-Q38</f>
        <v>10258</v>
      </c>
      <c r="T38" s="49" t="n">
        <f>IF(ISERROR(S38/C38),"",S38/C38)</f>
        <v>0.0379243288007512</v>
      </c>
      <c r="U38" s="47" t="n">
        <f>IF(ISERROR(C38-E38),"",C38-E38)</f>
        <v>19883</v>
      </c>
      <c r="V38" s="49" t="n">
        <f>IF(ISERROR(U38/$C38),"",U38/$C38)</f>
        <v>0.0735084255747063</v>
      </c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</row>
    <row r="39" ht="12.75">
      <c r="A39" s="9" t="n">
        <v>37</v>
      </c>
      <c r="B39" s="25"/>
      <c r="C39" s="47" t="n">
        <f>Overview!B39</f>
        <v>261707</v>
      </c>
      <c r="D39" s="49" t="n">
        <f>IF(ISERROR(F39+H39+J39+L39+N39+P39+R39+T39),"",F39+H39+J39+L39+N39+P39+R39+T39)</f>
        <v>1</v>
      </c>
      <c r="E39" s="47" t="n">
        <v>229096</v>
      </c>
      <c r="F39" s="49" t="n">
        <f>IF(ISERROR(E39/C39),"",E39/C39)</f>
        <v>0.875391181741413</v>
      </c>
      <c r="G39" s="47" t="n">
        <v>1913</v>
      </c>
      <c r="H39" s="49" t="n">
        <f>IF(ISERROR(G39/C39),"",G39/C39)</f>
        <v>0.00730970130718704</v>
      </c>
      <c r="I39" s="47" t="n">
        <v>9064</v>
      </c>
      <c r="J39" s="49" t="n">
        <f>IF(ISERROR(I39/C39),"",I39/C39)</f>
        <v>0.0346341519332689</v>
      </c>
      <c r="K39" s="62" t="n">
        <v>1555</v>
      </c>
      <c r="L39" s="49" t="n">
        <f>IF(ISERROR(K39/C39),"",K39/C39)</f>
        <v>0.00594175929570092</v>
      </c>
      <c r="M39" s="47" t="n">
        <v>104</v>
      </c>
      <c r="N39" s="49" t="n">
        <f>IF(ISERROR(M39/C39),"",M39/C39)</f>
        <v>0.000397390975403791</v>
      </c>
      <c r="O39" s="47" t="n">
        <v>780</v>
      </c>
      <c r="P39" s="49" t="n">
        <f>IF(ISERROR(O39/C39),"",O39/C39)</f>
        <v>0.00298043231552843</v>
      </c>
      <c r="Q39" s="47" t="n">
        <v>6422</v>
      </c>
      <c r="R39" s="49" t="n">
        <f>IF(ISERROR(Q39/C39),"",Q39/C39)</f>
        <v>0.0245388927311841</v>
      </c>
      <c r="S39" s="47" t="n">
        <f>C39-E39-G39-I39-K39-M39-O39-Q39</f>
        <v>12773</v>
      </c>
      <c r="T39" s="49" t="n">
        <f>IF(ISERROR(S39/C39),"",S39/C39)</f>
        <v>0.0488064897003137</v>
      </c>
      <c r="U39" s="47" t="n">
        <f>IF(ISERROR(C39-E39),"",C39-E39)</f>
        <v>32611</v>
      </c>
      <c r="V39" s="49" t="n">
        <f>IF(ISERROR(U39/$C39),"",U39/$C39)</f>
        <v>0.124608818258587</v>
      </c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</row>
    <row r="40" ht="12.75">
      <c r="A40" s="9" t="n">
        <v>38</v>
      </c>
      <c r="B40" s="25"/>
      <c r="C40" s="47" t="n">
        <f>Overview!B40</f>
        <v>266616</v>
      </c>
      <c r="D40" s="49" t="n">
        <f>IF(ISERROR(F40+H40+J40+L40+N40+P40+R40+T40),"",F40+H40+J40+L40+N40+P40+R40+T40)</f>
        <v>1</v>
      </c>
      <c r="E40" s="47" t="n">
        <v>235001</v>
      </c>
      <c r="F40" s="49" t="n">
        <f>IF(ISERROR(E40/C40),"",E40/C40)</f>
        <v>0.881421220031806</v>
      </c>
      <c r="G40" s="47" t="n">
        <v>4390</v>
      </c>
      <c r="H40" s="49" t="n">
        <f>IF(ISERROR(G40/C40),"",G40/C40)</f>
        <v>0.0164656284694092</v>
      </c>
      <c r="I40" s="47" t="n">
        <v>7966</v>
      </c>
      <c r="J40" s="49" t="n">
        <f>IF(ISERROR(I40/C40),"",I40/C40)</f>
        <v>0.0298781768536022</v>
      </c>
      <c r="K40" s="62" t="n">
        <v>1834</v>
      </c>
      <c r="L40" s="49" t="n">
        <f>IF(ISERROR(K40/C40),"",K40/C40)</f>
        <v>0.00687880697332493</v>
      </c>
      <c r="M40" s="47" t="n">
        <v>69</v>
      </c>
      <c r="N40" s="49" t="n">
        <f>IF(ISERROR(M40/C40),"",M40/C40)</f>
        <v>0.00025879917184265</v>
      </c>
      <c r="O40" s="47" t="n">
        <v>653</v>
      </c>
      <c r="P40" s="49" t="n">
        <f>IF(ISERROR(O40/C40),"",O40/C40)</f>
        <v>0.00244921535091667</v>
      </c>
      <c r="Q40" s="47" t="n">
        <v>4638</v>
      </c>
      <c r="R40" s="49" t="n">
        <f>IF(ISERROR(Q40/C40),"",Q40/C40)</f>
        <v>0.0173958052029886</v>
      </c>
      <c r="S40" s="47" t="n">
        <f>C40-E40-G40-I40-K40-M40-O40-Q40</f>
        <v>12065</v>
      </c>
      <c r="T40" s="49" t="n">
        <f>IF(ISERROR(S40/C40),"",S40/C40)</f>
        <v>0.0452523479461098</v>
      </c>
      <c r="U40" s="47" t="n">
        <f>IF(ISERROR(C40-E40),"",C40-E40)</f>
        <v>31615</v>
      </c>
      <c r="V40" s="49" t="n">
        <f>IF(ISERROR(U40/$C40),"",U40/$C40)</f>
        <v>0.118578779968194</v>
      </c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</row>
    <row r="41" ht="12.75" customHeight="true">
      <c r="D41" s="50"/>
      <c r="F41" s="50"/>
      <c r="H41" s="50"/>
      <c r="J41" s="50"/>
      <c r="K41" s="25"/>
      <c r="L41" s="50"/>
      <c r="N41" s="50"/>
      <c r="P41" s="50"/>
      <c r="R41" s="50"/>
      <c r="V41" s="50"/>
    </row>
    <row r="42" ht="12.75" customHeight="true">
      <c r="D42" s="50"/>
      <c r="F42" s="50"/>
      <c r="H42" s="50"/>
      <c r="J42" s="50"/>
      <c r="K42" s="25"/>
      <c r="L42" s="50"/>
      <c r="N42" s="50"/>
      <c r="P42" s="50"/>
      <c r="R42" s="50"/>
      <c r="V42" s="50"/>
    </row>
    <row r="43" ht="12.75" customHeight="true">
      <c r="D43" s="50"/>
      <c r="F43" s="50"/>
      <c r="H43" s="50"/>
      <c r="J43" s="50"/>
      <c r="K43" s="25"/>
      <c r="L43" s="50"/>
      <c r="N43" s="50"/>
      <c r="P43" s="50"/>
      <c r="R43" s="50"/>
      <c r="V43" s="50"/>
    </row>
    <row r="44" ht="12.75" customHeight="true">
      <c r="D44" s="50"/>
      <c r="F44" s="50"/>
      <c r="H44" s="50"/>
      <c r="J44" s="50"/>
      <c r="K44" s="25"/>
      <c r="L44" s="50"/>
      <c r="N44" s="50"/>
      <c r="P44" s="50"/>
      <c r="R44" s="50"/>
      <c r="V44" s="50"/>
    </row>
    <row r="45" ht="12.75" customHeight="true">
      <c r="D45" s="50"/>
      <c r="F45" s="50"/>
      <c r="H45" s="50"/>
      <c r="J45" s="50"/>
      <c r="K45" s="25"/>
      <c r="L45" s="50"/>
      <c r="N45" s="50"/>
      <c r="P45" s="50"/>
      <c r="R45" s="50"/>
      <c r="V45" s="50"/>
    </row>
    <row r="46" ht="12.75" customHeight="true">
      <c r="D46" s="50"/>
      <c r="F46" s="50"/>
      <c r="H46" s="50"/>
      <c r="J46" s="50"/>
      <c r="K46" s="25"/>
      <c r="L46" s="50"/>
      <c r="N46" s="50"/>
      <c r="P46" s="50"/>
      <c r="R46" s="50"/>
      <c r="V46" s="50"/>
    </row>
    <row r="47" ht="12.75" customHeight="true">
      <c r="D47" s="50"/>
      <c r="F47" s="50"/>
      <c r="H47" s="50"/>
      <c r="J47" s="50"/>
      <c r="K47" s="25"/>
      <c r="L47" s="50"/>
      <c r="N47" s="50"/>
      <c r="P47" s="50"/>
      <c r="R47" s="50"/>
      <c r="V47" s="50"/>
    </row>
    <row r="48" ht="12.75" customHeight="true">
      <c r="D48" s="50"/>
      <c r="F48" s="50"/>
      <c r="H48" s="50"/>
      <c r="J48" s="50"/>
      <c r="K48" s="25"/>
      <c r="L48" s="50"/>
      <c r="N48" s="50"/>
      <c r="P48" s="50"/>
      <c r="R48" s="50"/>
      <c r="V48" s="50"/>
    </row>
    <row r="49" ht="12.75" customHeight="true">
      <c r="D49" s="50"/>
      <c r="F49" s="50"/>
      <c r="H49" s="50"/>
      <c r="J49" s="50"/>
      <c r="K49" s="25"/>
      <c r="L49" s="50"/>
      <c r="N49" s="50"/>
      <c r="P49" s="50"/>
      <c r="R49" s="50"/>
      <c r="V49" s="50"/>
    </row>
    <row r="50" ht="12.75" customHeight="true">
      <c r="D50" s="50"/>
      <c r="F50" s="50"/>
      <c r="H50" s="50"/>
      <c r="J50" s="50"/>
      <c r="K50" s="25"/>
      <c r="L50" s="50"/>
      <c r="N50" s="50"/>
      <c r="P50" s="50"/>
      <c r="R50" s="50"/>
      <c r="V50" s="50"/>
    </row>
    <row r="51" ht="12.75" customHeight="true">
      <c r="D51" s="50"/>
      <c r="F51" s="50"/>
      <c r="H51" s="50"/>
      <c r="J51" s="50"/>
      <c r="K51" s="25"/>
      <c r="L51" s="50"/>
      <c r="N51" s="50"/>
      <c r="P51" s="50"/>
      <c r="R51" s="50"/>
      <c r="V51" s="50"/>
    </row>
    <row r="52" ht="12.75" customHeight="true">
      <c r="D52" s="50"/>
      <c r="F52" s="50"/>
      <c r="H52" s="50"/>
      <c r="J52" s="50"/>
      <c r="K52" s="25"/>
      <c r="L52" s="50"/>
      <c r="N52" s="50"/>
      <c r="P52" s="50"/>
      <c r="R52" s="50"/>
      <c r="V52" s="50"/>
    </row>
    <row r="53" ht="12.75" customHeight="true">
      <c r="D53" s="50"/>
      <c r="F53" s="50"/>
      <c r="H53" s="50"/>
      <c r="J53" s="50"/>
      <c r="K53" s="25"/>
      <c r="L53" s="50"/>
      <c r="N53" s="50"/>
      <c r="P53" s="50"/>
      <c r="R53" s="50"/>
      <c r="V53" s="50"/>
    </row>
    <row r="54" ht="12.75" customHeight="true">
      <c r="D54" s="50"/>
      <c r="F54" s="50"/>
      <c r="H54" s="50"/>
      <c r="J54" s="50"/>
      <c r="K54" s="25"/>
      <c r="L54" s="50"/>
      <c r="N54" s="50"/>
      <c r="P54" s="50"/>
      <c r="R54" s="50"/>
      <c r="V54" s="50"/>
    </row>
    <row r="55" ht="12.75" customHeight="true">
      <c r="D55" s="50"/>
      <c r="F55" s="50"/>
      <c r="H55" s="50"/>
      <c r="J55" s="50"/>
      <c r="K55" s="25"/>
      <c r="L55" s="50"/>
      <c r="N55" s="50"/>
      <c r="P55" s="50"/>
      <c r="R55" s="50"/>
      <c r="V55" s="50"/>
    </row>
    <row r="56" ht="12.75" customHeight="true">
      <c r="D56" s="50"/>
      <c r="F56" s="50"/>
      <c r="H56" s="50"/>
      <c r="J56" s="50"/>
      <c r="K56" s="25"/>
      <c r="L56" s="50"/>
      <c r="N56" s="50"/>
      <c r="P56" s="50"/>
      <c r="R56" s="50"/>
      <c r="V56" s="50"/>
    </row>
    <row r="57" ht="12.75" customHeight="true">
      <c r="D57" s="50"/>
      <c r="F57" s="50"/>
      <c r="H57" s="50"/>
      <c r="J57" s="50"/>
      <c r="K57" s="25"/>
      <c r="L57" s="50"/>
      <c r="N57" s="50"/>
      <c r="P57" s="50"/>
      <c r="R57" s="50"/>
      <c r="V57" s="50"/>
    </row>
    <row r="58" ht="12.75" customHeight="true">
      <c r="D58" s="50"/>
      <c r="F58" s="50"/>
      <c r="H58" s="50"/>
      <c r="J58" s="50"/>
      <c r="K58" s="25"/>
      <c r="L58" s="50"/>
      <c r="N58" s="50"/>
      <c r="P58" s="50"/>
      <c r="R58" s="50"/>
      <c r="V58" s="50"/>
    </row>
    <row r="59" ht="12.75" customHeight="true">
      <c r="D59" s="50"/>
      <c r="F59" s="50"/>
      <c r="H59" s="50"/>
      <c r="J59" s="50"/>
      <c r="K59" s="25"/>
      <c r="L59" s="50"/>
      <c r="N59" s="50"/>
      <c r="P59" s="50"/>
      <c r="R59" s="50"/>
      <c r="V59" s="50"/>
    </row>
    <row r="60" ht="12.75" customHeight="true">
      <c r="D60" s="50"/>
      <c r="F60" s="50"/>
      <c r="H60" s="50"/>
      <c r="J60" s="50"/>
      <c r="K60" s="25"/>
      <c r="L60" s="50"/>
      <c r="N60" s="50"/>
      <c r="P60" s="50"/>
      <c r="R60" s="50"/>
      <c r="V60" s="50"/>
    </row>
    <row r="61" ht="12.75" customHeight="true">
      <c r="D61" s="50"/>
      <c r="F61" s="50"/>
      <c r="H61" s="50"/>
      <c r="J61" s="50"/>
      <c r="K61" s="25"/>
      <c r="L61" s="50"/>
      <c r="N61" s="50"/>
      <c r="P61" s="50"/>
      <c r="R61" s="50"/>
      <c r="V61" s="50"/>
    </row>
    <row r="62" ht="12.75" customHeight="true">
      <c r="D62" s="50"/>
      <c r="F62" s="50"/>
      <c r="H62" s="50"/>
      <c r="J62" s="50"/>
      <c r="K62" s="25"/>
      <c r="L62" s="50"/>
      <c r="N62" s="50"/>
      <c r="P62" s="50"/>
      <c r="R62" s="50"/>
      <c r="V62" s="50"/>
    </row>
    <row r="63" ht="12.75" customHeight="true">
      <c r="D63" s="50"/>
      <c r="F63" s="50"/>
      <c r="H63" s="50"/>
      <c r="J63" s="50"/>
      <c r="K63" s="25"/>
      <c r="L63" s="50"/>
      <c r="N63" s="50"/>
      <c r="P63" s="50"/>
      <c r="R63" s="50"/>
      <c r="V63" s="50"/>
    </row>
    <row r="64" ht="10.9" customHeight="true">
      <c r="D64" s="50"/>
      <c r="F64" s="50"/>
      <c r="H64" s="50"/>
      <c r="J64" s="50"/>
      <c r="K64" s="25"/>
      <c r="L64" s="50"/>
      <c r="N64" s="50"/>
      <c r="P64" s="50"/>
      <c r="R64" s="50"/>
      <c r="V64" s="50"/>
    </row>
    <row r="65" ht="12.75" customHeight="true">
      <c r="D65" s="50"/>
      <c r="F65" s="50"/>
      <c r="H65" s="50"/>
      <c r="J65" s="50"/>
      <c r="K65" s="25"/>
      <c r="L65" s="50"/>
      <c r="N65" s="50"/>
      <c r="P65" s="50"/>
      <c r="R65" s="50"/>
      <c r="V65" s="50"/>
    </row>
    <row r="66" ht="12.75" customHeight="true">
      <c r="D66" s="50"/>
      <c r="F66" s="50"/>
      <c r="H66" s="50"/>
      <c r="J66" s="50"/>
      <c r="K66" s="25"/>
      <c r="L66" s="50"/>
      <c r="N66" s="50"/>
      <c r="P66" s="50"/>
      <c r="R66" s="50"/>
      <c r="V66" s="50"/>
    </row>
    <row r="67" ht="12.75" customHeight="true">
      <c r="D67" s="50"/>
      <c r="F67" s="50"/>
      <c r="H67" s="50"/>
      <c r="J67" s="50"/>
      <c r="K67" s="25"/>
      <c r="L67" s="50"/>
      <c r="N67" s="50"/>
      <c r="P67" s="50"/>
      <c r="R67" s="50"/>
      <c r="V67" s="50"/>
    </row>
    <row r="68" ht="12.75" customHeight="true">
      <c r="D68" s="50"/>
      <c r="F68" s="50"/>
      <c r="H68" s="50"/>
      <c r="J68" s="50"/>
      <c r="K68" s="25"/>
      <c r="L68" s="50"/>
      <c r="N68" s="50"/>
      <c r="P68" s="50"/>
      <c r="R68" s="50"/>
      <c r="V68" s="50"/>
    </row>
    <row r="69" ht="12.75" customHeight="true">
      <c r="D69" s="50"/>
      <c r="F69" s="50"/>
      <c r="H69" s="50"/>
      <c r="J69" s="50"/>
      <c r="K69" s="25"/>
      <c r="L69" s="50"/>
      <c r="N69" s="50"/>
      <c r="P69" s="50"/>
      <c r="R69" s="50"/>
      <c r="V69" s="50"/>
    </row>
    <row r="70" ht="12.75" customHeight="true">
      <c r="D70" s="50"/>
      <c r="F70" s="50"/>
      <c r="H70" s="50"/>
      <c r="J70" s="50"/>
      <c r="K70" s="25"/>
      <c r="L70" s="50"/>
      <c r="N70" s="50"/>
      <c r="P70" s="50"/>
      <c r="R70" s="50"/>
      <c r="V70" s="50"/>
    </row>
    <row r="71" ht="12.75" customHeight="true">
      <c r="D71" s="50"/>
      <c r="F71" s="50"/>
      <c r="H71" s="50"/>
      <c r="J71" s="50"/>
      <c r="K71" s="25"/>
      <c r="L71" s="50"/>
      <c r="N71" s="50"/>
      <c r="P71" s="50"/>
      <c r="R71" s="50"/>
      <c r="V71" s="50"/>
    </row>
    <row r="72" ht="12.75" customHeight="true">
      <c r="D72" s="50"/>
      <c r="F72" s="50"/>
      <c r="H72" s="50"/>
      <c r="J72" s="50"/>
      <c r="K72" s="25"/>
      <c r="L72" s="50"/>
      <c r="N72" s="50"/>
      <c r="P72" s="50"/>
      <c r="R72" s="50"/>
      <c r="V72" s="50"/>
    </row>
    <row r="73" ht="12.75" customHeight="true">
      <c r="D73" s="50"/>
      <c r="F73" s="50"/>
      <c r="H73" s="50"/>
      <c r="J73" s="50"/>
      <c r="K73" s="25"/>
      <c r="L73" s="50"/>
      <c r="N73" s="50"/>
      <c r="P73" s="50"/>
      <c r="R73" s="50"/>
      <c r="V73" s="50"/>
    </row>
    <row r="74" ht="12.75" customHeight="true">
      <c r="D74" s="50"/>
      <c r="F74" s="50"/>
      <c r="H74" s="50"/>
      <c r="J74" s="50"/>
      <c r="K74" s="25"/>
      <c r="L74" s="50"/>
      <c r="N74" s="50"/>
      <c r="P74" s="50"/>
      <c r="R74" s="50"/>
      <c r="V74" s="50"/>
    </row>
    <row r="75" ht="12.75" customHeight="true">
      <c r="D75" s="50"/>
      <c r="F75" s="50"/>
      <c r="H75" s="50"/>
      <c r="J75" s="50"/>
      <c r="K75" s="25"/>
      <c r="L75" s="50"/>
      <c r="N75" s="50"/>
      <c r="P75" s="50"/>
      <c r="R75" s="50"/>
      <c r="V75" s="50"/>
    </row>
    <row r="76" ht="12.75" customHeight="true">
      <c r="D76" s="50"/>
      <c r="F76" s="50"/>
      <c r="H76" s="50"/>
      <c r="J76" s="50"/>
      <c r="K76" s="25"/>
      <c r="L76" s="50"/>
      <c r="N76" s="50"/>
      <c r="P76" s="50"/>
      <c r="R76" s="50"/>
      <c r="V76" s="50"/>
    </row>
    <row r="77" ht="12.75" customHeight="true">
      <c r="D77" s="50"/>
      <c r="F77" s="50"/>
      <c r="H77" s="50"/>
      <c r="J77" s="50"/>
      <c r="K77" s="25"/>
      <c r="L77" s="50"/>
      <c r="N77" s="50"/>
      <c r="P77" s="50"/>
      <c r="R77" s="50"/>
      <c r="V77" s="50"/>
    </row>
    <row r="78" ht="12.75" customHeight="true">
      <c r="D78" s="50"/>
      <c r="F78" s="50"/>
      <c r="H78" s="50"/>
      <c r="J78" s="50"/>
      <c r="K78" s="25"/>
      <c r="L78" s="50"/>
      <c r="N78" s="50"/>
      <c r="P78" s="50"/>
      <c r="R78" s="50"/>
      <c r="V78" s="50"/>
    </row>
    <row r="79" ht="12.75" customHeight="true">
      <c r="D79" s="50"/>
      <c r="F79" s="50"/>
      <c r="H79" s="50"/>
      <c r="J79" s="50"/>
      <c r="K79" s="25"/>
      <c r="L79" s="50"/>
      <c r="N79" s="50"/>
      <c r="P79" s="50"/>
      <c r="R79" s="50"/>
      <c r="V79" s="50"/>
    </row>
    <row r="80" ht="12.75" customHeight="true">
      <c r="D80" s="50"/>
      <c r="F80" s="50"/>
      <c r="H80" s="50"/>
      <c r="J80" s="50"/>
      <c r="K80" s="25"/>
      <c r="L80" s="50"/>
      <c r="N80" s="50"/>
      <c r="P80" s="50"/>
      <c r="R80" s="50"/>
      <c r="V80" s="50"/>
    </row>
    <row r="81" ht="12.75" customHeight="true">
      <c r="D81" s="50"/>
      <c r="F81" s="50"/>
      <c r="H81" s="50"/>
      <c r="J81" s="50"/>
      <c r="K81" s="25"/>
      <c r="L81" s="50"/>
      <c r="N81" s="50"/>
      <c r="P81" s="50"/>
      <c r="R81" s="50"/>
      <c r="V81" s="50"/>
    </row>
    <row r="82" ht="12.75" customHeight="true">
      <c r="D82" s="50"/>
      <c r="F82" s="50"/>
      <c r="H82" s="50"/>
      <c r="J82" s="50"/>
      <c r="K82" s="25"/>
      <c r="L82" s="50"/>
      <c r="N82" s="50"/>
      <c r="P82" s="50"/>
      <c r="R82" s="50"/>
      <c r="V82" s="50"/>
    </row>
    <row r="83" ht="12.75" customHeight="true">
      <c r="D83" s="50"/>
      <c r="F83" s="50"/>
      <c r="H83" s="50"/>
      <c r="J83" s="50"/>
      <c r="K83" s="25"/>
      <c r="L83" s="50"/>
      <c r="N83" s="50"/>
      <c r="P83" s="50"/>
      <c r="R83" s="50"/>
      <c r="V83" s="50"/>
    </row>
    <row r="84" ht="12.75" customHeight="true">
      <c r="D84" s="50"/>
      <c r="F84" s="50"/>
      <c r="H84" s="50"/>
      <c r="J84" s="50"/>
      <c r="K84" s="25"/>
      <c r="L84" s="50"/>
      <c r="N84" s="50"/>
      <c r="P84" s="50"/>
      <c r="R84" s="50"/>
      <c r="V84" s="50"/>
    </row>
    <row r="85" ht="12.75" customHeight="true">
      <c r="D85" s="50"/>
      <c r="F85" s="50"/>
      <c r="H85" s="50"/>
      <c r="J85" s="50"/>
      <c r="K85" s="25"/>
      <c r="L85" s="50"/>
      <c r="N85" s="50"/>
      <c r="P85" s="50"/>
      <c r="R85" s="50"/>
      <c r="V85" s="50"/>
    </row>
    <row r="86" ht="12.75" customHeight="true">
      <c r="D86" s="50"/>
      <c r="F86" s="50"/>
      <c r="H86" s="50"/>
      <c r="J86" s="50"/>
      <c r="K86" s="25"/>
      <c r="L86" s="50"/>
      <c r="N86" s="50"/>
      <c r="P86" s="50"/>
      <c r="R86" s="50"/>
      <c r="V86" s="50"/>
    </row>
    <row r="87" ht="12.75" customHeight="true">
      <c r="D87" s="50"/>
      <c r="F87" s="50"/>
      <c r="H87" s="50"/>
      <c r="J87" s="50"/>
      <c r="K87" s="25"/>
      <c r="L87" s="50"/>
      <c r="N87" s="50"/>
      <c r="P87" s="50"/>
      <c r="R87" s="50"/>
      <c r="V87" s="50"/>
    </row>
    <row r="88" ht="12.75" customHeight="true">
      <c r="D88" s="50"/>
      <c r="F88" s="50"/>
      <c r="H88" s="50"/>
      <c r="J88" s="50"/>
      <c r="K88" s="25"/>
      <c r="L88" s="50"/>
      <c r="N88" s="50"/>
      <c r="P88" s="50"/>
      <c r="R88" s="50"/>
      <c r="V88" s="50"/>
    </row>
    <row r="89" ht="12.75" customHeight="true">
      <c r="D89" s="50"/>
      <c r="F89" s="50"/>
      <c r="H89" s="50"/>
      <c r="J89" s="50"/>
      <c r="K89" s="25"/>
      <c r="L89" s="50"/>
      <c r="N89" s="50"/>
      <c r="P89" s="50"/>
      <c r="R89" s="50"/>
      <c r="V89" s="50"/>
    </row>
    <row r="90" ht="12.75" customHeight="true">
      <c r="D90" s="50"/>
      <c r="F90" s="50"/>
      <c r="H90" s="50"/>
      <c r="J90" s="50"/>
      <c r="K90" s="25"/>
      <c r="L90" s="50"/>
      <c r="N90" s="50"/>
      <c r="P90" s="50"/>
      <c r="R90" s="50"/>
      <c r="V90" s="50"/>
    </row>
    <row r="91" ht="12.75" customHeight="true">
      <c r="D91" s="50"/>
      <c r="F91" s="50"/>
      <c r="H91" s="50"/>
      <c r="J91" s="50"/>
      <c r="K91" s="25"/>
      <c r="L91" s="50"/>
      <c r="N91" s="50"/>
      <c r="P91" s="50"/>
      <c r="R91" s="50"/>
      <c r="V91" s="50"/>
    </row>
    <row r="92" ht="12.75" customHeight="true">
      <c r="D92" s="50"/>
      <c r="F92" s="50"/>
      <c r="H92" s="50"/>
      <c r="J92" s="50"/>
      <c r="K92" s="25"/>
      <c r="L92" s="50"/>
      <c r="N92" s="50"/>
      <c r="P92" s="50"/>
      <c r="R92" s="50"/>
      <c r="V92" s="50"/>
    </row>
    <row r="93" ht="12.75" customHeight="true">
      <c r="D93" s="50"/>
      <c r="F93" s="50"/>
      <c r="H93" s="50"/>
      <c r="J93" s="50"/>
      <c r="K93" s="25"/>
      <c r="L93" s="50"/>
      <c r="N93" s="50"/>
      <c r="P93" s="50"/>
      <c r="R93" s="50"/>
      <c r="V93" s="50"/>
    </row>
    <row r="94" ht="12.75" customHeight="true">
      <c r="D94" s="50"/>
      <c r="F94" s="50"/>
      <c r="H94" s="50"/>
      <c r="J94" s="50"/>
      <c r="K94" s="25"/>
      <c r="L94" s="50"/>
      <c r="N94" s="50"/>
      <c r="P94" s="50"/>
      <c r="R94" s="50"/>
      <c r="V94" s="50"/>
    </row>
    <row r="95" ht="12.75" customHeight="true">
      <c r="D95" s="50"/>
      <c r="F95" s="50"/>
      <c r="H95" s="50"/>
      <c r="J95" s="50"/>
      <c r="K95" s="25"/>
      <c r="L95" s="50"/>
      <c r="N95" s="50"/>
      <c r="P95" s="50"/>
      <c r="R95" s="50"/>
      <c r="V95" s="50"/>
    </row>
    <row r="96" ht="12.75" customHeight="true">
      <c r="D96" s="50"/>
      <c r="F96" s="50"/>
      <c r="H96" s="50"/>
      <c r="J96" s="50"/>
      <c r="K96" s="25"/>
      <c r="L96" s="50"/>
      <c r="N96" s="50"/>
      <c r="P96" s="50"/>
      <c r="R96" s="50"/>
      <c r="V96" s="50"/>
    </row>
    <row r="97" ht="12.75" customHeight="true">
      <c r="D97" s="50"/>
      <c r="F97" s="50"/>
      <c r="H97" s="50"/>
      <c r="J97" s="50"/>
      <c r="K97" s="25"/>
      <c r="L97" s="50"/>
      <c r="N97" s="50"/>
      <c r="P97" s="50"/>
      <c r="R97" s="50"/>
      <c r="V97" s="50"/>
    </row>
    <row r="98" ht="12.75" customHeight="true">
      <c r="D98" s="50"/>
      <c r="F98" s="50"/>
      <c r="H98" s="50"/>
      <c r="J98" s="50"/>
      <c r="K98" s="25"/>
      <c r="L98" s="50"/>
      <c r="N98" s="50"/>
      <c r="P98" s="50"/>
      <c r="R98" s="50"/>
      <c r="V98" s="50"/>
    </row>
    <row r="99" ht="12.75" customHeight="true">
      <c r="D99" s="50"/>
      <c r="F99" s="50"/>
      <c r="H99" s="50"/>
      <c r="J99" s="50"/>
      <c r="K99" s="25"/>
      <c r="L99" s="50"/>
      <c r="N99" s="50"/>
      <c r="P99" s="50"/>
      <c r="R99" s="50"/>
      <c r="V99" s="50"/>
    </row>
    <row r="100" ht="12.75" customHeight="true">
      <c r="D100" s="50"/>
      <c r="F100" s="50"/>
      <c r="H100" s="50"/>
      <c r="J100" s="50"/>
      <c r="K100" s="25"/>
      <c r="L100" s="50"/>
      <c r="N100" s="50"/>
      <c r="P100" s="50"/>
      <c r="R100" s="50"/>
      <c r="V100" s="50"/>
    </row>
    <row r="101" ht="12.75" customHeight="true">
      <c r="D101" s="50"/>
      <c r="F101" s="50"/>
      <c r="H101" s="50"/>
      <c r="J101" s="50"/>
      <c r="K101" s="25"/>
      <c r="L101" s="50"/>
      <c r="N101" s="50"/>
      <c r="P101" s="50"/>
      <c r="R101" s="50"/>
      <c r="V101" s="50"/>
    </row>
    <row r="102" ht="12.75" customHeight="true">
      <c r="D102" s="50"/>
      <c r="F102" s="50"/>
      <c r="H102" s="50"/>
      <c r="J102" s="50"/>
      <c r="K102" s="25"/>
      <c r="L102" s="50"/>
      <c r="N102" s="50"/>
      <c r="P102" s="50"/>
      <c r="R102" s="50"/>
      <c r="V102" s="50"/>
    </row>
    <row r="103" ht="12.75" customHeight="true">
      <c r="D103" s="50"/>
      <c r="F103" s="50"/>
      <c r="H103" s="50"/>
      <c r="J103" s="50"/>
      <c r="K103" s="25"/>
      <c r="L103" s="50"/>
      <c r="N103" s="50"/>
      <c r="P103" s="50"/>
      <c r="R103" s="50"/>
      <c r="V103" s="50"/>
    </row>
    <row r="104" ht="12.75" customHeight="true">
      <c r="D104" s="50"/>
      <c r="F104" s="50"/>
      <c r="H104" s="50"/>
      <c r="J104" s="50"/>
      <c r="K104" s="25"/>
      <c r="L104" s="50"/>
      <c r="N104" s="50"/>
      <c r="P104" s="50"/>
      <c r="R104" s="50"/>
      <c r="V104" s="50"/>
    </row>
    <row r="105">
      <c r="D105" s="50"/>
      <c r="F105" s="50"/>
      <c r="H105" s="50"/>
      <c r="J105" s="50"/>
      <c r="K105" s="25"/>
      <c r="L105" s="50"/>
      <c r="N105" s="50"/>
      <c r="P105" s="50"/>
      <c r="R105" s="50"/>
      <c r="V105" s="50"/>
    </row>
    <row r="106">
      <c r="D106" s="50"/>
      <c r="F106" s="50"/>
      <c r="H106" s="50"/>
      <c r="J106" s="50"/>
      <c r="K106" s="25"/>
      <c r="L106" s="50"/>
      <c r="N106" s="50"/>
      <c r="P106" s="50"/>
      <c r="R106" s="50"/>
      <c r="V106" s="50"/>
    </row>
    <row r="107">
      <c r="D107" s="50"/>
      <c r="F107" s="50"/>
      <c r="H107" s="50"/>
      <c r="J107" s="50"/>
      <c r="K107" s="25"/>
      <c r="L107" s="50"/>
      <c r="N107" s="50"/>
      <c r="P107" s="50"/>
      <c r="R107" s="50"/>
      <c r="V107" s="50"/>
    </row>
    <row r="108">
      <c r="D108" s="50"/>
      <c r="F108" s="50"/>
      <c r="H108" s="50"/>
      <c r="J108" s="50"/>
      <c r="K108" s="25"/>
      <c r="L108" s="50"/>
      <c r="N108" s="50"/>
      <c r="P108" s="50"/>
      <c r="R108" s="50"/>
      <c r="V108" s="50"/>
    </row>
    <row r="109">
      <c r="D109" s="50"/>
      <c r="F109" s="50"/>
      <c r="H109" s="50"/>
      <c r="J109" s="50"/>
      <c r="K109" s="25"/>
      <c r="L109" s="50"/>
      <c r="N109" s="50"/>
      <c r="P109" s="50"/>
      <c r="R109" s="50"/>
      <c r="V109" s="50"/>
    </row>
    <row r="110">
      <c r="D110" s="50"/>
      <c r="F110" s="50"/>
      <c r="H110" s="50"/>
      <c r="J110" s="50"/>
      <c r="K110" s="25"/>
      <c r="L110" s="50"/>
      <c r="N110" s="50"/>
      <c r="P110" s="50"/>
      <c r="R110" s="50"/>
      <c r="V110" s="50"/>
    </row>
    <row r="111">
      <c r="D111" s="50"/>
      <c r="F111" s="50"/>
      <c r="H111" s="50"/>
      <c r="J111" s="50"/>
      <c r="K111" s="25"/>
      <c r="L111" s="50"/>
      <c r="N111" s="50"/>
      <c r="P111" s="50"/>
      <c r="R111" s="50"/>
      <c r="V111" s="50"/>
    </row>
    <row r="112">
      <c r="D112" s="50"/>
      <c r="F112" s="50"/>
      <c r="H112" s="50"/>
      <c r="J112" s="50"/>
      <c r="K112" s="25"/>
      <c r="L112" s="50"/>
      <c r="N112" s="50"/>
      <c r="P112" s="50"/>
      <c r="R112" s="50"/>
      <c r="V112" s="50"/>
    </row>
    <row r="113">
      <c r="D113" s="50"/>
      <c r="F113" s="50"/>
      <c r="H113" s="50"/>
      <c r="J113" s="50"/>
      <c r="K113" s="25"/>
      <c r="L113" s="50"/>
      <c r="N113" s="50"/>
      <c r="P113" s="50"/>
      <c r="R113" s="50"/>
      <c r="V113" s="50"/>
    </row>
    <row r="114">
      <c r="D114" s="50"/>
      <c r="F114" s="50"/>
      <c r="H114" s="50"/>
      <c r="J114" s="50"/>
      <c r="K114" s="25"/>
      <c r="L114" s="50"/>
      <c r="N114" s="50"/>
      <c r="P114" s="50"/>
      <c r="R114" s="50"/>
      <c r="V114" s="50"/>
    </row>
    <row r="115">
      <c r="D115" s="50"/>
      <c r="F115" s="50"/>
      <c r="H115" s="50"/>
      <c r="J115" s="50"/>
      <c r="K115" s="25"/>
      <c r="L115" s="50"/>
      <c r="N115" s="50"/>
      <c r="P115" s="50"/>
      <c r="R115" s="50"/>
      <c r="V115" s="50"/>
    </row>
    <row r="116">
      <c r="D116" s="50"/>
      <c r="F116" s="50"/>
      <c r="H116" s="50"/>
      <c r="J116" s="50"/>
      <c r="K116" s="25"/>
      <c r="L116" s="50"/>
      <c r="N116" s="50"/>
      <c r="P116" s="50"/>
      <c r="R116" s="50"/>
      <c r="V116" s="50"/>
    </row>
    <row r="117">
      <c r="D117" s="50"/>
      <c r="F117" s="50"/>
      <c r="H117" s="50"/>
      <c r="J117" s="50"/>
      <c r="K117" s="25"/>
      <c r="L117" s="50"/>
      <c r="N117" s="50"/>
      <c r="P117" s="50"/>
      <c r="R117" s="50"/>
      <c r="V117" s="50"/>
    </row>
    <row r="118">
      <c r="D118" s="50"/>
      <c r="F118" s="50"/>
      <c r="H118" s="50"/>
      <c r="J118" s="50"/>
      <c r="K118" s="25"/>
      <c r="L118" s="50"/>
      <c r="N118" s="50"/>
      <c r="P118" s="50"/>
      <c r="R118" s="50"/>
      <c r="V118" s="50"/>
    </row>
    <row r="119">
      <c r="D119" s="50"/>
      <c r="F119" s="50"/>
      <c r="H119" s="50"/>
      <c r="J119" s="50"/>
      <c r="K119" s="25"/>
      <c r="L119" s="50"/>
      <c r="N119" s="50"/>
      <c r="P119" s="50"/>
      <c r="R119" s="50"/>
      <c r="V119" s="50"/>
    </row>
    <row r="120">
      <c r="D120" s="50"/>
      <c r="F120" s="50"/>
      <c r="H120" s="50"/>
      <c r="J120" s="50"/>
      <c r="K120" s="25"/>
      <c r="L120" s="50"/>
      <c r="N120" s="50"/>
      <c r="P120" s="50"/>
      <c r="R120" s="50"/>
      <c r="V120" s="50"/>
    </row>
    <row r="121">
      <c r="D121" s="50"/>
      <c r="F121" s="50"/>
      <c r="H121" s="50"/>
      <c r="J121" s="50"/>
      <c r="K121" s="25"/>
      <c r="L121" s="50"/>
      <c r="N121" s="50"/>
      <c r="P121" s="50"/>
      <c r="R121" s="50"/>
      <c r="V121" s="50"/>
    </row>
    <row r="122">
      <c r="D122" s="50"/>
      <c r="F122" s="50"/>
      <c r="H122" s="50"/>
      <c r="J122" s="50"/>
      <c r="K122" s="25"/>
      <c r="L122" s="50"/>
      <c r="N122" s="50"/>
      <c r="P122" s="50"/>
      <c r="R122" s="50"/>
      <c r="V122" s="50"/>
    </row>
    <row r="123">
      <c r="D123" s="50"/>
      <c r="F123" s="50"/>
      <c r="H123" s="50"/>
      <c r="J123" s="50"/>
      <c r="K123" s="25"/>
      <c r="L123" s="50"/>
      <c r="N123" s="50"/>
      <c r="P123" s="50"/>
      <c r="R123" s="50"/>
      <c r="V123" s="50"/>
    </row>
    <row r="124">
      <c r="D124" s="50"/>
      <c r="F124" s="50"/>
      <c r="H124" s="50"/>
      <c r="J124" s="50"/>
      <c r="K124" s="25"/>
      <c r="L124" s="50"/>
      <c r="N124" s="50"/>
      <c r="P124" s="50"/>
      <c r="R124" s="50"/>
      <c r="V124" s="50"/>
    </row>
    <row r="125">
      <c r="D125" s="50"/>
      <c r="F125" s="50"/>
      <c r="H125" s="50"/>
      <c r="J125" s="50"/>
      <c r="K125" s="25"/>
      <c r="L125" s="50"/>
      <c r="N125" s="50"/>
      <c r="P125" s="50"/>
      <c r="R125" s="50"/>
      <c r="V125" s="50"/>
    </row>
    <row r="126">
      <c r="D126" s="50"/>
      <c r="F126" s="50"/>
      <c r="H126" s="50"/>
      <c r="J126" s="50"/>
      <c r="K126" s="25"/>
      <c r="L126" s="50"/>
      <c r="N126" s="50"/>
      <c r="P126" s="50"/>
      <c r="R126" s="50"/>
      <c r="V126" s="50"/>
    </row>
    <row r="127">
      <c r="D127" s="50"/>
      <c r="F127" s="50"/>
      <c r="H127" s="50"/>
      <c r="J127" s="50"/>
      <c r="K127" s="25"/>
      <c r="L127" s="50"/>
      <c r="N127" s="50"/>
      <c r="P127" s="50"/>
      <c r="R127" s="50"/>
      <c r="V127" s="50"/>
    </row>
    <row r="128">
      <c r="D128" s="50"/>
      <c r="F128" s="50"/>
      <c r="H128" s="50"/>
      <c r="J128" s="50"/>
      <c r="K128" s="25"/>
      <c r="L128" s="50"/>
      <c r="N128" s="50"/>
      <c r="P128" s="50"/>
      <c r="R128" s="50"/>
      <c r="V128" s="50"/>
    </row>
    <row r="129">
      <c r="D129" s="50"/>
      <c r="F129" s="50"/>
      <c r="H129" s="50"/>
      <c r="J129" s="50"/>
      <c r="K129" s="25"/>
      <c r="L129" s="50"/>
      <c r="N129" s="50"/>
      <c r="P129" s="50"/>
      <c r="R129" s="50"/>
      <c r="V129" s="50"/>
    </row>
    <row r="130">
      <c r="D130" s="50"/>
      <c r="F130" s="50"/>
      <c r="H130" s="50"/>
      <c r="J130" s="50"/>
      <c r="K130" s="25"/>
      <c r="L130" s="50"/>
      <c r="N130" s="50"/>
      <c r="P130" s="50"/>
      <c r="R130" s="50"/>
      <c r="V130" s="50"/>
    </row>
    <row r="131">
      <c r="D131" s="50"/>
      <c r="F131" s="50"/>
      <c r="H131" s="50"/>
      <c r="J131" s="50"/>
      <c r="K131" s="25"/>
      <c r="L131" s="50"/>
      <c r="N131" s="50"/>
      <c r="P131" s="50"/>
      <c r="R131" s="50"/>
      <c r="V131" s="50"/>
    </row>
    <row r="132">
      <c r="D132" s="50"/>
      <c r="F132" s="50"/>
      <c r="H132" s="50"/>
      <c r="J132" s="50"/>
      <c r="K132" s="25"/>
      <c r="L132" s="50"/>
      <c r="N132" s="50"/>
      <c r="P132" s="50"/>
      <c r="R132" s="50"/>
      <c r="V132" s="50"/>
    </row>
    <row r="133">
      <c r="D133" s="50"/>
      <c r="F133" s="50"/>
      <c r="H133" s="50"/>
      <c r="J133" s="50"/>
      <c r="K133" s="25"/>
      <c r="L133" s="50"/>
      <c r="N133" s="50"/>
      <c r="P133" s="50"/>
      <c r="R133" s="50"/>
      <c r="V133" s="50"/>
    </row>
    <row r="134">
      <c r="D134" s="50"/>
      <c r="F134" s="50"/>
      <c r="H134" s="50"/>
      <c r="J134" s="50"/>
      <c r="K134" s="25"/>
      <c r="L134" s="50"/>
      <c r="N134" s="50"/>
      <c r="P134" s="50"/>
      <c r="R134" s="50"/>
      <c r="V134" s="50"/>
    </row>
    <row r="135">
      <c r="D135" s="50"/>
      <c r="F135" s="50"/>
      <c r="H135" s="50"/>
      <c r="J135" s="50"/>
      <c r="K135" s="25"/>
      <c r="L135" s="50"/>
      <c r="N135" s="50"/>
      <c r="P135" s="50"/>
      <c r="R135" s="50"/>
      <c r="V135" s="50"/>
    </row>
    <row r="136">
      <c r="D136" s="50"/>
      <c r="F136" s="50"/>
      <c r="H136" s="50"/>
      <c r="J136" s="50"/>
      <c r="K136" s="25"/>
      <c r="L136" s="50"/>
      <c r="N136" s="50"/>
      <c r="P136" s="50"/>
      <c r="R136" s="50"/>
      <c r="V136" s="50"/>
    </row>
    <row r="137">
      <c r="D137" s="50"/>
      <c r="F137" s="50"/>
      <c r="H137" s="50"/>
      <c r="J137" s="50"/>
      <c r="K137" s="25"/>
      <c r="L137" s="50"/>
      <c r="N137" s="50"/>
      <c r="P137" s="50"/>
      <c r="R137" s="50"/>
      <c r="V137" s="50"/>
    </row>
    <row r="138">
      <c r="D138" s="50"/>
      <c r="F138" s="50"/>
      <c r="H138" s="50"/>
      <c r="J138" s="50"/>
      <c r="K138" s="25"/>
      <c r="L138" s="50"/>
      <c r="N138" s="50"/>
      <c r="P138" s="50"/>
      <c r="R138" s="50"/>
      <c r="V138" s="50"/>
    </row>
    <row r="139">
      <c r="D139" s="50"/>
      <c r="F139" s="50"/>
      <c r="H139" s="50"/>
      <c r="J139" s="50"/>
      <c r="K139" s="25"/>
      <c r="L139" s="50"/>
      <c r="N139" s="50"/>
      <c r="P139" s="50"/>
      <c r="R139" s="50"/>
      <c r="V139" s="50"/>
    </row>
    <row r="140">
      <c r="D140" s="50"/>
      <c r="F140" s="50"/>
      <c r="H140" s="50"/>
      <c r="J140" s="50"/>
      <c r="K140" s="25"/>
      <c r="L140" s="50"/>
      <c r="N140" s="50"/>
      <c r="P140" s="50"/>
      <c r="R140" s="50"/>
      <c r="V140" s="50"/>
    </row>
    <row r="141">
      <c r="D141" s="50"/>
      <c r="F141" s="50"/>
      <c r="H141" s="50"/>
      <c r="J141" s="50"/>
      <c r="K141" s="25"/>
      <c r="L141" s="50"/>
      <c r="N141" s="50"/>
      <c r="P141" s="50"/>
      <c r="R141" s="50"/>
      <c r="V141" s="50"/>
    </row>
    <row r="142">
      <c r="D142" s="50"/>
      <c r="F142" s="50"/>
      <c r="H142" s="50"/>
      <c r="J142" s="50"/>
      <c r="K142" s="25"/>
      <c r="L142" s="50"/>
      <c r="N142" s="50"/>
      <c r="P142" s="50"/>
      <c r="R142" s="50"/>
      <c r="V142" s="50"/>
    </row>
    <row r="143">
      <c r="D143" s="50"/>
      <c r="F143" s="50"/>
      <c r="H143" s="50"/>
      <c r="J143" s="50"/>
      <c r="K143" s="25"/>
      <c r="L143" s="50"/>
      <c r="N143" s="50"/>
      <c r="P143" s="50"/>
      <c r="R143" s="50"/>
      <c r="V143" s="50"/>
    </row>
    <row r="144">
      <c r="D144" s="50"/>
      <c r="F144" s="50"/>
      <c r="H144" s="50"/>
      <c r="J144" s="50"/>
      <c r="K144" s="25"/>
      <c r="L144" s="50"/>
      <c r="N144" s="50"/>
      <c r="P144" s="50"/>
      <c r="R144" s="50"/>
      <c r="V144" s="50"/>
    </row>
    <row r="145">
      <c r="D145" s="50"/>
      <c r="F145" s="50"/>
      <c r="H145" s="50"/>
      <c r="J145" s="50"/>
      <c r="K145" s="25"/>
      <c r="L145" s="50"/>
      <c r="N145" s="50"/>
      <c r="P145" s="50"/>
      <c r="R145" s="50"/>
      <c r="V145" s="50"/>
    </row>
    <row r="146">
      <c r="D146" s="50"/>
      <c r="F146" s="50"/>
      <c r="H146" s="50"/>
      <c r="J146" s="50"/>
      <c r="K146" s="25"/>
      <c r="L146" s="50"/>
      <c r="N146" s="50"/>
      <c r="P146" s="50"/>
      <c r="R146" s="50"/>
      <c r="V146" s="50"/>
    </row>
    <row r="147">
      <c r="D147" s="50"/>
      <c r="F147" s="50"/>
      <c r="H147" s="50"/>
      <c r="J147" s="50"/>
      <c r="K147" s="25"/>
      <c r="L147" s="50"/>
      <c r="N147" s="50"/>
      <c r="P147" s="50"/>
      <c r="R147" s="50"/>
      <c r="V147" s="50"/>
    </row>
    <row r="148">
      <c r="D148" s="50"/>
      <c r="F148" s="50"/>
      <c r="H148" s="50"/>
      <c r="J148" s="50"/>
      <c r="K148" s="25"/>
      <c r="L148" s="50"/>
      <c r="N148" s="50"/>
      <c r="P148" s="50"/>
      <c r="R148" s="50"/>
      <c r="V148" s="50"/>
    </row>
    <row r="149">
      <c r="D149" s="50"/>
      <c r="F149" s="50"/>
      <c r="H149" s="50"/>
      <c r="J149" s="50"/>
      <c r="K149" s="25"/>
      <c r="L149" s="50"/>
      <c r="N149" s="50"/>
      <c r="P149" s="50"/>
      <c r="R149" s="50"/>
      <c r="V149" s="50"/>
    </row>
    <row r="150">
      <c r="D150" s="50"/>
      <c r="F150" s="50"/>
      <c r="H150" s="50"/>
      <c r="J150" s="50"/>
      <c r="K150" s="25"/>
      <c r="L150" s="50"/>
      <c r="N150" s="50"/>
      <c r="P150" s="50"/>
      <c r="R150" s="50"/>
      <c r="V150" s="50"/>
    </row>
    <row r="151">
      <c r="D151" s="50"/>
      <c r="F151" s="50"/>
      <c r="H151" s="50"/>
      <c r="J151" s="50"/>
      <c r="K151" s="25"/>
      <c r="L151" s="50"/>
      <c r="N151" s="50"/>
      <c r="P151" s="50"/>
      <c r="R151" s="50"/>
      <c r="V151" s="50"/>
    </row>
    <row r="152">
      <c r="D152" s="50"/>
      <c r="F152" s="50"/>
      <c r="H152" s="50"/>
      <c r="J152" s="50"/>
      <c r="K152" s="25"/>
      <c r="L152" s="50"/>
      <c r="N152" s="50"/>
      <c r="P152" s="50"/>
      <c r="R152" s="50"/>
      <c r="V152" s="50"/>
    </row>
    <row r="153">
      <c r="D153" s="50"/>
      <c r="F153" s="50"/>
      <c r="H153" s="50"/>
      <c r="J153" s="50"/>
      <c r="K153" s="25"/>
      <c r="L153" s="50"/>
      <c r="N153" s="50"/>
      <c r="P153" s="50"/>
      <c r="R153" s="50"/>
      <c r="V153" s="50"/>
    </row>
    <row r="154">
      <c r="D154" s="50"/>
      <c r="F154" s="50"/>
      <c r="H154" s="50"/>
      <c r="J154" s="50"/>
      <c r="K154" s="25"/>
      <c r="L154" s="50"/>
      <c r="N154" s="50"/>
      <c r="P154" s="50"/>
      <c r="R154" s="50"/>
      <c r="V154" s="50"/>
    </row>
    <row r="155">
      <c r="D155" s="50"/>
      <c r="F155" s="50"/>
      <c r="H155" s="50"/>
      <c r="J155" s="50"/>
      <c r="K155" s="25"/>
      <c r="L155" s="50"/>
      <c r="N155" s="50"/>
      <c r="P155" s="50"/>
      <c r="R155" s="50"/>
      <c r="V155" s="50"/>
    </row>
    <row r="156">
      <c r="D156" s="50"/>
      <c r="F156" s="50"/>
      <c r="H156" s="50"/>
      <c r="J156" s="50"/>
      <c r="K156" s="25"/>
      <c r="L156" s="50"/>
      <c r="N156" s="50"/>
      <c r="P156" s="50"/>
      <c r="R156" s="50"/>
      <c r="V156" s="50"/>
    </row>
    <row r="157">
      <c r="D157" s="50"/>
      <c r="F157" s="50"/>
      <c r="H157" s="50"/>
      <c r="J157" s="50"/>
      <c r="K157" s="25"/>
      <c r="L157" s="50"/>
      <c r="N157" s="50"/>
      <c r="P157" s="50"/>
      <c r="R157" s="50"/>
      <c r="V157" s="50"/>
    </row>
    <row r="158">
      <c r="D158" s="50"/>
      <c r="F158" s="50"/>
      <c r="H158" s="50"/>
      <c r="J158" s="50"/>
      <c r="K158" s="25"/>
      <c r="L158" s="50"/>
      <c r="N158" s="50"/>
      <c r="P158" s="50"/>
      <c r="R158" s="50"/>
      <c r="V158" s="50"/>
    </row>
    <row r="159">
      <c r="D159" s="50"/>
      <c r="F159" s="50"/>
      <c r="H159" s="50"/>
      <c r="J159" s="50"/>
      <c r="K159" s="25"/>
      <c r="L159" s="50"/>
      <c r="N159" s="50"/>
      <c r="P159" s="50"/>
      <c r="R159" s="50"/>
      <c r="V159" s="50"/>
    </row>
    <row r="160">
      <c r="D160" s="50"/>
      <c r="F160" s="50"/>
      <c r="H160" s="50"/>
      <c r="J160" s="50"/>
      <c r="K160" s="25"/>
      <c r="L160" s="50"/>
      <c r="N160" s="50"/>
      <c r="P160" s="50"/>
      <c r="R160" s="50"/>
      <c r="V160" s="50"/>
    </row>
    <row r="161">
      <c r="D161" s="50"/>
      <c r="F161" s="50"/>
      <c r="H161" s="50"/>
      <c r="J161" s="50"/>
      <c r="K161" s="25"/>
      <c r="L161" s="50"/>
      <c r="N161" s="50"/>
      <c r="P161" s="50"/>
      <c r="R161" s="50"/>
      <c r="V161" s="50"/>
    </row>
    <row r="162">
      <c r="D162" s="50"/>
      <c r="F162" s="50"/>
      <c r="H162" s="50"/>
      <c r="J162" s="50"/>
      <c r="K162" s="25"/>
      <c r="L162" s="50"/>
      <c r="N162" s="50"/>
      <c r="P162" s="50"/>
      <c r="R162" s="50"/>
      <c r="V162" s="50"/>
    </row>
    <row r="163">
      <c r="D163" s="50"/>
      <c r="F163" s="50"/>
      <c r="H163" s="50"/>
      <c r="J163" s="50"/>
      <c r="K163" s="25"/>
      <c r="L163" s="50"/>
      <c r="N163" s="50"/>
      <c r="P163" s="50"/>
      <c r="R163" s="50"/>
      <c r="V163" s="50"/>
    </row>
    <row r="164">
      <c r="D164" s="50"/>
      <c r="F164" s="50"/>
      <c r="H164" s="50"/>
      <c r="J164" s="50"/>
      <c r="K164" s="25"/>
      <c r="L164" s="50"/>
      <c r="N164" s="50"/>
      <c r="P164" s="50"/>
      <c r="R164" s="50"/>
      <c r="V164" s="50"/>
    </row>
    <row r="165">
      <c r="D165" s="50"/>
      <c r="F165" s="50"/>
      <c r="H165" s="50"/>
      <c r="J165" s="50"/>
      <c r="K165" s="25"/>
      <c r="L165" s="50"/>
      <c r="N165" s="50"/>
      <c r="P165" s="50"/>
      <c r="R165" s="50"/>
      <c r="V165" s="50"/>
    </row>
    <row r="166">
      <c r="D166" s="50"/>
      <c r="F166" s="50"/>
      <c r="H166" s="50"/>
      <c r="J166" s="50"/>
      <c r="K166" s="25"/>
      <c r="L166" s="50"/>
      <c r="N166" s="50"/>
      <c r="P166" s="50"/>
      <c r="R166" s="50"/>
      <c r="V166" s="50"/>
    </row>
    <row r="167">
      <c r="D167" s="50"/>
      <c r="F167" s="50"/>
      <c r="H167" s="50"/>
      <c r="J167" s="50"/>
      <c r="K167" s="25"/>
      <c r="L167" s="50"/>
      <c r="N167" s="50"/>
      <c r="P167" s="50"/>
      <c r="R167" s="50"/>
      <c r="V167" s="50"/>
    </row>
    <row r="168">
      <c r="D168" s="50"/>
      <c r="F168" s="50"/>
      <c r="H168" s="50"/>
      <c r="J168" s="50"/>
      <c r="K168" s="25"/>
      <c r="L168" s="50"/>
      <c r="N168" s="50"/>
      <c r="P168" s="50"/>
      <c r="R168" s="50"/>
      <c r="V168" s="50"/>
    </row>
    <row r="169">
      <c r="D169" s="50"/>
      <c r="F169" s="50"/>
      <c r="H169" s="50"/>
      <c r="J169" s="50"/>
      <c r="K169" s="25"/>
      <c r="L169" s="50"/>
      <c r="N169" s="50"/>
      <c r="P169" s="50"/>
      <c r="R169" s="50"/>
      <c r="V169" s="50"/>
    </row>
    <row r="170">
      <c r="D170" s="50"/>
      <c r="F170" s="50"/>
      <c r="H170" s="50"/>
      <c r="J170" s="50"/>
      <c r="K170" s="25"/>
      <c r="L170" s="50"/>
      <c r="N170" s="50"/>
      <c r="P170" s="50"/>
      <c r="R170" s="50"/>
      <c r="V170" s="50"/>
    </row>
    <row r="171">
      <c r="D171" s="50"/>
      <c r="F171" s="50"/>
      <c r="H171" s="50"/>
      <c r="J171" s="50"/>
      <c r="K171" s="25"/>
      <c r="L171" s="50"/>
      <c r="N171" s="50"/>
      <c r="P171" s="50"/>
      <c r="R171" s="50"/>
      <c r="V171" s="50"/>
    </row>
    <row r="172">
      <c r="D172" s="50"/>
      <c r="F172" s="50"/>
      <c r="H172" s="50"/>
      <c r="J172" s="50"/>
      <c r="K172" s="25"/>
      <c r="L172" s="50"/>
      <c r="N172" s="50"/>
      <c r="P172" s="50"/>
      <c r="R172" s="50"/>
      <c r="V172" s="50"/>
    </row>
    <row r="173">
      <c r="D173" s="50"/>
      <c r="F173" s="50"/>
      <c r="H173" s="50"/>
      <c r="J173" s="50"/>
      <c r="K173" s="25"/>
      <c r="L173" s="50"/>
      <c r="N173" s="50"/>
      <c r="P173" s="50"/>
      <c r="R173" s="50"/>
      <c r="V173" s="50"/>
    </row>
    <row r="174">
      <c r="D174" s="50"/>
      <c r="F174" s="50"/>
      <c r="H174" s="50"/>
      <c r="J174" s="50"/>
      <c r="K174" s="25"/>
      <c r="L174" s="50"/>
      <c r="N174" s="50"/>
      <c r="P174" s="50"/>
      <c r="R174" s="50"/>
      <c r="V174" s="50"/>
    </row>
    <row r="175">
      <c r="D175" s="50"/>
      <c r="F175" s="50"/>
      <c r="H175" s="50"/>
      <c r="J175" s="50"/>
      <c r="K175" s="25"/>
      <c r="L175" s="50"/>
      <c r="N175" s="50"/>
      <c r="P175" s="50"/>
      <c r="R175" s="50"/>
      <c r="V175" s="50"/>
    </row>
    <row r="176">
      <c r="D176" s="50"/>
      <c r="F176" s="50"/>
      <c r="H176" s="50"/>
      <c r="J176" s="50"/>
      <c r="K176" s="25"/>
      <c r="L176" s="50"/>
      <c r="N176" s="50"/>
      <c r="P176" s="50"/>
      <c r="R176" s="50"/>
      <c r="V176" s="50"/>
    </row>
    <row r="177">
      <c r="D177" s="50"/>
      <c r="F177" s="50"/>
      <c r="H177" s="50"/>
      <c r="J177" s="50"/>
      <c r="K177" s="25"/>
      <c r="L177" s="50"/>
      <c r="N177" s="50"/>
      <c r="P177" s="50"/>
      <c r="R177" s="50"/>
      <c r="V177" s="50"/>
    </row>
    <row r="178">
      <c r="D178" s="50"/>
      <c r="F178" s="50"/>
      <c r="H178" s="50"/>
      <c r="J178" s="50"/>
      <c r="K178" s="25"/>
      <c r="L178" s="50"/>
      <c r="N178" s="50"/>
      <c r="P178" s="50"/>
      <c r="R178" s="50"/>
      <c r="V178" s="50"/>
    </row>
    <row r="179">
      <c r="D179" s="50"/>
      <c r="F179" s="50"/>
      <c r="H179" s="50"/>
      <c r="J179" s="50"/>
      <c r="K179" s="25"/>
      <c r="L179" s="50"/>
      <c r="N179" s="50"/>
      <c r="P179" s="50"/>
      <c r="R179" s="50"/>
      <c r="V179" s="50"/>
    </row>
    <row r="180">
      <c r="D180" s="50"/>
      <c r="F180" s="50"/>
      <c r="H180" s="50"/>
      <c r="J180" s="50"/>
      <c r="K180" s="25"/>
      <c r="L180" s="50"/>
      <c r="N180" s="50"/>
      <c r="P180" s="50"/>
      <c r="R180" s="50"/>
      <c r="V180" s="50"/>
    </row>
    <row r="181">
      <c r="D181" s="50"/>
      <c r="F181" s="50"/>
      <c r="H181" s="50"/>
      <c r="J181" s="50"/>
      <c r="K181" s="25"/>
      <c r="L181" s="50"/>
      <c r="N181" s="50"/>
      <c r="P181" s="50"/>
      <c r="R181" s="50"/>
      <c r="V181" s="50"/>
    </row>
    <row r="182">
      <c r="D182" s="50"/>
      <c r="F182" s="50"/>
      <c r="H182" s="50"/>
      <c r="J182" s="50"/>
      <c r="K182" s="25"/>
      <c r="L182" s="50"/>
      <c r="N182" s="50"/>
      <c r="P182" s="50"/>
      <c r="R182" s="50"/>
      <c r="V182" s="50"/>
    </row>
    <row r="183">
      <c r="D183" s="50"/>
      <c r="F183" s="50"/>
      <c r="H183" s="50"/>
      <c r="J183" s="50"/>
      <c r="K183" s="25"/>
      <c r="L183" s="50"/>
      <c r="N183" s="50"/>
      <c r="P183" s="50"/>
      <c r="R183" s="50"/>
      <c r="V183" s="50"/>
    </row>
    <row r="184">
      <c r="D184" s="50"/>
      <c r="F184" s="50"/>
      <c r="H184" s="50"/>
      <c r="J184" s="50"/>
      <c r="K184" s="25"/>
      <c r="L184" s="50"/>
      <c r="N184" s="50"/>
      <c r="P184" s="50"/>
      <c r="R184" s="50"/>
      <c r="V184" s="50"/>
    </row>
    <row r="185">
      <c r="D185" s="50"/>
      <c r="F185" s="50"/>
      <c r="H185" s="50"/>
      <c r="J185" s="50"/>
      <c r="K185" s="25"/>
      <c r="L185" s="50"/>
      <c r="N185" s="50"/>
      <c r="P185" s="50"/>
      <c r="R185" s="50"/>
      <c r="V185" s="50"/>
    </row>
    <row r="186">
      <c r="D186" s="50"/>
      <c r="F186" s="50"/>
      <c r="H186" s="50"/>
      <c r="J186" s="50"/>
      <c r="K186" s="25"/>
      <c r="L186" s="50"/>
      <c r="N186" s="50"/>
      <c r="P186" s="50"/>
      <c r="R186" s="50"/>
      <c r="V186" s="50"/>
    </row>
    <row r="187">
      <c r="D187" s="50"/>
      <c r="F187" s="50"/>
      <c r="H187" s="50"/>
      <c r="J187" s="50"/>
      <c r="K187" s="25"/>
      <c r="L187" s="50"/>
      <c r="N187" s="50"/>
      <c r="P187" s="50"/>
      <c r="R187" s="50"/>
      <c r="V187" s="50"/>
    </row>
    <row r="188">
      <c r="D188" s="50"/>
      <c r="F188" s="50"/>
      <c r="H188" s="50"/>
      <c r="J188" s="50"/>
      <c r="K188" s="25"/>
      <c r="L188" s="50"/>
      <c r="N188" s="50"/>
      <c r="P188" s="50"/>
      <c r="R188" s="50"/>
      <c r="V188" s="50"/>
    </row>
    <row r="189">
      <c r="D189" s="50"/>
      <c r="F189" s="50"/>
      <c r="H189" s="50"/>
      <c r="J189" s="50"/>
      <c r="K189" s="25"/>
      <c r="L189" s="50"/>
      <c r="N189" s="50"/>
      <c r="P189" s="50"/>
      <c r="R189" s="50"/>
      <c r="V189" s="50"/>
    </row>
    <row r="190">
      <c r="D190" s="50"/>
      <c r="F190" s="50"/>
      <c r="H190" s="50"/>
      <c r="J190" s="50"/>
      <c r="K190" s="25"/>
      <c r="L190" s="50"/>
      <c r="N190" s="50"/>
      <c r="P190" s="50"/>
      <c r="R190" s="50"/>
      <c r="V190" s="50"/>
    </row>
    <row r="191">
      <c r="D191" s="50"/>
      <c r="F191" s="50"/>
      <c r="H191" s="50"/>
      <c r="J191" s="50"/>
      <c r="K191" s="25"/>
      <c r="L191" s="50"/>
      <c r="N191" s="50"/>
      <c r="P191" s="50"/>
      <c r="R191" s="50"/>
      <c r="V191" s="50"/>
    </row>
    <row r="192">
      <c r="D192" s="50"/>
      <c r="F192" s="50"/>
      <c r="H192" s="50"/>
      <c r="J192" s="50"/>
      <c r="K192" s="25"/>
      <c r="L192" s="50"/>
      <c r="N192" s="50"/>
      <c r="P192" s="50"/>
      <c r="R192" s="50"/>
      <c r="V192" s="50"/>
    </row>
    <row r="193">
      <c r="D193" s="50"/>
      <c r="F193" s="50"/>
      <c r="H193" s="50"/>
      <c r="J193" s="50"/>
      <c r="K193" s="25"/>
      <c r="L193" s="50"/>
      <c r="N193" s="50"/>
      <c r="P193" s="50"/>
      <c r="R193" s="50"/>
      <c r="V193" s="50"/>
    </row>
    <row r="194">
      <c r="D194" s="50"/>
      <c r="F194" s="50"/>
      <c r="H194" s="50"/>
      <c r="J194" s="50"/>
      <c r="K194" s="25"/>
      <c r="L194" s="50"/>
      <c r="N194" s="50"/>
      <c r="P194" s="50"/>
      <c r="R194" s="50"/>
      <c r="V194" s="50"/>
    </row>
    <row r="195">
      <c r="D195" s="50"/>
      <c r="F195" s="50"/>
      <c r="H195" s="50"/>
      <c r="J195" s="50"/>
      <c r="K195" s="25"/>
      <c r="L195" s="50"/>
      <c r="N195" s="50"/>
      <c r="P195" s="50"/>
      <c r="R195" s="50"/>
      <c r="V195" s="50"/>
    </row>
    <row r="196">
      <c r="D196" s="50"/>
      <c r="F196" s="50"/>
      <c r="H196" s="50"/>
      <c r="J196" s="50"/>
      <c r="K196" s="25"/>
      <c r="L196" s="50"/>
      <c r="N196" s="50"/>
      <c r="P196" s="50"/>
      <c r="R196" s="50"/>
      <c r="V196" s="50"/>
    </row>
    <row r="197">
      <c r="D197" s="50"/>
      <c r="F197" s="50"/>
      <c r="H197" s="50"/>
      <c r="J197" s="50"/>
      <c r="K197" s="25"/>
      <c r="L197" s="50"/>
      <c r="N197" s="50"/>
      <c r="P197" s="50"/>
      <c r="R197" s="50"/>
      <c r="V197" s="50"/>
    </row>
    <row r="198">
      <c r="D198" s="50"/>
      <c r="F198" s="50"/>
      <c r="H198" s="50"/>
      <c r="J198" s="50"/>
      <c r="K198" s="25"/>
      <c r="L198" s="50"/>
      <c r="N198" s="50"/>
      <c r="P198" s="50"/>
      <c r="R198" s="50"/>
      <c r="V198" s="50"/>
    </row>
    <row r="199">
      <c r="D199" s="50"/>
      <c r="F199" s="50"/>
      <c r="H199" s="50"/>
      <c r="J199" s="50"/>
      <c r="K199" s="25"/>
      <c r="L199" s="50"/>
      <c r="N199" s="50"/>
      <c r="P199" s="50"/>
      <c r="R199" s="50"/>
      <c r="V199" s="50"/>
    </row>
    <row r="200">
      <c r="D200" s="50"/>
      <c r="F200" s="50"/>
      <c r="H200" s="50"/>
      <c r="J200" s="50"/>
      <c r="K200" s="25"/>
      <c r="L200" s="50"/>
      <c r="N200" s="50"/>
      <c r="P200" s="50"/>
      <c r="R200" s="50"/>
      <c r="V200" s="50"/>
    </row>
    <row r="201">
      <c r="D201" s="50"/>
      <c r="F201" s="50"/>
      <c r="H201" s="50"/>
      <c r="J201" s="50"/>
      <c r="K201" s="25"/>
      <c r="L201" s="50"/>
      <c r="N201" s="50"/>
      <c r="P201" s="50"/>
      <c r="R201" s="50"/>
      <c r="V201" s="50"/>
    </row>
    <row r="202">
      <c r="D202" s="50"/>
      <c r="F202" s="50"/>
      <c r="H202" s="50"/>
      <c r="J202" s="50"/>
      <c r="K202" s="25"/>
      <c r="L202" s="50"/>
      <c r="N202" s="50"/>
      <c r="P202" s="50"/>
      <c r="R202" s="50"/>
      <c r="V202" s="50"/>
    </row>
    <row r="203">
      <c r="D203" s="50"/>
      <c r="F203" s="50"/>
      <c r="H203" s="50"/>
      <c r="J203" s="50"/>
      <c r="K203" s="25"/>
      <c r="L203" s="50"/>
      <c r="N203" s="50"/>
      <c r="P203" s="50"/>
      <c r="R203" s="50"/>
      <c r="V203" s="50"/>
    </row>
    <row r="204">
      <c r="D204" s="50"/>
      <c r="F204" s="50"/>
      <c r="H204" s="50"/>
      <c r="J204" s="50"/>
      <c r="K204" s="25"/>
      <c r="L204" s="50"/>
      <c r="N204" s="50"/>
      <c r="P204" s="50"/>
      <c r="R204" s="50"/>
      <c r="V204" s="50"/>
    </row>
    <row r="205">
      <c r="D205" s="50"/>
      <c r="F205" s="50"/>
      <c r="H205" s="50"/>
      <c r="J205" s="50"/>
      <c r="K205" s="25"/>
      <c r="L205" s="50"/>
      <c r="N205" s="50"/>
      <c r="P205" s="50"/>
      <c r="R205" s="50"/>
      <c r="V205" s="50"/>
    </row>
    <row r="206">
      <c r="D206" s="50"/>
      <c r="F206" s="50"/>
      <c r="H206" s="50"/>
      <c r="J206" s="50"/>
      <c r="K206" s="25"/>
      <c r="L206" s="50"/>
      <c r="N206" s="50"/>
      <c r="P206" s="50"/>
      <c r="R206" s="50"/>
      <c r="V206" s="50"/>
    </row>
    <row r="207">
      <c r="D207" s="50"/>
      <c r="F207" s="50"/>
      <c r="H207" s="50"/>
      <c r="J207" s="50"/>
      <c r="K207" s="25"/>
      <c r="L207" s="50"/>
      <c r="N207" s="50"/>
      <c r="P207" s="50"/>
      <c r="R207" s="50"/>
      <c r="V207" s="50"/>
    </row>
    <row r="208">
      <c r="D208" s="50"/>
      <c r="F208" s="50"/>
      <c r="H208" s="50"/>
      <c r="J208" s="50"/>
      <c r="K208" s="25"/>
      <c r="L208" s="50"/>
      <c r="N208" s="50"/>
      <c r="P208" s="50"/>
      <c r="R208" s="50"/>
      <c r="V208" s="50"/>
    </row>
    <row r="209">
      <c r="D209" s="50"/>
      <c r="F209" s="50"/>
      <c r="H209" s="50"/>
      <c r="J209" s="50"/>
      <c r="K209" s="25"/>
      <c r="L209" s="50"/>
      <c r="N209" s="50"/>
      <c r="P209" s="50"/>
      <c r="R209" s="50"/>
      <c r="V209" s="50"/>
    </row>
    <row r="210">
      <c r="D210" s="50"/>
      <c r="F210" s="50"/>
      <c r="H210" s="50"/>
      <c r="J210" s="50"/>
      <c r="K210" s="25"/>
      <c r="L210" s="50"/>
      <c r="N210" s="50"/>
      <c r="P210" s="50"/>
      <c r="R210" s="50"/>
      <c r="V210" s="50"/>
    </row>
    <row r="211">
      <c r="D211" s="50"/>
      <c r="F211" s="50"/>
      <c r="H211" s="50"/>
      <c r="J211" s="50"/>
      <c r="K211" s="25"/>
      <c r="L211" s="50"/>
      <c r="N211" s="50"/>
      <c r="P211" s="50"/>
      <c r="R211" s="50"/>
      <c r="V211" s="50"/>
    </row>
    <row r="212">
      <c r="D212" s="50"/>
      <c r="F212" s="50"/>
      <c r="H212" s="50"/>
      <c r="J212" s="50"/>
      <c r="K212" s="25"/>
      <c r="L212" s="50"/>
      <c r="N212" s="50"/>
      <c r="P212" s="50"/>
      <c r="R212" s="50"/>
      <c r="V212" s="50"/>
    </row>
    <row r="213">
      <c r="D213" s="50"/>
      <c r="F213" s="50"/>
      <c r="H213" s="50"/>
      <c r="J213" s="50"/>
      <c r="K213" s="25"/>
      <c r="L213" s="50"/>
      <c r="N213" s="50"/>
      <c r="P213" s="50"/>
      <c r="R213" s="50"/>
      <c r="V213" s="50"/>
    </row>
    <row r="214">
      <c r="D214" s="50"/>
      <c r="F214" s="50"/>
      <c r="H214" s="50"/>
      <c r="J214" s="50"/>
      <c r="K214" s="25"/>
      <c r="L214" s="50"/>
      <c r="N214" s="50"/>
      <c r="P214" s="50"/>
      <c r="R214" s="50"/>
      <c r="V214" s="50"/>
    </row>
    <row r="215">
      <c r="D215" s="50"/>
      <c r="F215" s="50"/>
      <c r="H215" s="50"/>
      <c r="J215" s="50"/>
      <c r="K215" s="25"/>
      <c r="L215" s="50"/>
      <c r="N215" s="50"/>
      <c r="P215" s="50"/>
      <c r="R215" s="50"/>
      <c r="V215" s="50"/>
    </row>
    <row r="216">
      <c r="D216" s="50"/>
      <c r="F216" s="50"/>
      <c r="H216" s="50"/>
      <c r="J216" s="50"/>
      <c r="K216" s="25"/>
      <c r="L216" s="50"/>
      <c r="N216" s="50"/>
      <c r="P216" s="50"/>
      <c r="R216" s="50"/>
      <c r="V216" s="50"/>
    </row>
    <row r="217">
      <c r="D217" s="50"/>
      <c r="F217" s="50"/>
      <c r="H217" s="50"/>
      <c r="J217" s="50"/>
      <c r="K217" s="25"/>
      <c r="L217" s="50"/>
      <c r="N217" s="50"/>
      <c r="P217" s="50"/>
      <c r="R217" s="50"/>
      <c r="V217" s="50"/>
    </row>
    <row r="218">
      <c r="D218" s="50"/>
      <c r="F218" s="50"/>
      <c r="H218" s="50"/>
      <c r="J218" s="50"/>
      <c r="K218" s="25"/>
      <c r="L218" s="50"/>
      <c r="N218" s="50"/>
      <c r="P218" s="50"/>
      <c r="R218" s="50"/>
      <c r="V218" s="50"/>
    </row>
    <row r="219">
      <c r="D219" s="50"/>
      <c r="F219" s="50"/>
      <c r="H219" s="50"/>
      <c r="J219" s="50"/>
      <c r="K219" s="25"/>
      <c r="L219" s="50"/>
      <c r="N219" s="50"/>
      <c r="P219" s="50"/>
      <c r="R219" s="50"/>
      <c r="V219" s="50"/>
    </row>
    <row r="220">
      <c r="D220" s="50"/>
      <c r="F220" s="50"/>
      <c r="H220" s="50"/>
      <c r="J220" s="50"/>
      <c r="K220" s="25"/>
      <c r="L220" s="50"/>
      <c r="N220" s="50"/>
      <c r="P220" s="50"/>
      <c r="R220" s="50"/>
      <c r="V220" s="50"/>
    </row>
    <row r="221">
      <c r="D221" s="50"/>
      <c r="F221" s="50"/>
      <c r="H221" s="50"/>
      <c r="J221" s="50"/>
      <c r="K221" s="25"/>
      <c r="L221" s="50"/>
      <c r="N221" s="50"/>
      <c r="P221" s="50"/>
      <c r="R221" s="50"/>
      <c r="V221" s="50"/>
    </row>
    <row r="222">
      <c r="D222" s="50"/>
      <c r="F222" s="50"/>
      <c r="H222" s="50"/>
      <c r="J222" s="50"/>
      <c r="K222" s="25"/>
      <c r="L222" s="50"/>
      <c r="N222" s="50"/>
      <c r="P222" s="50"/>
      <c r="R222" s="50"/>
      <c r="V222" s="50"/>
    </row>
    <row r="223">
      <c r="D223" s="50"/>
      <c r="F223" s="50"/>
      <c r="H223" s="50"/>
      <c r="J223" s="50"/>
      <c r="K223" s="25"/>
      <c r="L223" s="50"/>
      <c r="N223" s="50"/>
      <c r="P223" s="50"/>
      <c r="R223" s="50"/>
      <c r="V223" s="50"/>
    </row>
    <row r="224">
      <c r="D224" s="50"/>
      <c r="F224" s="50"/>
      <c r="H224" s="50"/>
      <c r="J224" s="50"/>
      <c r="K224" s="25"/>
      <c r="L224" s="50"/>
      <c r="N224" s="50"/>
      <c r="P224" s="50"/>
      <c r="R224" s="50"/>
      <c r="V224" s="50"/>
    </row>
    <row r="225">
      <c r="D225" s="50"/>
      <c r="F225" s="50"/>
      <c r="H225" s="50"/>
      <c r="J225" s="50"/>
      <c r="K225" s="25"/>
      <c r="L225" s="50"/>
      <c r="N225" s="50"/>
      <c r="P225" s="50"/>
      <c r="R225" s="50"/>
      <c r="V225" s="50"/>
    </row>
    <row r="226">
      <c r="D226" s="50"/>
      <c r="F226" s="50"/>
      <c r="H226" s="50"/>
      <c r="J226" s="50"/>
      <c r="K226" s="25"/>
      <c r="L226" s="50"/>
      <c r="N226" s="50"/>
      <c r="P226" s="50"/>
      <c r="R226" s="50"/>
      <c r="V226" s="50"/>
    </row>
    <row r="227">
      <c r="D227" s="50"/>
      <c r="F227" s="50"/>
      <c r="H227" s="50"/>
      <c r="J227" s="50"/>
      <c r="K227" s="25"/>
      <c r="L227" s="50"/>
      <c r="N227" s="50"/>
      <c r="P227" s="50"/>
      <c r="R227" s="50"/>
      <c r="V227" s="50"/>
    </row>
    <row r="228">
      <c r="D228" s="50"/>
      <c r="F228" s="50"/>
      <c r="H228" s="50"/>
      <c r="J228" s="50"/>
      <c r="K228" s="25"/>
      <c r="L228" s="50"/>
      <c r="N228" s="50"/>
      <c r="P228" s="50"/>
      <c r="R228" s="50"/>
      <c r="V228" s="50"/>
    </row>
    <row r="229">
      <c r="D229" s="50"/>
      <c r="F229" s="50"/>
      <c r="H229" s="50"/>
      <c r="J229" s="50"/>
      <c r="K229" s="25"/>
      <c r="L229" s="50"/>
      <c r="N229" s="50"/>
      <c r="P229" s="50"/>
      <c r="R229" s="50"/>
      <c r="V229" s="50"/>
    </row>
    <row r="230">
      <c r="D230" s="50"/>
      <c r="F230" s="50"/>
      <c r="H230" s="50"/>
      <c r="J230" s="50"/>
      <c r="K230" s="25"/>
      <c r="L230" s="50"/>
      <c r="N230" s="50"/>
      <c r="P230" s="50"/>
      <c r="R230" s="50"/>
      <c r="V230" s="50"/>
    </row>
    <row r="231">
      <c r="D231" s="50"/>
      <c r="F231" s="50"/>
      <c r="H231" s="50"/>
      <c r="J231" s="50"/>
      <c r="K231" s="25"/>
      <c r="L231" s="50"/>
      <c r="N231" s="50"/>
      <c r="P231" s="50"/>
      <c r="R231" s="50"/>
      <c r="V231" s="50"/>
    </row>
    <row r="232">
      <c r="D232" s="50"/>
      <c r="F232" s="50"/>
      <c r="H232" s="50"/>
      <c r="J232" s="50"/>
      <c r="K232" s="25"/>
      <c r="L232" s="50"/>
      <c r="N232" s="50"/>
      <c r="P232" s="50"/>
      <c r="R232" s="50"/>
      <c r="V232" s="50"/>
    </row>
    <row r="233">
      <c r="D233" s="50"/>
      <c r="F233" s="50"/>
      <c r="H233" s="50"/>
      <c r="J233" s="50"/>
      <c r="K233" s="25"/>
      <c r="L233" s="50"/>
      <c r="N233" s="50"/>
      <c r="P233" s="50"/>
      <c r="R233" s="50"/>
      <c r="V233" s="50"/>
    </row>
    <row r="234">
      <c r="D234" s="50"/>
      <c r="F234" s="50"/>
      <c r="H234" s="50"/>
      <c r="J234" s="50"/>
      <c r="K234" s="25"/>
      <c r="L234" s="50"/>
      <c r="N234" s="50"/>
      <c r="P234" s="50"/>
      <c r="R234" s="50"/>
      <c r="V234" s="50"/>
    </row>
    <row r="235">
      <c r="D235" s="50"/>
      <c r="F235" s="50"/>
      <c r="H235" s="50"/>
      <c r="J235" s="50"/>
      <c r="K235" s="25"/>
      <c r="L235" s="50"/>
      <c r="N235" s="50"/>
      <c r="P235" s="50"/>
      <c r="R235" s="50"/>
      <c r="V235" s="50"/>
    </row>
    <row r="236">
      <c r="D236" s="50"/>
      <c r="F236" s="50"/>
      <c r="H236" s="50"/>
      <c r="J236" s="50"/>
      <c r="K236" s="25"/>
      <c r="L236" s="50"/>
      <c r="N236" s="50"/>
      <c r="P236" s="50"/>
      <c r="R236" s="50"/>
      <c r="V236" s="50"/>
    </row>
    <row r="237">
      <c r="C237" s="59" t="n">
        <f>Overview!C236</f>
      </c>
      <c r="D237" s="50" t="e">
        <f>F237+H237+J237+L237+N237+P237+R237+T237</f>
        <v>#DIV/0!</v>
      </c>
      <c r="E237" s="59" t="n">
        <f>Overview!AH236</f>
      </c>
      <c r="F237" s="50" t="e">
        <f>E237/C237</f>
        <v>#DIV/0!</v>
      </c>
      <c r="G237" s="59" t="n">
        <f>Overview!AJ236</f>
      </c>
      <c r="H237" s="50" t="e">
        <f>G237/C237</f>
        <v>#DIV/0!</v>
      </c>
      <c r="I237" s="59" t="n">
        <f>Overview!AM236</f>
      </c>
      <c r="J237" s="50" t="e">
        <f>I237/C237</f>
        <v>#DIV/0!</v>
      </c>
      <c r="K237" s="25" t="n">
        <f>Overview!AP236</f>
      </c>
      <c r="L237" s="50" t="e">
        <f>K237/C237</f>
        <v>#DIV/0!</v>
      </c>
      <c r="M237" s="59" t="n">
        <f>Overview!AS236</f>
      </c>
      <c r="N237" s="50" t="e">
        <f>M237/C237</f>
        <v>#DIV/0!</v>
      </c>
      <c r="O237" s="59" t="n">
        <f>Overview!AV236</f>
      </c>
      <c r="P237" s="50" t="e">
        <f>O237/C237</f>
        <v>#DIV/0!</v>
      </c>
      <c r="Q237" s="59" t="n">
        <f>Overview!AY236</f>
      </c>
      <c r="R237" s="50" t="e">
        <f>Q237/C237</f>
        <v>#DIV/0!</v>
      </c>
      <c r="S237" s="59" t="n">
        <f>Overview!AB236</f>
      </c>
      <c r="T237" s="50" t="e">
        <f>S237/C237</f>
        <v>#DIV/0!</v>
      </c>
      <c r="U237" s="59" t="n">
        <f>C237-E237</f>
        <v>0</v>
      </c>
      <c r="V237" s="50" t="e">
        <f>U237/$C237</f>
        <v>#DIV/0!</v>
      </c>
    </row>
    <row r="238">
      <c r="C238" s="59" t="n">
        <f>Overview!C237</f>
      </c>
      <c r="D238" s="50" t="e">
        <f>F238+H238+J238+L238+N238+P238+R238+T238</f>
        <v>#DIV/0!</v>
      </c>
      <c r="E238" s="59" t="n">
        <f>Overview!AH237</f>
      </c>
      <c r="F238" s="50" t="e">
        <f>E238/C238</f>
        <v>#DIV/0!</v>
      </c>
      <c r="G238" s="59" t="n">
        <f>Overview!AJ237</f>
      </c>
      <c r="H238" s="50" t="e">
        <f>G238/C238</f>
        <v>#DIV/0!</v>
      </c>
      <c r="I238" s="59" t="n">
        <f>Overview!AM237</f>
      </c>
      <c r="J238" s="50" t="e">
        <f>I238/C238</f>
        <v>#DIV/0!</v>
      </c>
      <c r="K238" s="25" t="n">
        <f>Overview!AP237</f>
      </c>
      <c r="L238" s="50" t="e">
        <f>K238/C238</f>
        <v>#DIV/0!</v>
      </c>
      <c r="M238" s="59" t="n">
        <f>Overview!AS237</f>
      </c>
      <c r="N238" s="50" t="e">
        <f>M238/C238</f>
        <v>#DIV/0!</v>
      </c>
      <c r="O238" s="59" t="n">
        <f>Overview!AV237</f>
      </c>
      <c r="P238" s="50" t="e">
        <f>O238/C238</f>
        <v>#DIV/0!</v>
      </c>
      <c r="Q238" s="59" t="n">
        <f>Overview!AY237</f>
      </c>
      <c r="R238" s="50" t="e">
        <f>Q238/C238</f>
        <v>#DIV/0!</v>
      </c>
      <c r="S238" s="59" t="n">
        <f>Overview!AB237</f>
      </c>
      <c r="T238" s="50" t="e">
        <f>S238/C238</f>
        <v>#DIV/0!</v>
      </c>
      <c r="U238" s="59" t="n">
        <f>C238-E238</f>
        <v>0</v>
      </c>
      <c r="V238" s="50" t="e">
        <f>U238/$C238</f>
        <v>#DIV/0!</v>
      </c>
    </row>
    <row r="239">
      <c r="C239" s="59" t="n">
        <f>Overview!C238</f>
      </c>
      <c r="D239" s="50" t="e">
        <f>F239+H239+J239+L239+N239+P239+R239+T239</f>
        <v>#DIV/0!</v>
      </c>
      <c r="E239" s="59" t="n">
        <f>Overview!AH238</f>
      </c>
      <c r="F239" s="50" t="e">
        <f>E239/C239</f>
        <v>#DIV/0!</v>
      </c>
      <c r="G239" s="59" t="n">
        <f>Overview!AJ238</f>
      </c>
      <c r="H239" s="50" t="e">
        <f>G239/C239</f>
        <v>#DIV/0!</v>
      </c>
      <c r="I239" s="59" t="n">
        <f>Overview!AM238</f>
      </c>
      <c r="J239" s="50" t="e">
        <f>I239/C239</f>
        <v>#DIV/0!</v>
      </c>
      <c r="K239" s="25" t="n">
        <f>Overview!AP238</f>
      </c>
      <c r="L239" s="50" t="e">
        <f>K239/C239</f>
        <v>#DIV/0!</v>
      </c>
      <c r="M239" s="59" t="n">
        <f>Overview!AS238</f>
      </c>
      <c r="N239" s="50" t="e">
        <f>M239/C239</f>
        <v>#DIV/0!</v>
      </c>
      <c r="O239" s="59" t="n">
        <f>Overview!AV238</f>
      </c>
      <c r="P239" s="50" t="e">
        <f>O239/C239</f>
        <v>#DIV/0!</v>
      </c>
      <c r="Q239" s="59" t="n">
        <f>Overview!AY238</f>
      </c>
      <c r="R239" s="50" t="e">
        <f>Q239/C239</f>
        <v>#DIV/0!</v>
      </c>
      <c r="S239" s="59" t="n">
        <f>Overview!AB238</f>
      </c>
      <c r="T239" s="50" t="e">
        <f>S239/C239</f>
        <v>#DIV/0!</v>
      </c>
      <c r="U239" s="59" t="n">
        <f>C239-E239</f>
        <v>0</v>
      </c>
      <c r="V239" s="50" t="e">
        <f>U239/$C239</f>
        <v>#DIV/0!</v>
      </c>
    </row>
    <row r="240">
      <c r="C240" s="59" t="n">
        <f>Overview!C239</f>
      </c>
      <c r="D240" s="50" t="e">
        <f>F240+H240+J240+L240+N240+P240+R240+T240</f>
        <v>#DIV/0!</v>
      </c>
      <c r="E240" s="59" t="n">
        <f>Overview!AH239</f>
      </c>
      <c r="F240" s="50" t="e">
        <f>E240/C240</f>
        <v>#DIV/0!</v>
      </c>
      <c r="G240" s="59" t="n">
        <f>Overview!AJ239</f>
      </c>
      <c r="H240" s="50" t="e">
        <f>G240/C240</f>
        <v>#DIV/0!</v>
      </c>
      <c r="I240" s="59" t="n">
        <f>Overview!AM239</f>
      </c>
      <c r="J240" s="50" t="e">
        <f>I240/C240</f>
        <v>#DIV/0!</v>
      </c>
      <c r="K240" s="25" t="n">
        <f>Overview!AP239</f>
      </c>
      <c r="L240" s="50" t="e">
        <f>K240/C240</f>
        <v>#DIV/0!</v>
      </c>
      <c r="M240" s="59" t="n">
        <f>Overview!AS239</f>
      </c>
      <c r="N240" s="50" t="e">
        <f>M240/C240</f>
        <v>#DIV/0!</v>
      </c>
      <c r="O240" s="59" t="n">
        <f>Overview!AV239</f>
      </c>
      <c r="P240" s="50" t="e">
        <f>O240/C240</f>
        <v>#DIV/0!</v>
      </c>
      <c r="Q240" s="59" t="n">
        <f>Overview!AY239</f>
      </c>
      <c r="R240" s="50" t="e">
        <f>Q240/C240</f>
        <v>#DIV/0!</v>
      </c>
      <c r="S240" s="59" t="n">
        <f>Overview!AB239</f>
      </c>
      <c r="T240" s="50" t="e">
        <f>S240/C240</f>
        <v>#DIV/0!</v>
      </c>
      <c r="U240" s="59" t="n">
        <f>C240-E240</f>
        <v>0</v>
      </c>
      <c r="V240" s="50" t="e">
        <f>U240/$C240</f>
        <v>#DIV/0!</v>
      </c>
    </row>
    <row r="241">
      <c r="C241" s="59" t="n">
        <f>Overview!C240</f>
      </c>
      <c r="D241" s="50" t="e">
        <f>F241+H241+J241+L241+N241+P241+R241+T241</f>
        <v>#DIV/0!</v>
      </c>
      <c r="E241" s="59" t="n">
        <f>Overview!AH240</f>
      </c>
      <c r="F241" s="50" t="e">
        <f>E241/C241</f>
        <v>#DIV/0!</v>
      </c>
      <c r="G241" s="59" t="n">
        <f>Overview!AJ240</f>
      </c>
      <c r="H241" s="50" t="e">
        <f>G241/C241</f>
        <v>#DIV/0!</v>
      </c>
      <c r="I241" s="59" t="n">
        <f>Overview!AM240</f>
      </c>
      <c r="J241" s="50" t="e">
        <f>I241/C241</f>
        <v>#DIV/0!</v>
      </c>
      <c r="K241" s="25" t="n">
        <f>Overview!AP240</f>
      </c>
      <c r="L241" s="50" t="e">
        <f>K241/C241</f>
        <v>#DIV/0!</v>
      </c>
      <c r="M241" s="59" t="n">
        <f>Overview!AS240</f>
      </c>
      <c r="N241" s="50" t="e">
        <f>M241/C241</f>
        <v>#DIV/0!</v>
      </c>
      <c r="O241" s="59" t="n">
        <f>Overview!AV240</f>
      </c>
      <c r="P241" s="50" t="e">
        <f>O241/C241</f>
        <v>#DIV/0!</v>
      </c>
      <c r="Q241" s="59" t="n">
        <f>Overview!AY240</f>
      </c>
      <c r="R241" s="50" t="e">
        <f>Q241/C241</f>
        <v>#DIV/0!</v>
      </c>
      <c r="S241" s="59" t="n">
        <f>Overview!AB240</f>
      </c>
      <c r="T241" s="50" t="e">
        <f>S241/C241</f>
        <v>#DIV/0!</v>
      </c>
      <c r="U241" s="59" t="n">
        <f>C241-E241</f>
        <v>0</v>
      </c>
      <c r="V241" s="50" t="e">
        <f>U241/$C241</f>
        <v>#DIV/0!</v>
      </c>
    </row>
    <row r="242">
      <c r="C242" s="59" t="n">
        <f>Overview!C241</f>
      </c>
      <c r="D242" s="50" t="e">
        <f>F242+H242+J242+L242+N242+P242+R242+T242</f>
        <v>#DIV/0!</v>
      </c>
      <c r="E242" s="59" t="n">
        <f>Overview!AH241</f>
      </c>
      <c r="F242" s="50" t="e">
        <f>E242/C242</f>
        <v>#DIV/0!</v>
      </c>
      <c r="G242" s="59" t="n">
        <f>Overview!AJ241</f>
      </c>
      <c r="H242" s="50" t="e">
        <f>G242/C242</f>
        <v>#DIV/0!</v>
      </c>
      <c r="I242" s="59" t="n">
        <f>Overview!AM241</f>
      </c>
      <c r="J242" s="50" t="e">
        <f>I242/C242</f>
        <v>#DIV/0!</v>
      </c>
      <c r="K242" s="25" t="n">
        <f>Overview!AP241</f>
      </c>
      <c r="L242" s="50" t="e">
        <f>K242/C242</f>
        <v>#DIV/0!</v>
      </c>
      <c r="M242" s="59" t="n">
        <f>Overview!AS241</f>
      </c>
      <c r="N242" s="50" t="e">
        <f>M242/C242</f>
        <v>#DIV/0!</v>
      </c>
      <c r="O242" s="59" t="n">
        <f>Overview!AV241</f>
      </c>
      <c r="P242" s="50" t="e">
        <f>O242/C242</f>
        <v>#DIV/0!</v>
      </c>
      <c r="Q242" s="59" t="n">
        <f>Overview!AY241</f>
      </c>
      <c r="R242" s="50" t="e">
        <f>Q242/C242</f>
        <v>#DIV/0!</v>
      </c>
      <c r="S242" s="59" t="n">
        <f>Overview!AB241</f>
      </c>
      <c r="T242" s="50" t="e">
        <f>S242/C242</f>
        <v>#DIV/0!</v>
      </c>
      <c r="U242" s="59" t="n">
        <f>C242-E242</f>
        <v>0</v>
      </c>
      <c r="V242" s="50" t="e">
        <f>U242/$C242</f>
        <v>#DIV/0!</v>
      </c>
    </row>
    <row r="243">
      <c r="C243" s="59" t="n">
        <f>Overview!C242</f>
      </c>
      <c r="D243" s="50" t="e">
        <f>F243+H243+J243+L243+N243+P243+R243+T243</f>
        <v>#DIV/0!</v>
      </c>
      <c r="E243" s="59" t="n">
        <f>Overview!AH242</f>
      </c>
      <c r="F243" s="50" t="e">
        <f>E243/C243</f>
        <v>#DIV/0!</v>
      </c>
      <c r="G243" s="59" t="n">
        <f>Overview!AJ242</f>
      </c>
      <c r="H243" s="50" t="e">
        <f>G243/C243</f>
        <v>#DIV/0!</v>
      </c>
      <c r="I243" s="59" t="n">
        <f>Overview!AM242</f>
      </c>
      <c r="J243" s="50" t="e">
        <f>I243/C243</f>
        <v>#DIV/0!</v>
      </c>
      <c r="K243" s="25" t="n">
        <f>Overview!AP242</f>
      </c>
      <c r="L243" s="50" t="e">
        <f>K243/C243</f>
        <v>#DIV/0!</v>
      </c>
      <c r="M243" s="59" t="n">
        <f>Overview!AS242</f>
      </c>
      <c r="N243" s="50" t="e">
        <f>M243/C243</f>
        <v>#DIV/0!</v>
      </c>
      <c r="O243" s="59" t="n">
        <f>Overview!AV242</f>
      </c>
      <c r="P243" s="50" t="e">
        <f>O243/C243</f>
        <v>#DIV/0!</v>
      </c>
      <c r="Q243" s="59" t="n">
        <f>Overview!AY242</f>
      </c>
      <c r="R243" s="50" t="e">
        <f>Q243/C243</f>
        <v>#DIV/0!</v>
      </c>
      <c r="S243" s="59" t="n">
        <f>Overview!AB242</f>
      </c>
      <c r="T243" s="50" t="e">
        <f>S243/C243</f>
        <v>#DIV/0!</v>
      </c>
      <c r="U243" s="59" t="n">
        <f>C243-E243</f>
        <v>0</v>
      </c>
      <c r="V243" s="50" t="e">
        <f>U243/$C243</f>
        <v>#DIV/0!</v>
      </c>
    </row>
    <row r="244">
      <c r="C244" s="59" t="n">
        <f>Overview!C243</f>
      </c>
      <c r="D244" s="50" t="e">
        <f>F244+H244+J244+L244+N244+P244+R244+T244</f>
        <v>#DIV/0!</v>
      </c>
      <c r="E244" s="59" t="n">
        <f>Overview!AH243</f>
      </c>
      <c r="F244" s="50" t="e">
        <f>E244/C244</f>
        <v>#DIV/0!</v>
      </c>
      <c r="G244" s="59" t="n">
        <f>Overview!AJ243</f>
      </c>
      <c r="H244" s="50" t="e">
        <f>G244/C244</f>
        <v>#DIV/0!</v>
      </c>
      <c r="I244" s="59" t="n">
        <f>Overview!AM243</f>
      </c>
      <c r="J244" s="50" t="e">
        <f>I244/C244</f>
        <v>#DIV/0!</v>
      </c>
      <c r="K244" s="25" t="n">
        <f>Overview!AP243</f>
      </c>
      <c r="L244" s="50" t="e">
        <f>K244/C244</f>
        <v>#DIV/0!</v>
      </c>
      <c r="M244" s="59" t="n">
        <f>Overview!AS243</f>
      </c>
      <c r="N244" s="50" t="e">
        <f>M244/C244</f>
        <v>#DIV/0!</v>
      </c>
      <c r="O244" s="59" t="n">
        <f>Overview!AV243</f>
      </c>
      <c r="P244" s="50" t="e">
        <f>O244/C244</f>
        <v>#DIV/0!</v>
      </c>
      <c r="Q244" s="59" t="n">
        <f>Overview!AY243</f>
      </c>
      <c r="R244" s="50" t="e">
        <f>Q244/C244</f>
        <v>#DIV/0!</v>
      </c>
      <c r="S244" s="59" t="n">
        <f>Overview!AB243</f>
      </c>
      <c r="T244" s="50" t="e">
        <f>S244/C244</f>
        <v>#DIV/0!</v>
      </c>
      <c r="U244" s="59" t="n">
        <f>C244-E244</f>
        <v>0</v>
      </c>
      <c r="V244" s="50" t="e">
        <f>U244/$C244</f>
        <v>#DIV/0!</v>
      </c>
    </row>
    <row r="245">
      <c r="C245" s="59" t="n">
        <f>Overview!C244</f>
      </c>
      <c r="D245" s="50" t="e">
        <f>F245+H245+J245+L245+N245+P245+R245+T245</f>
        <v>#DIV/0!</v>
      </c>
      <c r="E245" s="59" t="n">
        <f>Overview!AH244</f>
      </c>
      <c r="F245" s="50" t="e">
        <f>E245/C245</f>
        <v>#DIV/0!</v>
      </c>
      <c r="G245" s="59" t="n">
        <f>Overview!AJ244</f>
      </c>
      <c r="H245" s="50" t="e">
        <f>G245/C245</f>
        <v>#DIV/0!</v>
      </c>
      <c r="I245" s="59" t="n">
        <f>Overview!AM244</f>
      </c>
      <c r="J245" s="50" t="e">
        <f>I245/C245</f>
        <v>#DIV/0!</v>
      </c>
      <c r="K245" s="25" t="n">
        <f>Overview!AP244</f>
      </c>
      <c r="L245" s="50" t="e">
        <f>K245/C245</f>
        <v>#DIV/0!</v>
      </c>
      <c r="M245" s="59" t="n">
        <f>Overview!AS244</f>
      </c>
      <c r="N245" s="50" t="e">
        <f>M245/C245</f>
        <v>#DIV/0!</v>
      </c>
      <c r="O245" s="59" t="n">
        <f>Overview!AV244</f>
      </c>
      <c r="P245" s="50" t="e">
        <f>O245/C245</f>
        <v>#DIV/0!</v>
      </c>
      <c r="Q245" s="59" t="n">
        <f>Overview!AY244</f>
      </c>
      <c r="R245" s="50" t="e">
        <f>Q245/C245</f>
        <v>#DIV/0!</v>
      </c>
      <c r="S245" s="59" t="n">
        <f>Overview!AB244</f>
      </c>
      <c r="T245" s="50" t="e">
        <f>S245/C245</f>
        <v>#DIV/0!</v>
      </c>
      <c r="U245" s="59" t="n">
        <f>C245-E245</f>
        <v>0</v>
      </c>
      <c r="V245" s="50" t="e">
        <f>U245/$C245</f>
        <v>#DIV/0!</v>
      </c>
    </row>
    <row r="246">
      <c r="C246" s="59" t="n">
        <f>Overview!C245</f>
      </c>
      <c r="D246" s="50" t="e">
        <f>F246+H246+J246+L246+N246+P246+R246+T246</f>
        <v>#DIV/0!</v>
      </c>
      <c r="E246" s="59" t="n">
        <f>Overview!AH245</f>
      </c>
      <c r="F246" s="50" t="e">
        <f>E246/C246</f>
        <v>#DIV/0!</v>
      </c>
      <c r="G246" s="59" t="n">
        <f>Overview!AJ245</f>
      </c>
      <c r="H246" s="50" t="e">
        <f>G246/C246</f>
        <v>#DIV/0!</v>
      </c>
      <c r="I246" s="59" t="n">
        <f>Overview!AM245</f>
      </c>
      <c r="J246" s="50" t="e">
        <f>I246/C246</f>
        <v>#DIV/0!</v>
      </c>
      <c r="K246" s="25" t="n">
        <f>Overview!AP245</f>
      </c>
      <c r="L246" s="50" t="e">
        <f>K246/C246</f>
        <v>#DIV/0!</v>
      </c>
      <c r="M246" s="59" t="n">
        <f>Overview!AS245</f>
      </c>
      <c r="N246" s="50" t="e">
        <f>M246/C246</f>
        <v>#DIV/0!</v>
      </c>
      <c r="O246" s="59" t="n">
        <f>Overview!AV245</f>
      </c>
      <c r="P246" s="50" t="e">
        <f>O246/C246</f>
        <v>#DIV/0!</v>
      </c>
      <c r="Q246" s="59" t="n">
        <f>Overview!AY245</f>
      </c>
      <c r="R246" s="50" t="e">
        <f>Q246/C246</f>
        <v>#DIV/0!</v>
      </c>
      <c r="S246" s="59" t="n">
        <f>Overview!AB245</f>
      </c>
      <c r="T246" s="50" t="e">
        <f>S246/C246</f>
        <v>#DIV/0!</v>
      </c>
      <c r="U246" s="59" t="n">
        <f>C246-E246</f>
        <v>0</v>
      </c>
      <c r="V246" s="50" t="e">
        <f>U246/$C246</f>
        <v>#DIV/0!</v>
      </c>
    </row>
    <row r="247">
      <c r="C247" s="59" t="n">
        <f>Overview!C246</f>
      </c>
      <c r="D247" s="50" t="e">
        <f>F247+H247+J247+L247+N247+P247+R247+T247</f>
        <v>#DIV/0!</v>
      </c>
      <c r="E247" s="59" t="n">
        <f>Overview!AH246</f>
      </c>
      <c r="F247" s="50" t="e">
        <f>E247/C247</f>
        <v>#DIV/0!</v>
      </c>
      <c r="G247" s="59" t="n">
        <f>Overview!AJ246</f>
      </c>
      <c r="H247" s="50" t="e">
        <f>G247/C247</f>
        <v>#DIV/0!</v>
      </c>
      <c r="I247" s="59" t="n">
        <f>Overview!AM246</f>
      </c>
      <c r="J247" s="50" t="e">
        <f>I247/C247</f>
        <v>#DIV/0!</v>
      </c>
      <c r="K247" s="25" t="n">
        <f>Overview!AP246</f>
      </c>
      <c r="L247" s="50" t="e">
        <f>K247/C247</f>
        <v>#DIV/0!</v>
      </c>
      <c r="M247" s="59" t="n">
        <f>Overview!AS246</f>
      </c>
      <c r="N247" s="50" t="e">
        <f>M247/C247</f>
        <v>#DIV/0!</v>
      </c>
      <c r="O247" s="59" t="n">
        <f>Overview!AV246</f>
      </c>
      <c r="P247" s="50" t="e">
        <f>O247/C247</f>
        <v>#DIV/0!</v>
      </c>
      <c r="Q247" s="59" t="n">
        <f>Overview!AY246</f>
      </c>
      <c r="R247" s="50" t="e">
        <f>Q247/C247</f>
        <v>#DIV/0!</v>
      </c>
      <c r="S247" s="59" t="n">
        <f>Overview!AB246</f>
      </c>
      <c r="T247" s="50" t="e">
        <f>S247/C247</f>
        <v>#DIV/0!</v>
      </c>
      <c r="U247" s="59" t="n">
        <f>C247-E247</f>
        <v>0</v>
      </c>
      <c r="V247" s="50" t="e">
        <f>U247/$C247</f>
        <v>#DIV/0!</v>
      </c>
    </row>
    <row r="248">
      <c r="C248" s="59" t="n">
        <f>Overview!C247</f>
      </c>
      <c r="D248" s="50" t="e">
        <f>F248+H248+J248+L248+N248+P248+R248+T248</f>
        <v>#DIV/0!</v>
      </c>
      <c r="E248" s="59" t="n">
        <f>Overview!AH247</f>
      </c>
      <c r="F248" s="50" t="e">
        <f>E248/C248</f>
        <v>#DIV/0!</v>
      </c>
      <c r="G248" s="59" t="n">
        <f>Overview!AJ247</f>
      </c>
      <c r="H248" s="50" t="e">
        <f>G248/C248</f>
        <v>#DIV/0!</v>
      </c>
      <c r="I248" s="59" t="n">
        <f>Overview!AM247</f>
      </c>
      <c r="J248" s="50" t="e">
        <f>I248/C248</f>
        <v>#DIV/0!</v>
      </c>
      <c r="K248" s="25" t="n">
        <f>Overview!AP247</f>
      </c>
      <c r="L248" s="50" t="e">
        <f>K248/C248</f>
        <v>#DIV/0!</v>
      </c>
      <c r="M248" s="59" t="n">
        <f>Overview!AS247</f>
      </c>
      <c r="N248" s="50" t="e">
        <f>M248/C248</f>
        <v>#DIV/0!</v>
      </c>
      <c r="O248" s="59" t="n">
        <f>Overview!AV247</f>
      </c>
      <c r="P248" s="50" t="e">
        <f>O248/C248</f>
        <v>#DIV/0!</v>
      </c>
      <c r="Q248" s="59" t="n">
        <f>Overview!AY247</f>
      </c>
      <c r="R248" s="50" t="e">
        <f>Q248/C248</f>
        <v>#DIV/0!</v>
      </c>
      <c r="S248" s="59" t="n">
        <f>Overview!AB247</f>
      </c>
      <c r="T248" s="50" t="e">
        <f>S248/C248</f>
        <v>#DIV/0!</v>
      </c>
      <c r="U248" s="59" t="n">
        <f>C248-E248</f>
        <v>0</v>
      </c>
      <c r="V248" s="50" t="e">
        <f>U248/$C248</f>
        <v>#DIV/0!</v>
      </c>
    </row>
    <row r="249">
      <c r="C249" s="59" t="n">
        <f>Overview!C248</f>
      </c>
      <c r="D249" s="50" t="e">
        <f>F249+H249+J249+L249+N249+P249+R249+T249</f>
        <v>#DIV/0!</v>
      </c>
      <c r="E249" s="59" t="n">
        <f>Overview!AH248</f>
      </c>
      <c r="F249" s="50" t="e">
        <f>E249/C249</f>
        <v>#DIV/0!</v>
      </c>
      <c r="G249" s="59" t="n">
        <f>Overview!AJ248</f>
      </c>
      <c r="H249" s="50" t="e">
        <f>G249/C249</f>
        <v>#DIV/0!</v>
      </c>
      <c r="I249" s="59" t="n">
        <f>Overview!AM248</f>
      </c>
      <c r="J249" s="50" t="e">
        <f>I249/C249</f>
        <v>#DIV/0!</v>
      </c>
      <c r="K249" s="25" t="n">
        <f>Overview!AP248</f>
      </c>
      <c r="L249" s="50" t="e">
        <f>K249/C249</f>
        <v>#DIV/0!</v>
      </c>
      <c r="M249" s="59" t="n">
        <f>Overview!AS248</f>
      </c>
      <c r="N249" s="50" t="e">
        <f>M249/C249</f>
        <v>#DIV/0!</v>
      </c>
      <c r="O249" s="59" t="n">
        <f>Overview!AV248</f>
      </c>
      <c r="P249" s="50" t="e">
        <f>O249/C249</f>
        <v>#DIV/0!</v>
      </c>
      <c r="Q249" s="59" t="n">
        <f>Overview!AY248</f>
      </c>
      <c r="R249" s="50" t="e">
        <f>Q249/C249</f>
        <v>#DIV/0!</v>
      </c>
      <c r="S249" s="59" t="n">
        <f>Overview!AB248</f>
      </c>
      <c r="T249" s="50" t="e">
        <f>S249/C249</f>
        <v>#DIV/0!</v>
      </c>
      <c r="U249" s="59" t="n">
        <f>C249-E249</f>
        <v>0</v>
      </c>
      <c r="V249" s="50" t="e">
        <f>U249/$C249</f>
        <v>#DIV/0!</v>
      </c>
    </row>
    <row r="250">
      <c r="C250" s="59" t="n">
        <f>Overview!C249</f>
      </c>
      <c r="D250" s="50" t="e">
        <f>F250+H250+J250+L250+N250+P250+R250+T250</f>
        <v>#DIV/0!</v>
      </c>
      <c r="E250" s="59" t="n">
        <f>Overview!AH249</f>
      </c>
      <c r="F250" s="50" t="e">
        <f>E250/C250</f>
        <v>#DIV/0!</v>
      </c>
      <c r="G250" s="59" t="n">
        <f>Overview!AJ249</f>
      </c>
      <c r="H250" s="50" t="e">
        <f>G250/C250</f>
        <v>#DIV/0!</v>
      </c>
      <c r="I250" s="59" t="n">
        <f>Overview!AM249</f>
      </c>
      <c r="J250" s="50" t="e">
        <f>I250/C250</f>
        <v>#DIV/0!</v>
      </c>
      <c r="K250" s="25" t="n">
        <f>Overview!AP249</f>
      </c>
      <c r="L250" s="50" t="e">
        <f>K250/C250</f>
        <v>#DIV/0!</v>
      </c>
      <c r="M250" s="59" t="n">
        <f>Overview!AS249</f>
      </c>
      <c r="N250" s="50" t="e">
        <f>M250/C250</f>
        <v>#DIV/0!</v>
      </c>
      <c r="O250" s="59" t="n">
        <f>Overview!AV249</f>
      </c>
      <c r="P250" s="50" t="e">
        <f>O250/C250</f>
        <v>#DIV/0!</v>
      </c>
      <c r="Q250" s="59" t="n">
        <f>Overview!AY249</f>
      </c>
      <c r="R250" s="50" t="e">
        <f>Q250/C250</f>
        <v>#DIV/0!</v>
      </c>
      <c r="S250" s="59" t="n">
        <f>Overview!AB249</f>
      </c>
      <c r="T250" s="50" t="e">
        <f>S250/C250</f>
        <v>#DIV/0!</v>
      </c>
      <c r="U250" s="59" t="n">
        <f>C250-E250</f>
        <v>0</v>
      </c>
      <c r="V250" s="50" t="e">
        <f>U250/$C250</f>
        <v>#DIV/0!</v>
      </c>
    </row>
    <row r="251">
      <c r="C251" s="59" t="n">
        <f>Overview!C250</f>
      </c>
      <c r="D251" s="50" t="e">
        <f>F251+H251+J251+L251+N251+P251+R251+T251</f>
        <v>#DIV/0!</v>
      </c>
      <c r="E251" s="59" t="n">
        <f>Overview!AH250</f>
      </c>
      <c r="F251" s="50" t="e">
        <f>E251/C251</f>
        <v>#DIV/0!</v>
      </c>
      <c r="G251" s="59" t="n">
        <f>Overview!AJ250</f>
      </c>
      <c r="H251" s="50" t="e">
        <f>G251/C251</f>
        <v>#DIV/0!</v>
      </c>
      <c r="I251" s="59" t="n">
        <f>Overview!AM250</f>
      </c>
      <c r="J251" s="50" t="e">
        <f>I251/C251</f>
        <v>#DIV/0!</v>
      </c>
      <c r="K251" s="25" t="n">
        <f>Overview!AP250</f>
      </c>
      <c r="L251" s="50" t="e">
        <f>K251/C251</f>
        <v>#DIV/0!</v>
      </c>
      <c r="M251" s="59" t="n">
        <f>Overview!AS250</f>
      </c>
      <c r="N251" s="50" t="e">
        <f>M251/C251</f>
        <v>#DIV/0!</v>
      </c>
      <c r="O251" s="59" t="n">
        <f>Overview!AV250</f>
      </c>
      <c r="P251" s="50" t="e">
        <f>O251/C251</f>
        <v>#DIV/0!</v>
      </c>
      <c r="Q251" s="59" t="n">
        <f>Overview!AY250</f>
      </c>
      <c r="R251" s="50" t="e">
        <f>Q251/C251</f>
        <v>#DIV/0!</v>
      </c>
      <c r="S251" s="59" t="n">
        <f>Overview!AB250</f>
      </c>
      <c r="T251" s="50" t="e">
        <f>S251/C251</f>
        <v>#DIV/0!</v>
      </c>
      <c r="U251" s="59" t="n">
        <f>C251-E251</f>
        <v>0</v>
      </c>
      <c r="V251" s="50" t="e">
        <f>U251/$C251</f>
        <v>#DIV/0!</v>
      </c>
    </row>
    <row r="252">
      <c r="C252" s="59" t="n">
        <f>Overview!C251</f>
      </c>
      <c r="D252" s="50" t="e">
        <f>F252+H252+J252+L252+N252+P252+R252+T252</f>
        <v>#DIV/0!</v>
      </c>
      <c r="E252" s="59" t="n">
        <f>Overview!AH251</f>
      </c>
      <c r="F252" s="50" t="e">
        <f>E252/C252</f>
        <v>#DIV/0!</v>
      </c>
      <c r="G252" s="59" t="n">
        <f>Overview!AJ251</f>
      </c>
      <c r="H252" s="50" t="e">
        <f>G252/C252</f>
        <v>#DIV/0!</v>
      </c>
      <c r="I252" s="59" t="n">
        <f>Overview!AM251</f>
      </c>
      <c r="J252" s="50" t="e">
        <f>I252/C252</f>
        <v>#DIV/0!</v>
      </c>
      <c r="K252" s="25" t="n">
        <f>Overview!AP251</f>
      </c>
      <c r="L252" s="50" t="e">
        <f>K252/C252</f>
        <v>#DIV/0!</v>
      </c>
      <c r="M252" s="59" t="n">
        <f>Overview!AS251</f>
      </c>
      <c r="N252" s="50" t="e">
        <f>M252/C252</f>
        <v>#DIV/0!</v>
      </c>
      <c r="O252" s="59" t="n">
        <f>Overview!AV251</f>
      </c>
      <c r="P252" s="50" t="e">
        <f>O252/C252</f>
        <v>#DIV/0!</v>
      </c>
      <c r="Q252" s="59" t="n">
        <f>Overview!AY251</f>
      </c>
      <c r="R252" s="50" t="e">
        <f>Q252/C252</f>
        <v>#DIV/0!</v>
      </c>
      <c r="S252" s="59" t="n">
        <f>Overview!AB251</f>
      </c>
      <c r="T252" s="50" t="e">
        <f>S252/C252</f>
        <v>#DIV/0!</v>
      </c>
      <c r="U252" s="59" t="n">
        <f>C252-E252</f>
        <v>0</v>
      </c>
      <c r="V252" s="50" t="e">
        <f>U252/$C252</f>
        <v>#DIV/0!</v>
      </c>
    </row>
    <row r="253">
      <c r="C253" s="59" t="n">
        <f>Overview!C252</f>
      </c>
      <c r="D253" s="50" t="e">
        <f>F253+H253+J253+L253+N253+P253+R253+T253</f>
        <v>#DIV/0!</v>
      </c>
      <c r="E253" s="59" t="n">
        <f>Overview!AH252</f>
      </c>
      <c r="F253" s="50" t="e">
        <f>E253/C253</f>
        <v>#DIV/0!</v>
      </c>
      <c r="G253" s="59" t="n">
        <f>Overview!AJ252</f>
      </c>
      <c r="H253" s="50" t="e">
        <f>G253/C253</f>
        <v>#DIV/0!</v>
      </c>
      <c r="I253" s="59" t="n">
        <f>Overview!AM252</f>
      </c>
      <c r="J253" s="50" t="e">
        <f>I253/C253</f>
        <v>#DIV/0!</v>
      </c>
      <c r="K253" s="25" t="n">
        <f>Overview!AP252</f>
      </c>
      <c r="L253" s="50" t="e">
        <f>K253/C253</f>
        <v>#DIV/0!</v>
      </c>
      <c r="M253" s="59" t="n">
        <f>Overview!AS252</f>
      </c>
      <c r="N253" s="50" t="e">
        <f>M253/C253</f>
        <v>#DIV/0!</v>
      </c>
      <c r="O253" s="59" t="n">
        <f>Overview!AV252</f>
      </c>
      <c r="P253" s="50" t="e">
        <f>O253/C253</f>
        <v>#DIV/0!</v>
      </c>
      <c r="Q253" s="59" t="n">
        <f>Overview!AY252</f>
      </c>
      <c r="R253" s="50" t="e">
        <f>Q253/C253</f>
        <v>#DIV/0!</v>
      </c>
      <c r="S253" s="59" t="n">
        <f>Overview!AB252</f>
      </c>
      <c r="T253" s="50" t="e">
        <f>S253/C253</f>
        <v>#DIV/0!</v>
      </c>
      <c r="U253" s="59" t="n">
        <f>C253-E253</f>
        <v>0</v>
      </c>
      <c r="V253" s="50" t="e">
        <f>U253/$C253</f>
        <v>#DIV/0!</v>
      </c>
    </row>
    <row r="254">
      <c r="C254" s="59" t="n">
        <f>Overview!C253</f>
      </c>
      <c r="D254" s="50" t="e">
        <f>F254+H254+J254+L254+N254+P254+R254+T254</f>
        <v>#DIV/0!</v>
      </c>
      <c r="E254" s="59" t="n">
        <f>Overview!AH253</f>
      </c>
      <c r="F254" s="50" t="e">
        <f>E254/C254</f>
        <v>#DIV/0!</v>
      </c>
      <c r="G254" s="59" t="n">
        <f>Overview!AJ253</f>
      </c>
      <c r="H254" s="50" t="e">
        <f>G254/C254</f>
        <v>#DIV/0!</v>
      </c>
      <c r="I254" s="59" t="n">
        <f>Overview!AM253</f>
      </c>
      <c r="J254" s="50" t="e">
        <f>I254/C254</f>
        <v>#DIV/0!</v>
      </c>
      <c r="K254" s="25" t="n">
        <f>Overview!AP253</f>
      </c>
      <c r="L254" s="50" t="e">
        <f>K254/C254</f>
        <v>#DIV/0!</v>
      </c>
      <c r="M254" s="59" t="n">
        <f>Overview!AS253</f>
      </c>
      <c r="N254" s="50" t="e">
        <f>M254/C254</f>
        <v>#DIV/0!</v>
      </c>
      <c r="O254" s="59" t="n">
        <f>Overview!AV253</f>
      </c>
      <c r="P254" s="50" t="e">
        <f>O254/C254</f>
        <v>#DIV/0!</v>
      </c>
      <c r="Q254" s="59" t="n">
        <f>Overview!AY253</f>
      </c>
      <c r="R254" s="50" t="e">
        <f>Q254/C254</f>
        <v>#DIV/0!</v>
      </c>
      <c r="S254" s="59" t="n">
        <f>Overview!AB253</f>
      </c>
      <c r="T254" s="50" t="e">
        <f>S254/C254</f>
        <v>#DIV/0!</v>
      </c>
      <c r="U254" s="59" t="n">
        <f>C254-E254</f>
        <v>0</v>
      </c>
      <c r="V254" s="50" t="e">
        <f>U254/$C254</f>
        <v>#DIV/0!</v>
      </c>
    </row>
    <row r="255">
      <c r="C255" s="59" t="n">
        <f>Overview!C254</f>
      </c>
      <c r="D255" s="50" t="e">
        <f>F255+H255+J255+L255+N255+P255+R255+T255</f>
        <v>#DIV/0!</v>
      </c>
      <c r="E255" s="59" t="n">
        <f>Overview!AH254</f>
      </c>
      <c r="F255" s="50" t="e">
        <f>E255/C255</f>
        <v>#DIV/0!</v>
      </c>
      <c r="G255" s="59" t="n">
        <f>Overview!AJ254</f>
      </c>
      <c r="H255" s="50" t="e">
        <f>G255/C255</f>
        <v>#DIV/0!</v>
      </c>
      <c r="I255" s="59" t="n">
        <f>Overview!AM254</f>
      </c>
      <c r="J255" s="50" t="e">
        <f>I255/C255</f>
        <v>#DIV/0!</v>
      </c>
      <c r="K255" s="25" t="n">
        <f>Overview!AP254</f>
      </c>
      <c r="L255" s="50" t="e">
        <f>K255/C255</f>
        <v>#DIV/0!</v>
      </c>
      <c r="M255" s="59" t="n">
        <f>Overview!AS254</f>
      </c>
      <c r="N255" s="50" t="e">
        <f>M255/C255</f>
        <v>#DIV/0!</v>
      </c>
      <c r="O255" s="59" t="n">
        <f>Overview!AV254</f>
      </c>
      <c r="P255" s="50" t="e">
        <f>O255/C255</f>
        <v>#DIV/0!</v>
      </c>
      <c r="Q255" s="59" t="n">
        <f>Overview!AY254</f>
      </c>
      <c r="R255" s="50" t="e">
        <f>Q255/C255</f>
        <v>#DIV/0!</v>
      </c>
      <c r="S255" s="59" t="n">
        <f>Overview!AB254</f>
      </c>
      <c r="T255" s="50" t="e">
        <f>S255/C255</f>
        <v>#DIV/0!</v>
      </c>
      <c r="U255" s="59" t="n">
        <f>C255-E255</f>
        <v>0</v>
      </c>
      <c r="V255" s="50" t="e">
        <f>U255/$C255</f>
        <v>#DIV/0!</v>
      </c>
    </row>
    <row r="256">
      <c r="C256" s="59" t="n">
        <f>Overview!C255</f>
      </c>
      <c r="D256" s="50" t="e">
        <f>F256+H256+J256+L256+N256+P256+R256+T256</f>
        <v>#DIV/0!</v>
      </c>
      <c r="E256" s="59" t="n">
        <f>Overview!AH255</f>
      </c>
      <c r="F256" s="50" t="e">
        <f>E256/C256</f>
        <v>#DIV/0!</v>
      </c>
      <c r="G256" s="59" t="n">
        <f>Overview!AJ255</f>
      </c>
      <c r="H256" s="50" t="e">
        <f>G256/C256</f>
        <v>#DIV/0!</v>
      </c>
      <c r="I256" s="59" t="n">
        <f>Overview!AM255</f>
      </c>
      <c r="J256" s="50" t="e">
        <f>I256/C256</f>
        <v>#DIV/0!</v>
      </c>
      <c r="K256" s="25" t="n">
        <f>Overview!AP255</f>
      </c>
      <c r="L256" s="50" t="e">
        <f>K256/C256</f>
        <v>#DIV/0!</v>
      </c>
      <c r="M256" s="59" t="n">
        <f>Overview!AS255</f>
      </c>
      <c r="N256" s="50" t="e">
        <f>M256/C256</f>
        <v>#DIV/0!</v>
      </c>
      <c r="O256" s="59" t="n">
        <f>Overview!AV255</f>
      </c>
      <c r="P256" s="50" t="e">
        <f>O256/C256</f>
        <v>#DIV/0!</v>
      </c>
      <c r="Q256" s="59" t="n">
        <f>Overview!AY255</f>
      </c>
      <c r="R256" s="50" t="e">
        <f>Q256/C256</f>
        <v>#DIV/0!</v>
      </c>
      <c r="S256" s="59" t="n">
        <f>Overview!AB255</f>
      </c>
      <c r="T256" s="50" t="e">
        <f>S256/C256</f>
        <v>#DIV/0!</v>
      </c>
      <c r="U256" s="59" t="n">
        <f>C256-E256</f>
        <v>0</v>
      </c>
      <c r="V256" s="50" t="e">
        <f>U256/$C256</f>
        <v>#DIV/0!</v>
      </c>
    </row>
    <row r="257">
      <c r="C257" s="59" t="n">
        <f>Overview!C256</f>
      </c>
      <c r="D257" s="50" t="e">
        <f>F257+H257+J257+L257+N257+P257+R257+T257</f>
        <v>#DIV/0!</v>
      </c>
      <c r="E257" s="59" t="n">
        <f>Overview!AH256</f>
      </c>
      <c r="F257" s="50" t="e">
        <f>E257/C257</f>
        <v>#DIV/0!</v>
      </c>
      <c r="G257" s="59" t="n">
        <f>Overview!AJ256</f>
      </c>
      <c r="H257" s="50" t="e">
        <f>G257/C257</f>
        <v>#DIV/0!</v>
      </c>
      <c r="I257" s="59" t="n">
        <f>Overview!AM256</f>
      </c>
      <c r="J257" s="50" t="e">
        <f>I257/C257</f>
        <v>#DIV/0!</v>
      </c>
      <c r="K257" s="25" t="n">
        <f>Overview!AP256</f>
      </c>
      <c r="L257" s="50" t="e">
        <f>K257/C257</f>
        <v>#DIV/0!</v>
      </c>
      <c r="M257" s="59" t="n">
        <f>Overview!AS256</f>
      </c>
      <c r="N257" s="50" t="e">
        <f>M257/C257</f>
        <v>#DIV/0!</v>
      </c>
      <c r="O257" s="59" t="n">
        <f>Overview!AV256</f>
      </c>
      <c r="P257" s="50" t="e">
        <f>O257/C257</f>
        <v>#DIV/0!</v>
      </c>
      <c r="Q257" s="59" t="n">
        <f>Overview!AY256</f>
      </c>
      <c r="R257" s="50" t="e">
        <f>Q257/C257</f>
        <v>#DIV/0!</v>
      </c>
      <c r="S257" s="59" t="n">
        <f>Overview!AB256</f>
      </c>
      <c r="T257" s="50" t="e">
        <f>S257/C257</f>
        <v>#DIV/0!</v>
      </c>
      <c r="U257" s="59" t="n">
        <f>C257-E257</f>
        <v>0</v>
      </c>
      <c r="V257" s="50" t="e">
        <f>U257/$C257</f>
        <v>#DIV/0!</v>
      </c>
    </row>
    <row r="258">
      <c r="C258" s="59" t="n">
        <f>Overview!C257</f>
      </c>
      <c r="D258" s="50" t="e">
        <f>F258+H258+J258+L258+N258+P258+R258+T258</f>
        <v>#DIV/0!</v>
      </c>
      <c r="E258" s="59" t="n">
        <f>Overview!AH257</f>
      </c>
      <c r="F258" s="50" t="e">
        <f>E258/C258</f>
        <v>#DIV/0!</v>
      </c>
      <c r="G258" s="59" t="n">
        <f>Overview!AJ257</f>
      </c>
      <c r="H258" s="50" t="e">
        <f>G258/C258</f>
        <v>#DIV/0!</v>
      </c>
      <c r="I258" s="59" t="n">
        <f>Overview!AM257</f>
      </c>
      <c r="J258" s="50" t="e">
        <f>I258/C258</f>
        <v>#DIV/0!</v>
      </c>
      <c r="K258" s="25" t="n">
        <f>Overview!AP257</f>
      </c>
      <c r="L258" s="50" t="e">
        <f>K258/C258</f>
        <v>#DIV/0!</v>
      </c>
      <c r="M258" s="59" t="n">
        <f>Overview!AS257</f>
      </c>
      <c r="N258" s="50" t="e">
        <f>M258/C258</f>
        <v>#DIV/0!</v>
      </c>
      <c r="O258" s="59" t="n">
        <f>Overview!AV257</f>
      </c>
      <c r="P258" s="50" t="e">
        <f>O258/C258</f>
        <v>#DIV/0!</v>
      </c>
      <c r="Q258" s="59" t="n">
        <f>Overview!AY257</f>
      </c>
      <c r="R258" s="50" t="e">
        <f>Q258/C258</f>
        <v>#DIV/0!</v>
      </c>
      <c r="S258" s="59" t="n">
        <f>Overview!AB257</f>
      </c>
      <c r="T258" s="50" t="e">
        <f>S258/C258</f>
        <v>#DIV/0!</v>
      </c>
      <c r="U258" s="59" t="n">
        <f>C258-E258</f>
        <v>0</v>
      </c>
      <c r="V258" s="50" t="e">
        <f>U258/$C258</f>
        <v>#DIV/0!</v>
      </c>
    </row>
    <row r="259">
      <c r="C259" s="59" t="n">
        <f>Overview!C258</f>
      </c>
      <c r="D259" s="50" t="e">
        <f>F259+H259+J259+L259+N259+P259+R259+T259</f>
        <v>#DIV/0!</v>
      </c>
      <c r="E259" s="59" t="n">
        <f>Overview!AH258</f>
      </c>
      <c r="F259" s="50" t="e">
        <f>E259/C259</f>
        <v>#DIV/0!</v>
      </c>
      <c r="G259" s="59" t="n">
        <f>Overview!AJ258</f>
      </c>
      <c r="H259" s="50" t="e">
        <f>G259/C259</f>
        <v>#DIV/0!</v>
      </c>
      <c r="I259" s="59" t="n">
        <f>Overview!AM258</f>
      </c>
      <c r="J259" s="50" t="e">
        <f>I259/C259</f>
        <v>#DIV/0!</v>
      </c>
      <c r="K259" s="25" t="n">
        <f>Overview!AP258</f>
      </c>
      <c r="L259" s="50" t="e">
        <f>K259/C259</f>
        <v>#DIV/0!</v>
      </c>
      <c r="M259" s="59" t="n">
        <f>Overview!AS258</f>
      </c>
      <c r="N259" s="50" t="e">
        <f>M259/C259</f>
        <v>#DIV/0!</v>
      </c>
      <c r="O259" s="59" t="n">
        <f>Overview!AV258</f>
      </c>
      <c r="P259" s="50" t="e">
        <f>O259/C259</f>
        <v>#DIV/0!</v>
      </c>
      <c r="Q259" s="59" t="n">
        <f>Overview!AY258</f>
      </c>
      <c r="R259" s="50" t="e">
        <f>Q259/C259</f>
        <v>#DIV/0!</v>
      </c>
      <c r="S259" s="59" t="n">
        <f>Overview!AB258</f>
      </c>
      <c r="T259" s="50" t="e">
        <f>S259/C259</f>
        <v>#DIV/0!</v>
      </c>
      <c r="U259" s="59" t="n">
        <f>C259-E259</f>
        <v>0</v>
      </c>
      <c r="V259" s="50" t="e">
        <f>U259/$C259</f>
        <v>#DIV/0!</v>
      </c>
    </row>
    <row r="260">
      <c r="C260" s="59" t="n">
        <f>Overview!C259</f>
      </c>
      <c r="D260" s="50" t="e">
        <f>F260+H260+J260+L260+N260+P260+R260+T260</f>
        <v>#DIV/0!</v>
      </c>
      <c r="E260" s="59" t="n">
        <f>Overview!AH259</f>
      </c>
      <c r="F260" s="50" t="e">
        <f>E260/C260</f>
        <v>#DIV/0!</v>
      </c>
      <c r="G260" s="59" t="n">
        <f>Overview!AJ259</f>
      </c>
      <c r="H260" s="50" t="e">
        <f>G260/C260</f>
        <v>#DIV/0!</v>
      </c>
      <c r="I260" s="59" t="n">
        <f>Overview!AM259</f>
      </c>
      <c r="J260" s="50" t="e">
        <f>I260/C260</f>
        <v>#DIV/0!</v>
      </c>
      <c r="K260" s="25" t="n">
        <f>Overview!AP259</f>
      </c>
      <c r="L260" s="50" t="e">
        <f>K260/C260</f>
        <v>#DIV/0!</v>
      </c>
      <c r="M260" s="59" t="n">
        <f>Overview!AS259</f>
      </c>
      <c r="N260" s="50" t="e">
        <f>M260/C260</f>
        <v>#DIV/0!</v>
      </c>
      <c r="O260" s="59" t="n">
        <f>Overview!AV259</f>
      </c>
      <c r="P260" s="50" t="e">
        <f>O260/C260</f>
        <v>#DIV/0!</v>
      </c>
      <c r="Q260" s="59" t="n">
        <f>Overview!AY259</f>
      </c>
      <c r="R260" s="50" t="e">
        <f>Q260/C260</f>
        <v>#DIV/0!</v>
      </c>
      <c r="S260" s="59" t="n">
        <f>Overview!AB259</f>
      </c>
      <c r="T260" s="50" t="e">
        <f>S260/C260</f>
        <v>#DIV/0!</v>
      </c>
      <c r="U260" s="59" t="n">
        <f>C260-E260</f>
        <v>0</v>
      </c>
      <c r="V260" s="50" t="e">
        <f>U260/$C260</f>
        <v>#DIV/0!</v>
      </c>
    </row>
    <row r="261">
      <c r="C261" s="59" t="n">
        <f>Overview!C260</f>
      </c>
      <c r="D261" s="50" t="e">
        <f>F261+H261+J261+L261+N261+P261+R261+T261</f>
        <v>#DIV/0!</v>
      </c>
      <c r="E261" s="59" t="n">
        <f>Overview!AH260</f>
      </c>
      <c r="F261" s="50" t="e">
        <f>E261/C261</f>
        <v>#DIV/0!</v>
      </c>
      <c r="G261" s="59" t="n">
        <f>Overview!AJ260</f>
      </c>
      <c r="H261" s="50" t="e">
        <f>G261/C261</f>
        <v>#DIV/0!</v>
      </c>
      <c r="I261" s="59" t="n">
        <f>Overview!AM260</f>
      </c>
      <c r="J261" s="50" t="e">
        <f>I261/C261</f>
        <v>#DIV/0!</v>
      </c>
      <c r="K261" s="25" t="n">
        <f>Overview!AP260</f>
      </c>
      <c r="L261" s="50" t="e">
        <f>K261/C261</f>
        <v>#DIV/0!</v>
      </c>
      <c r="M261" s="59" t="n">
        <f>Overview!AS260</f>
      </c>
      <c r="N261" s="50" t="e">
        <f>M261/C261</f>
        <v>#DIV/0!</v>
      </c>
      <c r="O261" s="59" t="n">
        <f>Overview!AV260</f>
      </c>
      <c r="P261" s="50" t="e">
        <f>O261/C261</f>
        <v>#DIV/0!</v>
      </c>
      <c r="Q261" s="59" t="n">
        <f>Overview!AY260</f>
      </c>
      <c r="R261" s="50" t="e">
        <f>Q261/C261</f>
        <v>#DIV/0!</v>
      </c>
      <c r="S261" s="59" t="n">
        <f>Overview!AB260</f>
      </c>
      <c r="T261" s="50" t="e">
        <f>S261/C261</f>
        <v>#DIV/0!</v>
      </c>
      <c r="U261" s="59" t="n">
        <f>C261-E261</f>
        <v>0</v>
      </c>
      <c r="V261" s="50" t="e">
        <f>U261/$C261</f>
        <v>#DIV/0!</v>
      </c>
    </row>
    <row r="262">
      <c r="C262" s="59" t="n">
        <f>Overview!C261</f>
      </c>
      <c r="D262" s="50" t="e">
        <f>F262+H262+J262+L262+N262+P262+R262+T262</f>
        <v>#DIV/0!</v>
      </c>
      <c r="E262" s="59" t="n">
        <f>Overview!AH261</f>
      </c>
      <c r="F262" s="50" t="e">
        <f>E262/C262</f>
        <v>#DIV/0!</v>
      </c>
      <c r="G262" s="59" t="n">
        <f>Overview!AJ261</f>
      </c>
      <c r="H262" s="50" t="e">
        <f>G262/C262</f>
        <v>#DIV/0!</v>
      </c>
      <c r="I262" s="59" t="n">
        <f>Overview!AM261</f>
      </c>
      <c r="J262" s="50" t="e">
        <f>I262/C262</f>
        <v>#DIV/0!</v>
      </c>
      <c r="K262" s="25" t="n">
        <f>Overview!AP261</f>
      </c>
      <c r="L262" s="50" t="e">
        <f>K262/C262</f>
        <v>#DIV/0!</v>
      </c>
      <c r="M262" s="59" t="n">
        <f>Overview!AS261</f>
      </c>
      <c r="N262" s="50" t="e">
        <f>M262/C262</f>
        <v>#DIV/0!</v>
      </c>
      <c r="O262" s="59" t="n">
        <f>Overview!AV261</f>
      </c>
      <c r="P262" s="50" t="e">
        <f>O262/C262</f>
        <v>#DIV/0!</v>
      </c>
      <c r="Q262" s="59" t="n">
        <f>Overview!AY261</f>
      </c>
      <c r="R262" s="50" t="e">
        <f>Q262/C262</f>
        <v>#DIV/0!</v>
      </c>
      <c r="S262" s="59" t="n">
        <f>Overview!AB261</f>
      </c>
      <c r="T262" s="50" t="e">
        <f>S262/C262</f>
        <v>#DIV/0!</v>
      </c>
      <c r="U262" s="59" t="n">
        <f>C262-E262</f>
        <v>0</v>
      </c>
      <c r="V262" s="50" t="e">
        <f>U262/$C262</f>
        <v>#DIV/0!</v>
      </c>
    </row>
    <row r="263">
      <c r="C263" s="59" t="n">
        <f>Overview!C262</f>
      </c>
      <c r="D263" s="50" t="e">
        <f>F263+H263+J263+L263+N263+P263+R263+T263</f>
        <v>#DIV/0!</v>
      </c>
      <c r="E263" s="59" t="n">
        <f>Overview!AH262</f>
      </c>
      <c r="F263" s="50" t="e">
        <f>E263/C263</f>
        <v>#DIV/0!</v>
      </c>
      <c r="G263" s="59" t="n">
        <f>Overview!AJ262</f>
      </c>
      <c r="H263" s="50" t="e">
        <f>G263/C263</f>
        <v>#DIV/0!</v>
      </c>
      <c r="I263" s="59" t="n">
        <f>Overview!AM262</f>
      </c>
      <c r="J263" s="50" t="e">
        <f>I263/C263</f>
        <v>#DIV/0!</v>
      </c>
      <c r="K263" s="25" t="n">
        <f>Overview!AP262</f>
      </c>
      <c r="L263" s="50" t="e">
        <f>K263/C263</f>
        <v>#DIV/0!</v>
      </c>
      <c r="M263" s="59" t="n">
        <f>Overview!AS262</f>
      </c>
      <c r="N263" s="50" t="e">
        <f>M263/C263</f>
        <v>#DIV/0!</v>
      </c>
      <c r="O263" s="59" t="n">
        <f>Overview!AV262</f>
      </c>
      <c r="P263" s="50" t="e">
        <f>O263/C263</f>
        <v>#DIV/0!</v>
      </c>
      <c r="Q263" s="59" t="n">
        <f>Overview!AY262</f>
      </c>
      <c r="R263" s="50" t="e">
        <f>Q263/C263</f>
        <v>#DIV/0!</v>
      </c>
      <c r="S263" s="59" t="n">
        <f>Overview!AB262</f>
      </c>
      <c r="T263" s="50" t="e">
        <f>S263/C263</f>
        <v>#DIV/0!</v>
      </c>
      <c r="U263" s="59" t="n">
        <f>C263-E263</f>
        <v>0</v>
      </c>
      <c r="V263" s="50" t="e">
        <f>U263/$C263</f>
        <v>#DIV/0!</v>
      </c>
    </row>
    <row r="264">
      <c r="C264" s="59" t="n">
        <f>Overview!C263</f>
      </c>
      <c r="D264" s="50" t="e">
        <f>F264+H264+J264+L264+N264+P264+R264+T264</f>
        <v>#DIV/0!</v>
      </c>
      <c r="E264" s="59" t="n">
        <f>Overview!AH263</f>
      </c>
      <c r="F264" s="50" t="e">
        <f>E264/C264</f>
        <v>#DIV/0!</v>
      </c>
      <c r="G264" s="59" t="n">
        <f>Overview!AJ263</f>
      </c>
      <c r="H264" s="50" t="e">
        <f>G264/C264</f>
        <v>#DIV/0!</v>
      </c>
      <c r="I264" s="59" t="n">
        <f>Overview!AM263</f>
      </c>
      <c r="J264" s="50" t="e">
        <f>I264/C264</f>
        <v>#DIV/0!</v>
      </c>
      <c r="K264" s="25" t="n">
        <f>Overview!AP263</f>
      </c>
      <c r="L264" s="50" t="e">
        <f>K264/C264</f>
        <v>#DIV/0!</v>
      </c>
      <c r="M264" s="59" t="n">
        <f>Overview!AS263</f>
      </c>
      <c r="N264" s="50" t="e">
        <f>M264/C264</f>
        <v>#DIV/0!</v>
      </c>
      <c r="O264" s="59" t="n">
        <f>Overview!AV263</f>
      </c>
      <c r="P264" s="50" t="e">
        <f>O264/C264</f>
        <v>#DIV/0!</v>
      </c>
      <c r="Q264" s="59" t="n">
        <f>Overview!AY263</f>
      </c>
      <c r="R264" s="50" t="e">
        <f>Q264/C264</f>
        <v>#DIV/0!</v>
      </c>
      <c r="S264" s="59" t="n">
        <f>Overview!AB263</f>
      </c>
      <c r="T264" s="50" t="e">
        <f>S264/C264</f>
        <v>#DIV/0!</v>
      </c>
      <c r="U264" s="59" t="n">
        <f>C264-E264</f>
        <v>0</v>
      </c>
      <c r="V264" s="50" t="e">
        <f>U264/$C264</f>
        <v>#DIV/0!</v>
      </c>
    </row>
    <row r="265">
      <c r="C265" s="59" t="n">
        <f>Overview!C264</f>
      </c>
      <c r="D265" s="50" t="e">
        <f>F265+H265+J265+L265+N265+P265+R265+T265</f>
        <v>#DIV/0!</v>
      </c>
      <c r="E265" s="59" t="n">
        <f>Overview!AH264</f>
      </c>
      <c r="F265" s="50" t="e">
        <f>E265/C265</f>
        <v>#DIV/0!</v>
      </c>
      <c r="G265" s="59" t="n">
        <f>Overview!AJ264</f>
      </c>
      <c r="H265" s="50" t="e">
        <f>G265/C265</f>
        <v>#DIV/0!</v>
      </c>
      <c r="I265" s="59" t="n">
        <f>Overview!AM264</f>
      </c>
      <c r="J265" s="50" t="e">
        <f>I265/C265</f>
        <v>#DIV/0!</v>
      </c>
      <c r="K265" s="25" t="n">
        <f>Overview!AP264</f>
      </c>
      <c r="L265" s="50" t="e">
        <f>K265/C265</f>
        <v>#DIV/0!</v>
      </c>
      <c r="M265" s="59" t="n">
        <f>Overview!AS264</f>
      </c>
      <c r="N265" s="50" t="e">
        <f>M265/C265</f>
        <v>#DIV/0!</v>
      </c>
      <c r="O265" s="59" t="n">
        <f>Overview!AV264</f>
      </c>
      <c r="P265" s="50" t="e">
        <f>O265/C265</f>
        <v>#DIV/0!</v>
      </c>
      <c r="Q265" s="59" t="n">
        <f>Overview!AY264</f>
      </c>
      <c r="R265" s="50" t="e">
        <f>Q265/C265</f>
        <v>#DIV/0!</v>
      </c>
      <c r="S265" s="59" t="n">
        <f>Overview!AB264</f>
      </c>
      <c r="T265" s="50" t="e">
        <f>S265/C265</f>
        <v>#DIV/0!</v>
      </c>
      <c r="U265" s="59" t="n">
        <f>C265-E265</f>
        <v>0</v>
      </c>
      <c r="V265" s="50" t="e">
        <f>U265/$C265</f>
        <v>#DIV/0!</v>
      </c>
    </row>
    <row r="266">
      <c r="C266" s="59" t="n">
        <f>Overview!C265</f>
      </c>
      <c r="D266" s="50" t="e">
        <f>F266+H266+J266+L266+N266+P266+R266+T266</f>
        <v>#DIV/0!</v>
      </c>
      <c r="E266" s="59" t="n">
        <f>Overview!AH265</f>
      </c>
      <c r="F266" s="50" t="e">
        <f>E266/C266</f>
        <v>#DIV/0!</v>
      </c>
      <c r="G266" s="59" t="n">
        <f>Overview!AJ265</f>
      </c>
      <c r="H266" s="50" t="e">
        <f>G266/C266</f>
        <v>#DIV/0!</v>
      </c>
      <c r="I266" s="59" t="n">
        <f>Overview!AM265</f>
      </c>
      <c r="J266" s="50" t="e">
        <f>I266/C266</f>
        <v>#DIV/0!</v>
      </c>
      <c r="K266" s="25" t="n">
        <f>Overview!AP265</f>
      </c>
      <c r="L266" s="50" t="e">
        <f>K266/C266</f>
        <v>#DIV/0!</v>
      </c>
      <c r="M266" s="59" t="n">
        <f>Overview!AS265</f>
      </c>
      <c r="N266" s="50" t="e">
        <f>M266/C266</f>
        <v>#DIV/0!</v>
      </c>
      <c r="O266" s="59" t="n">
        <f>Overview!AV265</f>
      </c>
      <c r="P266" s="50" t="e">
        <f>O266/C266</f>
        <v>#DIV/0!</v>
      </c>
      <c r="Q266" s="59" t="n">
        <f>Overview!AY265</f>
      </c>
      <c r="R266" s="50" t="e">
        <f>Q266/C266</f>
        <v>#DIV/0!</v>
      </c>
      <c r="S266" s="59" t="n">
        <f>Overview!AB265</f>
      </c>
      <c r="T266" s="50" t="e">
        <f>S266/C266</f>
        <v>#DIV/0!</v>
      </c>
      <c r="U266" s="59" t="n">
        <f>C266-E266</f>
        <v>0</v>
      </c>
      <c r="V266" s="50" t="e">
        <f>U266/$C266</f>
        <v>#DIV/0!</v>
      </c>
    </row>
    <row r="267">
      <c r="C267" s="59" t="n">
        <f>Overview!C266</f>
      </c>
      <c r="D267" s="50" t="e">
        <f>F267+H267+J267+L267+N267+P267+R267+T267</f>
        <v>#DIV/0!</v>
      </c>
      <c r="E267" s="59" t="n">
        <f>Overview!AH266</f>
      </c>
      <c r="F267" s="50" t="e">
        <f>E267/C267</f>
        <v>#DIV/0!</v>
      </c>
      <c r="G267" s="59" t="n">
        <f>Overview!AJ266</f>
      </c>
      <c r="H267" s="50" t="e">
        <f>G267/C267</f>
        <v>#DIV/0!</v>
      </c>
      <c r="I267" s="59" t="n">
        <f>Overview!AM266</f>
      </c>
      <c r="J267" s="50" t="e">
        <f>I267/C267</f>
        <v>#DIV/0!</v>
      </c>
      <c r="K267" s="25" t="n">
        <f>Overview!AP266</f>
      </c>
      <c r="L267" s="50" t="e">
        <f>K267/C267</f>
        <v>#DIV/0!</v>
      </c>
      <c r="M267" s="59" t="n">
        <f>Overview!AS266</f>
      </c>
      <c r="N267" s="50" t="e">
        <f>M267/C267</f>
        <v>#DIV/0!</v>
      </c>
      <c r="O267" s="59" t="n">
        <f>Overview!AV266</f>
      </c>
      <c r="P267" s="50" t="e">
        <f>O267/C267</f>
        <v>#DIV/0!</v>
      </c>
      <c r="Q267" s="59" t="n">
        <f>Overview!AY266</f>
      </c>
      <c r="R267" s="50" t="e">
        <f>Q267/C267</f>
        <v>#DIV/0!</v>
      </c>
      <c r="S267" s="59" t="n">
        <f>Overview!AB266</f>
      </c>
      <c r="T267" s="50" t="e">
        <f>S267/C267</f>
        <v>#DIV/0!</v>
      </c>
      <c r="U267" s="59" t="n">
        <f>C267-E267</f>
        <v>0</v>
      </c>
      <c r="V267" s="50" t="e">
        <f>U267/$C267</f>
        <v>#DIV/0!</v>
      </c>
    </row>
    <row r="268">
      <c r="C268" s="59" t="n">
        <f>Overview!C267</f>
      </c>
      <c r="D268" s="50" t="e">
        <f>F268+H268+J268+L268+N268+P268+R268+T268</f>
        <v>#DIV/0!</v>
      </c>
      <c r="E268" s="59" t="n">
        <f>Overview!AH267</f>
      </c>
      <c r="F268" s="50" t="e">
        <f>E268/C268</f>
        <v>#DIV/0!</v>
      </c>
      <c r="G268" s="59" t="n">
        <f>Overview!AJ267</f>
      </c>
      <c r="H268" s="50" t="e">
        <f>G268/C268</f>
        <v>#DIV/0!</v>
      </c>
      <c r="I268" s="59" t="n">
        <f>Overview!AM267</f>
      </c>
      <c r="J268" s="50" t="e">
        <f>I268/C268</f>
        <v>#DIV/0!</v>
      </c>
      <c r="K268" s="25" t="n">
        <f>Overview!AP267</f>
      </c>
      <c r="L268" s="50" t="e">
        <f>K268/C268</f>
        <v>#DIV/0!</v>
      </c>
      <c r="M268" s="59" t="n">
        <f>Overview!AS267</f>
      </c>
      <c r="N268" s="50" t="e">
        <f>M268/C268</f>
        <v>#DIV/0!</v>
      </c>
      <c r="O268" s="59" t="n">
        <f>Overview!AV267</f>
      </c>
      <c r="P268" s="50" t="e">
        <f>O268/C268</f>
        <v>#DIV/0!</v>
      </c>
      <c r="Q268" s="59" t="n">
        <f>Overview!AY267</f>
      </c>
      <c r="R268" s="50" t="e">
        <f>Q268/C268</f>
        <v>#DIV/0!</v>
      </c>
      <c r="S268" s="59" t="n">
        <f>Overview!AB267</f>
      </c>
      <c r="T268" s="50" t="e">
        <f>S268/C268</f>
        <v>#DIV/0!</v>
      </c>
      <c r="U268" s="59" t="n">
        <f>C268-E268</f>
        <v>0</v>
      </c>
      <c r="V268" s="50" t="e">
        <f>U268/$C268</f>
        <v>#DIV/0!</v>
      </c>
    </row>
    <row r="269">
      <c r="C269" s="59" t="n">
        <f>Overview!C268</f>
      </c>
      <c r="D269" s="50" t="e">
        <f>F269+H269+J269+L269+N269+P269+R269+T269</f>
        <v>#DIV/0!</v>
      </c>
      <c r="E269" s="59" t="n">
        <f>Overview!AH268</f>
      </c>
      <c r="F269" s="50" t="e">
        <f>E269/C269</f>
        <v>#DIV/0!</v>
      </c>
      <c r="G269" s="59" t="n">
        <f>Overview!AJ268</f>
      </c>
      <c r="H269" s="50" t="e">
        <f>G269/C269</f>
        <v>#DIV/0!</v>
      </c>
      <c r="I269" s="59" t="n">
        <f>Overview!AM268</f>
      </c>
      <c r="J269" s="50" t="e">
        <f>I269/C269</f>
        <v>#DIV/0!</v>
      </c>
      <c r="K269" s="25" t="n">
        <f>Overview!AP268</f>
      </c>
      <c r="L269" s="50" t="e">
        <f>K269/C269</f>
        <v>#DIV/0!</v>
      </c>
      <c r="M269" s="59" t="n">
        <f>Overview!AS268</f>
      </c>
      <c r="N269" s="50" t="e">
        <f>M269/C269</f>
        <v>#DIV/0!</v>
      </c>
      <c r="O269" s="59" t="n">
        <f>Overview!AV268</f>
      </c>
      <c r="P269" s="50" t="e">
        <f>O269/C269</f>
        <v>#DIV/0!</v>
      </c>
      <c r="Q269" s="59" t="n">
        <f>Overview!AY268</f>
      </c>
      <c r="R269" s="50" t="e">
        <f>Q269/C269</f>
        <v>#DIV/0!</v>
      </c>
      <c r="S269" s="59" t="n">
        <f>Overview!AB268</f>
      </c>
      <c r="T269" s="50" t="e">
        <f>S269/C269</f>
        <v>#DIV/0!</v>
      </c>
      <c r="U269" s="59" t="n">
        <f>C269-E269</f>
        <v>0</v>
      </c>
      <c r="V269" s="50" t="e">
        <f>U269/$C269</f>
        <v>#DIV/0!</v>
      </c>
    </row>
    <row r="270">
      <c r="C270" s="59" t="n">
        <f>Overview!C269</f>
      </c>
      <c r="D270" s="50" t="e">
        <f>F270+H270+J270+L270+N270+P270+R270+T270</f>
        <v>#DIV/0!</v>
      </c>
      <c r="E270" s="59" t="n">
        <f>Overview!AH269</f>
      </c>
      <c r="F270" s="50" t="e">
        <f>E270/C270</f>
        <v>#DIV/0!</v>
      </c>
      <c r="G270" s="59" t="n">
        <f>Overview!AJ269</f>
      </c>
      <c r="H270" s="50" t="e">
        <f>G270/C270</f>
        <v>#DIV/0!</v>
      </c>
      <c r="I270" s="59" t="n">
        <f>Overview!AM269</f>
      </c>
      <c r="J270" s="50" t="e">
        <f>I270/C270</f>
        <v>#DIV/0!</v>
      </c>
      <c r="K270" s="25" t="n">
        <f>Overview!AP269</f>
      </c>
      <c r="L270" s="50" t="e">
        <f>K270/C270</f>
        <v>#DIV/0!</v>
      </c>
      <c r="M270" s="59" t="n">
        <f>Overview!AS269</f>
      </c>
      <c r="N270" s="50" t="e">
        <f>M270/C270</f>
        <v>#DIV/0!</v>
      </c>
      <c r="O270" s="59" t="n">
        <f>Overview!AV269</f>
      </c>
      <c r="P270" s="50" t="e">
        <f>O270/C270</f>
        <v>#DIV/0!</v>
      </c>
      <c r="Q270" s="59" t="n">
        <f>Overview!AY269</f>
      </c>
      <c r="R270" s="50" t="e">
        <f>Q270/C270</f>
        <v>#DIV/0!</v>
      </c>
      <c r="S270" s="59" t="n">
        <f>Overview!AB269</f>
      </c>
      <c r="T270" s="50" t="e">
        <f>S270/C270</f>
        <v>#DIV/0!</v>
      </c>
      <c r="U270" s="59" t="n">
        <f>C270-E270</f>
        <v>0</v>
      </c>
      <c r="V270" s="50" t="e">
        <f>U270/$C270</f>
        <v>#DIV/0!</v>
      </c>
    </row>
    <row r="271">
      <c r="C271" s="59" t="n">
        <f>Overview!C270</f>
      </c>
      <c r="D271" s="50" t="e">
        <f>F271+H271+J271+L271+N271+P271+R271+T271</f>
        <v>#DIV/0!</v>
      </c>
      <c r="E271" s="59" t="n">
        <f>Overview!AH270</f>
      </c>
      <c r="F271" s="50" t="e">
        <f>E271/C271</f>
        <v>#DIV/0!</v>
      </c>
      <c r="G271" s="59" t="n">
        <f>Overview!AJ270</f>
      </c>
      <c r="H271" s="50" t="e">
        <f>G271/C271</f>
        <v>#DIV/0!</v>
      </c>
      <c r="I271" s="59" t="n">
        <f>Overview!AM270</f>
      </c>
      <c r="J271" s="50" t="e">
        <f>I271/C271</f>
        <v>#DIV/0!</v>
      </c>
      <c r="K271" s="25" t="n">
        <f>Overview!AP270</f>
      </c>
      <c r="L271" s="50" t="e">
        <f>K271/C271</f>
        <v>#DIV/0!</v>
      </c>
      <c r="M271" s="59" t="n">
        <f>Overview!AS270</f>
      </c>
      <c r="N271" s="50" t="e">
        <f>M271/C271</f>
        <v>#DIV/0!</v>
      </c>
      <c r="O271" s="59" t="n">
        <f>Overview!AV270</f>
      </c>
      <c r="P271" s="50" t="e">
        <f>O271/C271</f>
        <v>#DIV/0!</v>
      </c>
      <c r="Q271" s="59" t="n">
        <f>Overview!AY270</f>
      </c>
      <c r="R271" s="50" t="e">
        <f>Q271/C271</f>
        <v>#DIV/0!</v>
      </c>
      <c r="S271" s="59" t="n">
        <f>Overview!AB270</f>
      </c>
      <c r="T271" s="50" t="e">
        <f>S271/C271</f>
        <v>#DIV/0!</v>
      </c>
      <c r="U271" s="59" t="n">
        <f>C271-E271</f>
        <v>0</v>
      </c>
      <c r="V271" s="50" t="e">
        <f>U271/$C271</f>
        <v>#DIV/0!</v>
      </c>
    </row>
    <row r="272">
      <c r="C272" s="59" t="n">
        <f>Overview!C271</f>
      </c>
      <c r="D272" s="50" t="e">
        <f>F272+H272+J272+L272+N272+P272+R272+T272</f>
        <v>#DIV/0!</v>
      </c>
      <c r="E272" s="59" t="n">
        <f>Overview!AH271</f>
      </c>
      <c r="F272" s="50" t="e">
        <f>E272/C272</f>
        <v>#DIV/0!</v>
      </c>
      <c r="G272" s="59" t="n">
        <f>Overview!AJ271</f>
      </c>
      <c r="H272" s="50" t="e">
        <f>G272/C272</f>
        <v>#DIV/0!</v>
      </c>
      <c r="I272" s="59" t="n">
        <f>Overview!AM271</f>
      </c>
      <c r="J272" s="50" t="e">
        <f>I272/C272</f>
        <v>#DIV/0!</v>
      </c>
      <c r="K272" s="25" t="n">
        <f>Overview!AP271</f>
      </c>
      <c r="L272" s="50" t="e">
        <f>K272/C272</f>
        <v>#DIV/0!</v>
      </c>
      <c r="M272" s="59" t="n">
        <f>Overview!AS271</f>
      </c>
      <c r="N272" s="50" t="e">
        <f>M272/C272</f>
        <v>#DIV/0!</v>
      </c>
      <c r="O272" s="59" t="n">
        <f>Overview!AV271</f>
      </c>
      <c r="P272" s="50" t="e">
        <f>O272/C272</f>
        <v>#DIV/0!</v>
      </c>
      <c r="Q272" s="59" t="n">
        <f>Overview!AY271</f>
      </c>
      <c r="R272" s="50" t="e">
        <f>Q272/C272</f>
        <v>#DIV/0!</v>
      </c>
      <c r="S272" s="59" t="n">
        <f>Overview!AB271</f>
      </c>
      <c r="T272" s="50" t="e">
        <f>S272/C272</f>
        <v>#DIV/0!</v>
      </c>
      <c r="U272" s="59" t="n">
        <f>C272-E272</f>
        <v>0</v>
      </c>
      <c r="V272" s="50" t="e">
        <f>U272/$C272</f>
        <v>#DIV/0!</v>
      </c>
    </row>
    <row r="273">
      <c r="C273" s="59" t="n">
        <f>Overview!C272</f>
      </c>
      <c r="D273" s="50" t="e">
        <f>F273+H273+J273+L273+N273+P273+R273+T273</f>
        <v>#DIV/0!</v>
      </c>
      <c r="E273" s="59" t="n">
        <f>Overview!AH272</f>
      </c>
      <c r="F273" s="50" t="e">
        <f>E273/C273</f>
        <v>#DIV/0!</v>
      </c>
      <c r="G273" s="59" t="n">
        <f>Overview!AJ272</f>
      </c>
      <c r="H273" s="50" t="e">
        <f>G273/C273</f>
        <v>#DIV/0!</v>
      </c>
      <c r="I273" s="59" t="n">
        <f>Overview!AM272</f>
      </c>
      <c r="J273" s="50" t="e">
        <f>I273/C273</f>
        <v>#DIV/0!</v>
      </c>
      <c r="K273" s="25" t="n">
        <f>Overview!AP272</f>
      </c>
      <c r="L273" s="50" t="e">
        <f>K273/C273</f>
        <v>#DIV/0!</v>
      </c>
      <c r="M273" s="59" t="n">
        <f>Overview!AS272</f>
      </c>
      <c r="N273" s="50" t="e">
        <f>M273/C273</f>
        <v>#DIV/0!</v>
      </c>
      <c r="O273" s="59" t="n">
        <f>Overview!AV272</f>
      </c>
      <c r="P273" s="50" t="e">
        <f>O273/C273</f>
        <v>#DIV/0!</v>
      </c>
      <c r="Q273" s="59" t="n">
        <f>Overview!AY272</f>
      </c>
      <c r="R273" s="50" t="e">
        <f>Q273/C273</f>
        <v>#DIV/0!</v>
      </c>
      <c r="S273" s="59" t="n">
        <f>Overview!AB272</f>
      </c>
      <c r="T273" s="50" t="e">
        <f>S273/C273</f>
        <v>#DIV/0!</v>
      </c>
      <c r="U273" s="59" t="n">
        <f>C273-E273</f>
        <v>0</v>
      </c>
      <c r="V273" s="50" t="e">
        <f>U273/$C273</f>
        <v>#DIV/0!</v>
      </c>
    </row>
    <row r="274">
      <c r="C274" s="59" t="n">
        <f>Overview!C273</f>
      </c>
      <c r="D274" s="50" t="e">
        <f>F274+H274+J274+L274+N274+P274+R274+T274</f>
        <v>#DIV/0!</v>
      </c>
      <c r="E274" s="59" t="n">
        <f>Overview!AH273</f>
      </c>
      <c r="F274" s="50" t="e">
        <f>E274/C274</f>
        <v>#DIV/0!</v>
      </c>
      <c r="G274" s="59" t="n">
        <f>Overview!AJ273</f>
      </c>
      <c r="H274" s="50" t="e">
        <f>G274/C274</f>
        <v>#DIV/0!</v>
      </c>
      <c r="I274" s="59" t="n">
        <f>Overview!AM273</f>
      </c>
      <c r="J274" s="50" t="e">
        <f>I274/C274</f>
        <v>#DIV/0!</v>
      </c>
      <c r="K274" s="25" t="n">
        <f>Overview!AP273</f>
      </c>
      <c r="L274" s="50" t="e">
        <f>K274/C274</f>
        <v>#DIV/0!</v>
      </c>
      <c r="M274" s="59" t="n">
        <f>Overview!AS273</f>
      </c>
      <c r="N274" s="50" t="e">
        <f>M274/C274</f>
        <v>#DIV/0!</v>
      </c>
      <c r="O274" s="59" t="n">
        <f>Overview!AV273</f>
      </c>
      <c r="P274" s="50" t="e">
        <f>O274/C274</f>
        <v>#DIV/0!</v>
      </c>
      <c r="Q274" s="59" t="n">
        <f>Overview!AY273</f>
      </c>
      <c r="R274" s="50" t="e">
        <f>Q274/C274</f>
        <v>#DIV/0!</v>
      </c>
      <c r="S274" s="59" t="n">
        <f>Overview!AB273</f>
      </c>
      <c r="T274" s="50" t="e">
        <f>S274/C274</f>
        <v>#DIV/0!</v>
      </c>
      <c r="U274" s="59" t="n">
        <f>C274-E274</f>
        <v>0</v>
      </c>
      <c r="V274" s="50" t="e">
        <f>U274/$C274</f>
        <v>#DIV/0!</v>
      </c>
    </row>
    <row r="275">
      <c r="C275" s="59" t="n">
        <f>Overview!C274</f>
      </c>
      <c r="D275" s="50" t="e">
        <f>F275+H275+J275+L275+N275+P275+R275+T275</f>
        <v>#DIV/0!</v>
      </c>
      <c r="E275" s="59" t="n">
        <f>Overview!AH274</f>
      </c>
      <c r="F275" s="50" t="e">
        <f>E275/C275</f>
        <v>#DIV/0!</v>
      </c>
      <c r="G275" s="59" t="n">
        <f>Overview!AJ274</f>
      </c>
      <c r="H275" s="50" t="e">
        <f>G275/C275</f>
        <v>#DIV/0!</v>
      </c>
      <c r="I275" s="59" t="n">
        <f>Overview!AM274</f>
      </c>
      <c r="J275" s="50" t="e">
        <f>I275/C275</f>
        <v>#DIV/0!</v>
      </c>
      <c r="K275" s="25" t="n">
        <f>Overview!AP274</f>
      </c>
      <c r="L275" s="50" t="e">
        <f>K275/C275</f>
        <v>#DIV/0!</v>
      </c>
      <c r="M275" s="59" t="n">
        <f>Overview!AS274</f>
      </c>
      <c r="N275" s="50" t="e">
        <f>M275/C275</f>
        <v>#DIV/0!</v>
      </c>
      <c r="O275" s="59" t="n">
        <f>Overview!AV274</f>
      </c>
      <c r="P275" s="50" t="e">
        <f>O275/C275</f>
        <v>#DIV/0!</v>
      </c>
      <c r="Q275" s="59" t="n">
        <f>Overview!AY274</f>
      </c>
      <c r="R275" s="50" t="e">
        <f>Q275/C275</f>
        <v>#DIV/0!</v>
      </c>
      <c r="S275" s="59" t="n">
        <f>Overview!AB274</f>
      </c>
      <c r="T275" s="50" t="e">
        <f>S275/C275</f>
        <v>#DIV/0!</v>
      </c>
      <c r="U275" s="59" t="n">
        <f>C275-E275</f>
        <v>0</v>
      </c>
      <c r="V275" s="50" t="e">
        <f>U275/$C275</f>
        <v>#DIV/0!</v>
      </c>
    </row>
    <row r="276">
      <c r="C276" s="59" t="n">
        <f>Overview!C275</f>
      </c>
      <c r="D276" s="50" t="e">
        <f>F276+H276+J276+L276+N276+P276+R276+T276</f>
        <v>#DIV/0!</v>
      </c>
      <c r="E276" s="59" t="n">
        <f>Overview!AH275</f>
      </c>
      <c r="F276" s="50" t="e">
        <f>E276/C276</f>
        <v>#DIV/0!</v>
      </c>
      <c r="G276" s="59" t="n">
        <f>Overview!AJ275</f>
      </c>
      <c r="H276" s="50" t="e">
        <f>G276/C276</f>
        <v>#DIV/0!</v>
      </c>
      <c r="I276" s="59" t="n">
        <f>Overview!AM275</f>
      </c>
      <c r="J276" s="50" t="e">
        <f>I276/C276</f>
        <v>#DIV/0!</v>
      </c>
      <c r="K276" s="25" t="n">
        <f>Overview!AP275</f>
      </c>
      <c r="L276" s="50" t="e">
        <f>K276/C276</f>
        <v>#DIV/0!</v>
      </c>
      <c r="M276" s="59" t="n">
        <f>Overview!AS275</f>
      </c>
      <c r="N276" s="50" t="e">
        <f>M276/C276</f>
        <v>#DIV/0!</v>
      </c>
      <c r="O276" s="59" t="n">
        <f>Overview!AV275</f>
      </c>
      <c r="P276" s="50" t="e">
        <f>O276/C276</f>
        <v>#DIV/0!</v>
      </c>
      <c r="Q276" s="59" t="n">
        <f>Overview!AY275</f>
      </c>
      <c r="R276" s="50" t="e">
        <f>Q276/C276</f>
        <v>#DIV/0!</v>
      </c>
      <c r="S276" s="59" t="n">
        <f>Overview!AB275</f>
      </c>
      <c r="T276" s="50" t="e">
        <f>S276/C276</f>
        <v>#DIV/0!</v>
      </c>
      <c r="U276" s="59" t="n">
        <f>C276-E276</f>
        <v>0</v>
      </c>
      <c r="V276" s="50" t="e">
        <f>U276/$C276</f>
        <v>#DIV/0!</v>
      </c>
    </row>
    <row r="277">
      <c r="C277" s="59" t="n">
        <f>Overview!C276</f>
      </c>
      <c r="D277" s="50" t="e">
        <f>F277+H277+J277+L277+N277+P277+R277+T277</f>
        <v>#DIV/0!</v>
      </c>
      <c r="E277" s="59" t="n">
        <f>Overview!AH276</f>
      </c>
      <c r="F277" s="50" t="e">
        <f>E277/C277</f>
        <v>#DIV/0!</v>
      </c>
      <c r="G277" s="59" t="n">
        <f>Overview!AJ276</f>
      </c>
      <c r="H277" s="50" t="e">
        <f>G277/C277</f>
        <v>#DIV/0!</v>
      </c>
      <c r="I277" s="59" t="n">
        <f>Overview!AM276</f>
      </c>
      <c r="J277" s="50" t="e">
        <f>I277/C277</f>
        <v>#DIV/0!</v>
      </c>
      <c r="K277" s="25" t="n">
        <f>Overview!AP276</f>
      </c>
      <c r="L277" s="50" t="e">
        <f>K277/C277</f>
        <v>#DIV/0!</v>
      </c>
      <c r="M277" s="59" t="n">
        <f>Overview!AS276</f>
      </c>
      <c r="N277" s="50" t="e">
        <f>M277/C277</f>
        <v>#DIV/0!</v>
      </c>
      <c r="O277" s="59" t="n">
        <f>Overview!AV276</f>
      </c>
      <c r="P277" s="50" t="e">
        <f>O277/C277</f>
        <v>#DIV/0!</v>
      </c>
      <c r="Q277" s="59" t="n">
        <f>Overview!AY276</f>
      </c>
      <c r="R277" s="50" t="e">
        <f>Q277/C277</f>
        <v>#DIV/0!</v>
      </c>
      <c r="S277" s="59" t="n">
        <f>Overview!AB276</f>
      </c>
      <c r="T277" s="50" t="e">
        <f>S277/C277</f>
        <v>#DIV/0!</v>
      </c>
      <c r="U277" s="59" t="n">
        <f>C277-E277</f>
        <v>0</v>
      </c>
      <c r="V277" s="50" t="e">
        <f>U277/$C277</f>
        <v>#DIV/0!</v>
      </c>
    </row>
    <row r="278">
      <c r="C278" s="59" t="n">
        <f>Overview!C277</f>
      </c>
      <c r="D278" s="50" t="e">
        <f>F278+H278+J278+L278+N278+P278+R278+T278</f>
        <v>#DIV/0!</v>
      </c>
      <c r="E278" s="59" t="n">
        <f>Overview!AH277</f>
      </c>
      <c r="F278" s="50" t="e">
        <f>E278/C278</f>
        <v>#DIV/0!</v>
      </c>
      <c r="G278" s="59" t="n">
        <f>Overview!AJ277</f>
      </c>
      <c r="H278" s="50" t="e">
        <f>G278/C278</f>
        <v>#DIV/0!</v>
      </c>
      <c r="I278" s="59" t="n">
        <f>Overview!AM277</f>
      </c>
      <c r="J278" s="50" t="e">
        <f>I278/C278</f>
        <v>#DIV/0!</v>
      </c>
      <c r="K278" s="25" t="n">
        <f>Overview!AP277</f>
      </c>
      <c r="L278" s="50" t="e">
        <f>K278/C278</f>
        <v>#DIV/0!</v>
      </c>
      <c r="M278" s="59" t="n">
        <f>Overview!AS277</f>
      </c>
      <c r="N278" s="50" t="e">
        <f>M278/C278</f>
        <v>#DIV/0!</v>
      </c>
      <c r="O278" s="59" t="n">
        <f>Overview!AV277</f>
      </c>
      <c r="P278" s="50" t="e">
        <f>O278/C278</f>
        <v>#DIV/0!</v>
      </c>
      <c r="Q278" s="59" t="n">
        <f>Overview!AY277</f>
      </c>
      <c r="R278" s="50" t="e">
        <f>Q278/C278</f>
        <v>#DIV/0!</v>
      </c>
      <c r="S278" s="59" t="n">
        <f>Overview!AB277</f>
      </c>
      <c r="T278" s="50" t="e">
        <f>S278/C278</f>
        <v>#DIV/0!</v>
      </c>
      <c r="U278" s="59" t="n">
        <f>C278-E278</f>
        <v>0</v>
      </c>
      <c r="V278" s="50" t="e">
        <f>U278/$C278</f>
        <v>#DIV/0!</v>
      </c>
    </row>
    <row r="279">
      <c r="C279" s="59" t="n">
        <f>Overview!C278</f>
      </c>
      <c r="D279" s="50" t="e">
        <f>F279+H279+J279+L279+N279+P279+R279+T279</f>
        <v>#DIV/0!</v>
      </c>
      <c r="E279" s="59" t="n">
        <f>Overview!AH278</f>
      </c>
      <c r="F279" s="50" t="e">
        <f>E279/C279</f>
        <v>#DIV/0!</v>
      </c>
      <c r="G279" s="59" t="n">
        <f>Overview!AJ278</f>
      </c>
      <c r="H279" s="50" t="e">
        <f>G279/C279</f>
        <v>#DIV/0!</v>
      </c>
      <c r="I279" s="59" t="n">
        <f>Overview!AM278</f>
      </c>
      <c r="J279" s="50" t="e">
        <f>I279/C279</f>
        <v>#DIV/0!</v>
      </c>
      <c r="K279" s="25" t="n">
        <f>Overview!AP278</f>
      </c>
      <c r="L279" s="50" t="e">
        <f>K279/C279</f>
        <v>#DIV/0!</v>
      </c>
      <c r="M279" s="59" t="n">
        <f>Overview!AS278</f>
      </c>
      <c r="N279" s="50" t="e">
        <f>M279/C279</f>
        <v>#DIV/0!</v>
      </c>
      <c r="O279" s="59" t="n">
        <f>Overview!AV278</f>
      </c>
      <c r="P279" s="50" t="e">
        <f>O279/C279</f>
        <v>#DIV/0!</v>
      </c>
      <c r="Q279" s="59" t="n">
        <f>Overview!AY278</f>
      </c>
      <c r="R279" s="50" t="e">
        <f>Q279/C279</f>
        <v>#DIV/0!</v>
      </c>
      <c r="S279" s="59" t="n">
        <f>Overview!AB278</f>
      </c>
      <c r="T279" s="50" t="e">
        <f>S279/C279</f>
        <v>#DIV/0!</v>
      </c>
      <c r="U279" s="59" t="n">
        <f>C279-E279</f>
        <v>0</v>
      </c>
      <c r="V279" s="50" t="e">
        <f>U279/$C279</f>
        <v>#DIV/0!</v>
      </c>
    </row>
    <row r="280">
      <c r="C280" s="59" t="n">
        <f>Overview!C279</f>
      </c>
      <c r="D280" s="50" t="e">
        <f>F280+H280+J280+L280+N280+P280+R280+T280</f>
        <v>#DIV/0!</v>
      </c>
      <c r="E280" s="59" t="n">
        <f>Overview!AH279</f>
      </c>
      <c r="F280" s="50" t="e">
        <f>E280/C280</f>
        <v>#DIV/0!</v>
      </c>
      <c r="G280" s="59" t="n">
        <f>Overview!AJ279</f>
      </c>
      <c r="H280" s="50" t="e">
        <f>G280/C280</f>
        <v>#DIV/0!</v>
      </c>
      <c r="I280" s="59" t="n">
        <f>Overview!AM279</f>
      </c>
      <c r="J280" s="50" t="e">
        <f>I280/C280</f>
        <v>#DIV/0!</v>
      </c>
      <c r="K280" s="25" t="n">
        <f>Overview!AP279</f>
      </c>
      <c r="L280" s="50" t="e">
        <f>K280/C280</f>
        <v>#DIV/0!</v>
      </c>
      <c r="M280" s="59" t="n">
        <f>Overview!AS279</f>
      </c>
      <c r="N280" s="50" t="e">
        <f>M280/C280</f>
        <v>#DIV/0!</v>
      </c>
      <c r="O280" s="59" t="n">
        <f>Overview!AV279</f>
      </c>
      <c r="P280" s="50" t="e">
        <f>O280/C280</f>
        <v>#DIV/0!</v>
      </c>
      <c r="Q280" s="59" t="n">
        <f>Overview!AY279</f>
      </c>
      <c r="R280" s="50" t="e">
        <f>Q280/C280</f>
        <v>#DIV/0!</v>
      </c>
      <c r="S280" s="59" t="n">
        <f>Overview!AB279</f>
      </c>
      <c r="T280" s="50" t="e">
        <f>S280/C280</f>
        <v>#DIV/0!</v>
      </c>
      <c r="U280" s="59" t="n">
        <f>C280-E280</f>
        <v>0</v>
      </c>
      <c r="V280" s="50" t="e">
        <f>U280/$C280</f>
        <v>#DIV/0!</v>
      </c>
    </row>
    <row r="281">
      <c r="C281" s="59" t="n">
        <f>Overview!C280</f>
      </c>
      <c r="D281" s="50" t="e">
        <f>F281+H281+J281+L281+N281+P281+R281+T281</f>
        <v>#DIV/0!</v>
      </c>
      <c r="E281" s="59" t="n">
        <f>Overview!AH280</f>
      </c>
      <c r="F281" s="50" t="e">
        <f>E281/C281</f>
        <v>#DIV/0!</v>
      </c>
      <c r="G281" s="59" t="n">
        <f>Overview!AJ280</f>
      </c>
      <c r="H281" s="50" t="e">
        <f>G281/C281</f>
        <v>#DIV/0!</v>
      </c>
      <c r="I281" s="59" t="n">
        <f>Overview!AM280</f>
      </c>
      <c r="J281" s="50" t="e">
        <f>I281/C281</f>
        <v>#DIV/0!</v>
      </c>
      <c r="K281" s="25" t="n">
        <f>Overview!AP280</f>
      </c>
      <c r="L281" s="50" t="e">
        <f>K281/C281</f>
        <v>#DIV/0!</v>
      </c>
      <c r="M281" s="59" t="n">
        <f>Overview!AS280</f>
      </c>
      <c r="N281" s="50" t="e">
        <f>M281/C281</f>
        <v>#DIV/0!</v>
      </c>
      <c r="O281" s="59" t="n">
        <f>Overview!AV280</f>
      </c>
      <c r="P281" s="50" t="e">
        <f>O281/C281</f>
        <v>#DIV/0!</v>
      </c>
      <c r="Q281" s="59" t="n">
        <f>Overview!AY280</f>
      </c>
      <c r="R281" s="50" t="e">
        <f>Q281/C281</f>
        <v>#DIV/0!</v>
      </c>
      <c r="S281" s="59" t="n">
        <f>Overview!AB280</f>
      </c>
      <c r="T281" s="50" t="e">
        <f>S281/C281</f>
        <v>#DIV/0!</v>
      </c>
      <c r="U281" s="59" t="n">
        <f>C281-E281</f>
        <v>0</v>
      </c>
      <c r="V281" s="50" t="e">
        <f>U281/$C281</f>
        <v>#DIV/0!</v>
      </c>
    </row>
    <row r="282">
      <c r="C282" s="59" t="n">
        <f>Overview!C281</f>
      </c>
      <c r="D282" s="50" t="e">
        <f>F282+H282+J282+L282+N282+P282+R282+T282</f>
        <v>#DIV/0!</v>
      </c>
      <c r="E282" s="59" t="n">
        <f>Overview!AH281</f>
      </c>
      <c r="F282" s="50" t="e">
        <f>E282/C282</f>
        <v>#DIV/0!</v>
      </c>
      <c r="G282" s="59" t="n">
        <f>Overview!AJ281</f>
      </c>
      <c r="H282" s="50" t="e">
        <f>G282/C282</f>
        <v>#DIV/0!</v>
      </c>
      <c r="I282" s="59" t="n">
        <f>Overview!AM281</f>
      </c>
      <c r="J282" s="50" t="e">
        <f>I282/C282</f>
        <v>#DIV/0!</v>
      </c>
      <c r="K282" s="25" t="n">
        <f>Overview!AP281</f>
      </c>
      <c r="L282" s="50" t="e">
        <f>K282/C282</f>
        <v>#DIV/0!</v>
      </c>
      <c r="M282" s="59" t="n">
        <f>Overview!AS281</f>
      </c>
      <c r="N282" s="50" t="e">
        <f>M282/C282</f>
        <v>#DIV/0!</v>
      </c>
      <c r="O282" s="59" t="n">
        <f>Overview!AV281</f>
      </c>
      <c r="P282" s="50" t="e">
        <f>O282/C282</f>
        <v>#DIV/0!</v>
      </c>
      <c r="Q282" s="59" t="n">
        <f>Overview!AY281</f>
      </c>
      <c r="R282" s="50" t="e">
        <f>Q282/C282</f>
        <v>#DIV/0!</v>
      </c>
      <c r="S282" s="59" t="n">
        <f>Overview!AB281</f>
      </c>
      <c r="T282" s="50" t="e">
        <f>S282/C282</f>
        <v>#DIV/0!</v>
      </c>
      <c r="U282" s="59" t="n">
        <f>C282-E282</f>
        <v>0</v>
      </c>
      <c r="V282" s="50" t="e">
        <f>U282/$C282</f>
        <v>#DIV/0!</v>
      </c>
    </row>
    <row r="283">
      <c r="C283" s="59" t="n">
        <f>Overview!C282</f>
      </c>
      <c r="D283" s="50" t="e">
        <f>F283+H283+J283+L283+N283+P283+R283+T283</f>
        <v>#DIV/0!</v>
      </c>
      <c r="E283" s="59" t="n">
        <f>Overview!AH282</f>
      </c>
      <c r="F283" s="50" t="e">
        <f>E283/C283</f>
        <v>#DIV/0!</v>
      </c>
      <c r="G283" s="59" t="n">
        <f>Overview!AJ282</f>
      </c>
      <c r="H283" s="50" t="e">
        <f>G283/C283</f>
        <v>#DIV/0!</v>
      </c>
      <c r="I283" s="59" t="n">
        <f>Overview!AM282</f>
      </c>
      <c r="J283" s="50" t="e">
        <f>I283/C283</f>
        <v>#DIV/0!</v>
      </c>
      <c r="K283" s="25" t="n">
        <f>Overview!AP282</f>
      </c>
      <c r="L283" s="50" t="e">
        <f>K283/C283</f>
        <v>#DIV/0!</v>
      </c>
      <c r="M283" s="59" t="n">
        <f>Overview!AS282</f>
      </c>
      <c r="N283" s="50" t="e">
        <f>M283/C283</f>
        <v>#DIV/0!</v>
      </c>
      <c r="O283" s="59" t="n">
        <f>Overview!AV282</f>
      </c>
      <c r="P283" s="50" t="e">
        <f>O283/C283</f>
        <v>#DIV/0!</v>
      </c>
      <c r="Q283" s="59" t="n">
        <f>Overview!AY282</f>
      </c>
      <c r="R283" s="50" t="e">
        <f>Q283/C283</f>
        <v>#DIV/0!</v>
      </c>
      <c r="S283" s="59" t="n">
        <f>Overview!AB282</f>
      </c>
      <c r="T283" s="50" t="e">
        <f>S283/C283</f>
        <v>#DIV/0!</v>
      </c>
      <c r="U283" s="59" t="n">
        <f>C283-E283</f>
        <v>0</v>
      </c>
      <c r="V283" s="50" t="e">
        <f>U283/$C283</f>
        <v>#DIV/0!</v>
      </c>
    </row>
    <row r="284">
      <c r="C284" s="59" t="n">
        <f>Overview!C283</f>
      </c>
      <c r="D284" s="50" t="e">
        <f>F284+H284+J284+L284+N284+P284+R284+T284</f>
        <v>#DIV/0!</v>
      </c>
      <c r="E284" s="59" t="n">
        <f>Overview!AH283</f>
      </c>
      <c r="F284" s="50" t="e">
        <f>E284/C284</f>
        <v>#DIV/0!</v>
      </c>
      <c r="G284" s="59" t="n">
        <f>Overview!AJ283</f>
      </c>
      <c r="H284" s="50" t="e">
        <f>G284/C284</f>
        <v>#DIV/0!</v>
      </c>
      <c r="I284" s="59" t="n">
        <f>Overview!AM283</f>
      </c>
      <c r="J284" s="50" t="e">
        <f>I284/C284</f>
        <v>#DIV/0!</v>
      </c>
      <c r="K284" s="25" t="n">
        <f>Overview!AP283</f>
      </c>
      <c r="L284" s="50" t="e">
        <f>K284/C284</f>
        <v>#DIV/0!</v>
      </c>
      <c r="M284" s="59" t="n">
        <f>Overview!AS283</f>
      </c>
      <c r="N284" s="50" t="e">
        <f>M284/C284</f>
        <v>#DIV/0!</v>
      </c>
      <c r="O284" s="59" t="n">
        <f>Overview!AV283</f>
      </c>
      <c r="P284" s="50" t="e">
        <f>O284/C284</f>
        <v>#DIV/0!</v>
      </c>
      <c r="Q284" s="59" t="n">
        <f>Overview!AY283</f>
      </c>
      <c r="R284" s="50" t="e">
        <f>Q284/C284</f>
        <v>#DIV/0!</v>
      </c>
      <c r="S284" s="59" t="n">
        <f>Overview!AB283</f>
      </c>
      <c r="T284" s="50" t="e">
        <f>S284/C284</f>
        <v>#DIV/0!</v>
      </c>
      <c r="U284" s="59" t="n">
        <f>C284-E284</f>
        <v>0</v>
      </c>
      <c r="V284" s="50" t="e">
        <f>U284/$C284</f>
        <v>#DIV/0!</v>
      </c>
    </row>
    <row r="285">
      <c r="C285" s="59" t="n">
        <f>Overview!C284</f>
      </c>
      <c r="D285" s="50" t="e">
        <f>F285+H285+J285+L285+N285+P285+R285+T285</f>
        <v>#DIV/0!</v>
      </c>
      <c r="E285" s="59" t="n">
        <f>Overview!AH284</f>
      </c>
      <c r="F285" s="50" t="e">
        <f>E285/C285</f>
        <v>#DIV/0!</v>
      </c>
      <c r="G285" s="59" t="n">
        <f>Overview!AJ284</f>
      </c>
      <c r="H285" s="50" t="e">
        <f>G285/C285</f>
        <v>#DIV/0!</v>
      </c>
      <c r="I285" s="59" t="n">
        <f>Overview!AM284</f>
      </c>
      <c r="J285" s="50" t="e">
        <f>I285/C285</f>
        <v>#DIV/0!</v>
      </c>
      <c r="K285" s="25" t="n">
        <f>Overview!AP284</f>
      </c>
      <c r="L285" s="50" t="e">
        <f>K285/C285</f>
        <v>#DIV/0!</v>
      </c>
      <c r="M285" s="59" t="n">
        <f>Overview!AS284</f>
      </c>
      <c r="N285" s="50" t="e">
        <f>M285/C285</f>
        <v>#DIV/0!</v>
      </c>
      <c r="O285" s="59" t="n">
        <f>Overview!AV284</f>
      </c>
      <c r="P285" s="50" t="e">
        <f>O285/C285</f>
        <v>#DIV/0!</v>
      </c>
      <c r="Q285" s="59" t="n">
        <f>Overview!AY284</f>
      </c>
      <c r="R285" s="50" t="e">
        <f>Q285/C285</f>
        <v>#DIV/0!</v>
      </c>
      <c r="S285" s="59" t="n">
        <f>Overview!AB284</f>
      </c>
      <c r="T285" s="50" t="e">
        <f>S285/C285</f>
        <v>#DIV/0!</v>
      </c>
      <c r="U285" s="59" t="n">
        <f>C285-E285</f>
        <v>0</v>
      </c>
      <c r="V285" s="50" t="e">
        <f>U285/$C285</f>
        <v>#DIV/0!</v>
      </c>
    </row>
    <row r="286">
      <c r="C286" s="59" t="n">
        <f>Overview!C285</f>
      </c>
      <c r="D286" s="50" t="e">
        <f>F286+H286+J286+L286+N286+P286+R286+T286</f>
        <v>#DIV/0!</v>
      </c>
      <c r="E286" s="59" t="n">
        <f>Overview!AH285</f>
      </c>
      <c r="F286" s="50" t="e">
        <f>E286/C286</f>
        <v>#DIV/0!</v>
      </c>
      <c r="G286" s="59" t="n">
        <f>Overview!AJ285</f>
      </c>
      <c r="H286" s="50" t="e">
        <f>G286/C286</f>
        <v>#DIV/0!</v>
      </c>
      <c r="I286" s="59" t="n">
        <f>Overview!AM285</f>
      </c>
      <c r="J286" s="50" t="e">
        <f>I286/C286</f>
        <v>#DIV/0!</v>
      </c>
      <c r="K286" s="25" t="n">
        <f>Overview!AP285</f>
      </c>
      <c r="L286" s="50" t="e">
        <f>K286/C286</f>
        <v>#DIV/0!</v>
      </c>
      <c r="M286" s="59" t="n">
        <f>Overview!AS285</f>
      </c>
      <c r="N286" s="50" t="e">
        <f>M286/C286</f>
        <v>#DIV/0!</v>
      </c>
      <c r="O286" s="59" t="n">
        <f>Overview!AV285</f>
      </c>
      <c r="P286" s="50" t="e">
        <f>O286/C286</f>
        <v>#DIV/0!</v>
      </c>
      <c r="Q286" s="59" t="n">
        <f>Overview!AY285</f>
      </c>
      <c r="R286" s="50" t="e">
        <f>Q286/C286</f>
        <v>#DIV/0!</v>
      </c>
      <c r="S286" s="59" t="n">
        <f>Overview!AB285</f>
      </c>
      <c r="T286" s="50" t="e">
        <f>S286/C286</f>
        <v>#DIV/0!</v>
      </c>
      <c r="U286" s="59" t="n">
        <f>C286-E286</f>
        <v>0</v>
      </c>
      <c r="V286" s="50" t="e">
        <f>U286/$C286</f>
        <v>#DIV/0!</v>
      </c>
    </row>
    <row r="287">
      <c r="C287" s="59" t="n">
        <f>Overview!C286</f>
      </c>
      <c r="D287" s="50" t="e">
        <f>F287+H287+J287+L287+N287+P287+R287+T287</f>
        <v>#DIV/0!</v>
      </c>
      <c r="E287" s="59" t="n">
        <f>Overview!AH286</f>
      </c>
      <c r="F287" s="50" t="e">
        <f>E287/C287</f>
        <v>#DIV/0!</v>
      </c>
      <c r="G287" s="59" t="n">
        <f>Overview!AJ286</f>
      </c>
      <c r="H287" s="50" t="e">
        <f>G287/C287</f>
        <v>#DIV/0!</v>
      </c>
      <c r="I287" s="59" t="n">
        <f>Overview!AM286</f>
      </c>
      <c r="J287" s="50" t="e">
        <f>I287/C287</f>
        <v>#DIV/0!</v>
      </c>
      <c r="K287" s="25" t="n">
        <f>Overview!AP286</f>
      </c>
      <c r="L287" s="50" t="e">
        <f>K287/C287</f>
        <v>#DIV/0!</v>
      </c>
      <c r="M287" s="59" t="n">
        <f>Overview!AS286</f>
      </c>
      <c r="N287" s="50" t="e">
        <f>M287/C287</f>
        <v>#DIV/0!</v>
      </c>
      <c r="O287" s="59" t="n">
        <f>Overview!AV286</f>
      </c>
      <c r="P287" s="50" t="e">
        <f>O287/C287</f>
        <v>#DIV/0!</v>
      </c>
      <c r="Q287" s="59" t="n">
        <f>Overview!AY286</f>
      </c>
      <c r="R287" s="50" t="e">
        <f>Q287/C287</f>
        <v>#DIV/0!</v>
      </c>
      <c r="S287" s="59" t="n">
        <f>Overview!AB286</f>
      </c>
      <c r="T287" s="50" t="e">
        <f>S287/C287</f>
        <v>#DIV/0!</v>
      </c>
      <c r="U287" s="59" t="n">
        <f>C287-E287</f>
        <v>0</v>
      </c>
      <c r="V287" s="50" t="e">
        <f>U287/$C287</f>
        <v>#DIV/0!</v>
      </c>
    </row>
    <row r="288">
      <c r="C288" s="59" t="n">
        <f>Overview!C287</f>
      </c>
      <c r="D288" s="50" t="e">
        <f>F288+H288+J288+L288+N288+P288+R288+T288</f>
        <v>#DIV/0!</v>
      </c>
      <c r="E288" s="59" t="n">
        <f>Overview!AH287</f>
      </c>
      <c r="F288" s="50" t="e">
        <f>E288/C288</f>
        <v>#DIV/0!</v>
      </c>
      <c r="G288" s="59" t="n">
        <f>Overview!AJ287</f>
      </c>
      <c r="H288" s="50" t="e">
        <f>G288/C288</f>
        <v>#DIV/0!</v>
      </c>
      <c r="I288" s="59" t="n">
        <f>Overview!AM287</f>
      </c>
      <c r="J288" s="50" t="e">
        <f>I288/C288</f>
        <v>#DIV/0!</v>
      </c>
      <c r="K288" s="25" t="n">
        <f>Overview!AP287</f>
      </c>
      <c r="L288" s="50" t="e">
        <f>K288/C288</f>
        <v>#DIV/0!</v>
      </c>
      <c r="M288" s="59" t="n">
        <f>Overview!AS287</f>
      </c>
      <c r="N288" s="50" t="e">
        <f>M288/C288</f>
        <v>#DIV/0!</v>
      </c>
      <c r="O288" s="59" t="n">
        <f>Overview!AV287</f>
      </c>
      <c r="P288" s="50" t="e">
        <f>O288/C288</f>
        <v>#DIV/0!</v>
      </c>
      <c r="Q288" s="59" t="n">
        <f>Overview!AY287</f>
      </c>
      <c r="R288" s="50" t="e">
        <f>Q288/C288</f>
        <v>#DIV/0!</v>
      </c>
      <c r="S288" s="59" t="n">
        <f>Overview!AB287</f>
      </c>
      <c r="T288" s="50" t="e">
        <f>S288/C288</f>
        <v>#DIV/0!</v>
      </c>
      <c r="U288" s="59" t="n">
        <f>C288-E288</f>
        <v>0</v>
      </c>
      <c r="V288" s="50" t="e">
        <f>U288/$C288</f>
        <v>#DIV/0!</v>
      </c>
    </row>
    <row r="289">
      <c r="C289" s="59" t="n">
        <f>Overview!C288</f>
      </c>
      <c r="D289" s="50" t="e">
        <f>F289+H289+J289+L289+N289+P289+R289+T289</f>
        <v>#DIV/0!</v>
      </c>
      <c r="E289" s="59" t="n">
        <f>Overview!AH288</f>
      </c>
      <c r="F289" s="50" t="e">
        <f>E289/C289</f>
        <v>#DIV/0!</v>
      </c>
      <c r="G289" s="59" t="n">
        <f>Overview!AJ288</f>
      </c>
      <c r="H289" s="50" t="e">
        <f>G289/C289</f>
        <v>#DIV/0!</v>
      </c>
      <c r="I289" s="59" t="n">
        <f>Overview!AM288</f>
      </c>
      <c r="J289" s="50" t="e">
        <f>I289/C289</f>
        <v>#DIV/0!</v>
      </c>
      <c r="K289" s="25" t="n">
        <f>Overview!AP288</f>
      </c>
      <c r="L289" s="50" t="e">
        <f>K289/C289</f>
        <v>#DIV/0!</v>
      </c>
      <c r="M289" s="59" t="n">
        <f>Overview!AS288</f>
      </c>
      <c r="N289" s="50" t="e">
        <f>M289/C289</f>
        <v>#DIV/0!</v>
      </c>
      <c r="O289" s="59" t="n">
        <f>Overview!AV288</f>
      </c>
      <c r="P289" s="50" t="e">
        <f>O289/C289</f>
        <v>#DIV/0!</v>
      </c>
      <c r="Q289" s="59" t="n">
        <f>Overview!AY288</f>
      </c>
      <c r="R289" s="50" t="e">
        <f>Q289/C289</f>
        <v>#DIV/0!</v>
      </c>
      <c r="S289" s="59" t="n">
        <f>Overview!AB288</f>
      </c>
      <c r="T289" s="50" t="e">
        <f>S289/C289</f>
        <v>#DIV/0!</v>
      </c>
      <c r="U289" s="59" t="n">
        <f>C289-E289</f>
        <v>0</v>
      </c>
      <c r="V289" s="50" t="e">
        <f>U289/$C289</f>
        <v>#DIV/0!</v>
      </c>
    </row>
    <row r="290">
      <c r="C290" s="59" t="n">
        <f>Overview!C289</f>
      </c>
      <c r="D290" s="50" t="e">
        <f>F290+H290+J290+L290+N290+P290+R290+T290</f>
        <v>#DIV/0!</v>
      </c>
      <c r="E290" s="59" t="n">
        <f>Overview!AH289</f>
      </c>
      <c r="F290" s="50" t="e">
        <f>E290/C290</f>
        <v>#DIV/0!</v>
      </c>
      <c r="G290" s="59" t="n">
        <f>Overview!AJ289</f>
      </c>
      <c r="H290" s="50" t="e">
        <f>G290/C290</f>
        <v>#DIV/0!</v>
      </c>
      <c r="I290" s="59" t="n">
        <f>Overview!AM289</f>
      </c>
      <c r="J290" s="50" t="e">
        <f>I290/C290</f>
        <v>#DIV/0!</v>
      </c>
      <c r="K290" s="25" t="n">
        <f>Overview!AP289</f>
      </c>
      <c r="L290" s="50" t="e">
        <f>K290/C290</f>
        <v>#DIV/0!</v>
      </c>
      <c r="M290" s="59" t="n">
        <f>Overview!AS289</f>
      </c>
      <c r="N290" s="50" t="e">
        <f>M290/C290</f>
        <v>#DIV/0!</v>
      </c>
      <c r="O290" s="59" t="n">
        <f>Overview!AV289</f>
      </c>
      <c r="P290" s="50" t="e">
        <f>O290/C290</f>
        <v>#DIV/0!</v>
      </c>
      <c r="Q290" s="59" t="n">
        <f>Overview!AY289</f>
      </c>
      <c r="R290" s="50" t="e">
        <f>Q290/C290</f>
        <v>#DIV/0!</v>
      </c>
      <c r="S290" s="59" t="n">
        <f>Overview!AB289</f>
      </c>
      <c r="T290" s="50" t="e">
        <f>S290/C290</f>
        <v>#DIV/0!</v>
      </c>
      <c r="U290" s="59" t="n">
        <f>C290-E290</f>
        <v>0</v>
      </c>
      <c r="V290" s="50" t="e">
        <f>U290/$C290</f>
        <v>#DIV/0!</v>
      </c>
    </row>
    <row r="291">
      <c r="C291" s="59" t="n">
        <f>Overview!C290</f>
      </c>
      <c r="D291" s="50" t="e">
        <f>F291+H291+J291+L291+N291+P291+R291+T291</f>
        <v>#DIV/0!</v>
      </c>
      <c r="E291" s="59" t="n">
        <f>Overview!AH290</f>
      </c>
      <c r="F291" s="50" t="e">
        <f>E291/C291</f>
        <v>#DIV/0!</v>
      </c>
      <c r="G291" s="59" t="n">
        <f>Overview!AJ290</f>
      </c>
      <c r="H291" s="50" t="e">
        <f>G291/C291</f>
        <v>#DIV/0!</v>
      </c>
      <c r="I291" s="59" t="n">
        <f>Overview!AM290</f>
      </c>
      <c r="J291" s="50" t="e">
        <f>I291/C291</f>
        <v>#DIV/0!</v>
      </c>
      <c r="K291" s="25" t="n">
        <f>Overview!AP290</f>
      </c>
      <c r="L291" s="50" t="e">
        <f>K291/C291</f>
        <v>#DIV/0!</v>
      </c>
      <c r="M291" s="59" t="n">
        <f>Overview!AS290</f>
      </c>
      <c r="N291" s="50" t="e">
        <f>M291/C291</f>
        <v>#DIV/0!</v>
      </c>
      <c r="O291" s="59" t="n">
        <f>Overview!AV290</f>
      </c>
      <c r="P291" s="50" t="e">
        <f>O291/C291</f>
        <v>#DIV/0!</v>
      </c>
      <c r="Q291" s="59" t="n">
        <f>Overview!AY290</f>
      </c>
      <c r="R291" s="50" t="e">
        <f>Q291/C291</f>
        <v>#DIV/0!</v>
      </c>
      <c r="S291" s="59" t="n">
        <f>Overview!AB290</f>
      </c>
      <c r="T291" s="50" t="e">
        <f>S291/C291</f>
        <v>#DIV/0!</v>
      </c>
      <c r="U291" s="59" t="n">
        <f>C291-E291</f>
        <v>0</v>
      </c>
      <c r="V291" s="50" t="e">
        <f>U291/$C291</f>
        <v>#DIV/0!</v>
      </c>
    </row>
    <row r="292">
      <c r="C292" s="59" t="n">
        <f>Overview!C291</f>
      </c>
      <c r="D292" s="50" t="e">
        <f>F292+H292+J292+L292+N292+P292+R292+T292</f>
        <v>#DIV/0!</v>
      </c>
      <c r="E292" s="59" t="n">
        <f>Overview!AH291</f>
      </c>
      <c r="F292" s="50" t="e">
        <f>E292/C292</f>
        <v>#DIV/0!</v>
      </c>
      <c r="G292" s="59" t="n">
        <f>Overview!AJ291</f>
      </c>
      <c r="H292" s="50" t="e">
        <f>G292/C292</f>
        <v>#DIV/0!</v>
      </c>
      <c r="I292" s="59" t="n">
        <f>Overview!AM291</f>
      </c>
      <c r="J292" s="50" t="e">
        <f>I292/C292</f>
        <v>#DIV/0!</v>
      </c>
      <c r="K292" s="25" t="n">
        <f>Overview!AP291</f>
      </c>
      <c r="L292" s="50" t="e">
        <f>K292/C292</f>
        <v>#DIV/0!</v>
      </c>
      <c r="M292" s="59" t="n">
        <f>Overview!AS291</f>
      </c>
      <c r="N292" s="50" t="e">
        <f>M292/C292</f>
        <v>#DIV/0!</v>
      </c>
      <c r="O292" s="59" t="n">
        <f>Overview!AV291</f>
      </c>
      <c r="P292" s="50" t="e">
        <f>O292/C292</f>
        <v>#DIV/0!</v>
      </c>
      <c r="Q292" s="59" t="n">
        <f>Overview!AY291</f>
      </c>
      <c r="R292" s="50" t="e">
        <f>Q292/C292</f>
        <v>#DIV/0!</v>
      </c>
      <c r="S292" s="59" t="n">
        <f>Overview!AB291</f>
      </c>
      <c r="T292" s="50" t="e">
        <f>S292/C292</f>
        <v>#DIV/0!</v>
      </c>
      <c r="U292" s="59" t="n">
        <f>C292-E292</f>
        <v>0</v>
      </c>
      <c r="V292" s="50" t="e">
        <f>U292/$C292</f>
        <v>#DIV/0!</v>
      </c>
    </row>
    <row r="293">
      <c r="C293" s="59" t="n">
        <f>Overview!C292</f>
      </c>
      <c r="D293" s="50" t="e">
        <f>F293+H293+J293+L293+N293+P293+R293+T293</f>
        <v>#DIV/0!</v>
      </c>
      <c r="E293" s="59" t="n">
        <f>Overview!AH292</f>
      </c>
      <c r="F293" s="50" t="e">
        <f>E293/C293</f>
        <v>#DIV/0!</v>
      </c>
      <c r="G293" s="59" t="n">
        <f>Overview!AJ292</f>
      </c>
      <c r="H293" s="50" t="e">
        <f>G293/C293</f>
        <v>#DIV/0!</v>
      </c>
      <c r="I293" s="59" t="n">
        <f>Overview!AM292</f>
      </c>
      <c r="J293" s="50" t="e">
        <f>I293/C293</f>
        <v>#DIV/0!</v>
      </c>
      <c r="K293" s="25" t="n">
        <f>Overview!AP292</f>
      </c>
      <c r="L293" s="50" t="e">
        <f>K293/C293</f>
        <v>#DIV/0!</v>
      </c>
      <c r="M293" s="59" t="n">
        <f>Overview!AS292</f>
      </c>
      <c r="N293" s="50" t="e">
        <f>M293/C293</f>
        <v>#DIV/0!</v>
      </c>
      <c r="O293" s="59" t="n">
        <f>Overview!AV292</f>
      </c>
      <c r="P293" s="50" t="e">
        <f>O293/C293</f>
        <v>#DIV/0!</v>
      </c>
      <c r="Q293" s="59" t="n">
        <f>Overview!AY292</f>
      </c>
      <c r="R293" s="50" t="e">
        <f>Q293/C293</f>
        <v>#DIV/0!</v>
      </c>
      <c r="S293" s="59" t="n">
        <f>Overview!AB292</f>
      </c>
      <c r="T293" s="50" t="e">
        <f>S293/C293</f>
        <v>#DIV/0!</v>
      </c>
      <c r="U293" s="59" t="n">
        <f>C293-E293</f>
        <v>0</v>
      </c>
      <c r="V293" s="50" t="e">
        <f>U293/$C293</f>
        <v>#DIV/0!</v>
      </c>
    </row>
    <row r="294">
      <c r="C294" s="59" t="n">
        <f>Overview!C293</f>
      </c>
      <c r="D294" s="50" t="e">
        <f>F294+H294+J294+L294+N294+P294+R294+T294</f>
        <v>#DIV/0!</v>
      </c>
      <c r="E294" s="59" t="n">
        <f>Overview!AH293</f>
      </c>
      <c r="F294" s="50" t="e">
        <f>E294/C294</f>
        <v>#DIV/0!</v>
      </c>
      <c r="G294" s="59" t="n">
        <f>Overview!AJ293</f>
      </c>
      <c r="H294" s="50" t="e">
        <f>G294/C294</f>
        <v>#DIV/0!</v>
      </c>
      <c r="I294" s="59" t="n">
        <f>Overview!AM293</f>
      </c>
      <c r="J294" s="50" t="e">
        <f>I294/C294</f>
        <v>#DIV/0!</v>
      </c>
      <c r="K294" s="25" t="n">
        <f>Overview!AP293</f>
      </c>
      <c r="L294" s="50" t="e">
        <f>K294/C294</f>
        <v>#DIV/0!</v>
      </c>
      <c r="M294" s="59" t="n">
        <f>Overview!AS293</f>
      </c>
      <c r="N294" s="50" t="e">
        <f>M294/C294</f>
        <v>#DIV/0!</v>
      </c>
      <c r="O294" s="59" t="n">
        <f>Overview!AV293</f>
      </c>
      <c r="P294" s="50" t="e">
        <f>O294/C294</f>
        <v>#DIV/0!</v>
      </c>
      <c r="Q294" s="59" t="n">
        <f>Overview!AY293</f>
      </c>
      <c r="R294" s="50" t="e">
        <f>Q294/C294</f>
        <v>#DIV/0!</v>
      </c>
      <c r="S294" s="59" t="n">
        <f>Overview!AB293</f>
      </c>
      <c r="T294" s="50" t="e">
        <f>S294/C294</f>
        <v>#DIV/0!</v>
      </c>
      <c r="U294" s="59" t="n">
        <f>C294-E294</f>
        <v>0</v>
      </c>
      <c r="V294" s="50" t="e">
        <f>U294/$C294</f>
        <v>#DIV/0!</v>
      </c>
    </row>
    <row r="295">
      <c r="C295" s="59" t="n">
        <f>Overview!C294</f>
      </c>
      <c r="D295" s="50" t="e">
        <f>F295+H295+J295+L295+N295+P295+R295+T295</f>
        <v>#DIV/0!</v>
      </c>
      <c r="E295" s="59" t="n">
        <f>Overview!AH294</f>
      </c>
      <c r="F295" s="50" t="e">
        <f>E295/C295</f>
        <v>#DIV/0!</v>
      </c>
      <c r="G295" s="59" t="n">
        <f>Overview!AJ294</f>
      </c>
      <c r="H295" s="50" t="e">
        <f>G295/C295</f>
        <v>#DIV/0!</v>
      </c>
      <c r="I295" s="59" t="n">
        <f>Overview!AM294</f>
      </c>
      <c r="J295" s="50" t="e">
        <f>I295/C295</f>
        <v>#DIV/0!</v>
      </c>
      <c r="K295" s="25" t="n">
        <f>Overview!AP294</f>
      </c>
      <c r="L295" s="50" t="e">
        <f>K295/C295</f>
        <v>#DIV/0!</v>
      </c>
      <c r="M295" s="59" t="n">
        <f>Overview!AS294</f>
      </c>
      <c r="N295" s="50" t="e">
        <f>M295/C295</f>
        <v>#DIV/0!</v>
      </c>
      <c r="O295" s="59" t="n">
        <f>Overview!AV294</f>
      </c>
      <c r="P295" s="50" t="e">
        <f>O295/C295</f>
        <v>#DIV/0!</v>
      </c>
      <c r="Q295" s="59" t="n">
        <f>Overview!AY294</f>
      </c>
      <c r="R295" s="50" t="e">
        <f>Q295/C295</f>
        <v>#DIV/0!</v>
      </c>
      <c r="S295" s="59" t="n">
        <f>Overview!AB294</f>
      </c>
      <c r="T295" s="50" t="e">
        <f>S295/C295</f>
        <v>#DIV/0!</v>
      </c>
      <c r="U295" s="59" t="n">
        <f>C295-E295</f>
        <v>0</v>
      </c>
      <c r="V295" s="50" t="e">
        <f>U295/$C295</f>
        <v>#DIV/0!</v>
      </c>
    </row>
    <row r="296">
      <c r="C296" s="59" t="n">
        <f>Overview!C295</f>
      </c>
      <c r="D296" s="50" t="e">
        <f>F296+H296+J296+L296+N296+P296+R296+T296</f>
        <v>#DIV/0!</v>
      </c>
      <c r="E296" s="59" t="n">
        <f>Overview!AH295</f>
      </c>
      <c r="F296" s="50" t="e">
        <f>E296/C296</f>
        <v>#DIV/0!</v>
      </c>
      <c r="G296" s="59" t="n">
        <f>Overview!AJ295</f>
      </c>
      <c r="H296" s="50" t="e">
        <f>G296/C296</f>
        <v>#DIV/0!</v>
      </c>
      <c r="I296" s="59" t="n">
        <f>Overview!AM295</f>
      </c>
      <c r="J296" s="50" t="e">
        <f>I296/C296</f>
        <v>#DIV/0!</v>
      </c>
      <c r="K296" s="25" t="n">
        <f>Overview!AP295</f>
      </c>
      <c r="L296" s="50" t="e">
        <f>K296/C296</f>
        <v>#DIV/0!</v>
      </c>
      <c r="M296" s="59" t="n">
        <f>Overview!AS295</f>
      </c>
      <c r="N296" s="50" t="e">
        <f>M296/C296</f>
        <v>#DIV/0!</v>
      </c>
      <c r="O296" s="59" t="n">
        <f>Overview!AV295</f>
      </c>
      <c r="P296" s="50" t="e">
        <f>O296/C296</f>
        <v>#DIV/0!</v>
      </c>
      <c r="Q296" s="59" t="n">
        <f>Overview!AY295</f>
      </c>
      <c r="R296" s="50" t="e">
        <f>Q296/C296</f>
        <v>#DIV/0!</v>
      </c>
      <c r="S296" s="59" t="n">
        <f>Overview!AB295</f>
      </c>
      <c r="T296" s="50" t="e">
        <f>S296/C296</f>
        <v>#DIV/0!</v>
      </c>
      <c r="U296" s="59" t="n">
        <f>C296-E296</f>
        <v>0</v>
      </c>
      <c r="V296" s="50" t="e">
        <f>U296/$C296</f>
        <v>#DIV/0!</v>
      </c>
    </row>
    <row r="297">
      <c r="C297" s="59" t="n">
        <f>Overview!C296</f>
      </c>
      <c r="D297" s="50" t="e">
        <f>F297+H297+J297+L297+N297+P297+R297+T297</f>
        <v>#DIV/0!</v>
      </c>
      <c r="E297" s="59" t="n">
        <f>Overview!AH296</f>
      </c>
      <c r="F297" s="50" t="e">
        <f>E297/C297</f>
        <v>#DIV/0!</v>
      </c>
      <c r="G297" s="59" t="n">
        <f>Overview!AJ296</f>
      </c>
      <c r="H297" s="50" t="e">
        <f>G297/C297</f>
        <v>#DIV/0!</v>
      </c>
      <c r="I297" s="59" t="n">
        <f>Overview!AM296</f>
      </c>
      <c r="J297" s="50" t="e">
        <f>I297/C297</f>
        <v>#DIV/0!</v>
      </c>
      <c r="K297" s="25" t="n">
        <f>Overview!AP296</f>
      </c>
      <c r="L297" s="50" t="e">
        <f>K297/C297</f>
        <v>#DIV/0!</v>
      </c>
      <c r="M297" s="59" t="n">
        <f>Overview!AS296</f>
      </c>
      <c r="N297" s="50" t="e">
        <f>M297/C297</f>
        <v>#DIV/0!</v>
      </c>
      <c r="O297" s="59" t="n">
        <f>Overview!AV296</f>
      </c>
      <c r="P297" s="50" t="e">
        <f>O297/C297</f>
        <v>#DIV/0!</v>
      </c>
      <c r="Q297" s="59" t="n">
        <f>Overview!AY296</f>
      </c>
      <c r="R297" s="50" t="e">
        <f>Q297/C297</f>
        <v>#DIV/0!</v>
      </c>
      <c r="S297" s="59" t="n">
        <f>Overview!AB296</f>
      </c>
      <c r="T297" s="50" t="e">
        <f>S297/C297</f>
        <v>#DIV/0!</v>
      </c>
      <c r="U297" s="59" t="n">
        <f>C297-E297</f>
        <v>0</v>
      </c>
      <c r="V297" s="50" t="e">
        <f>U297/$C297</f>
        <v>#DIV/0!</v>
      </c>
    </row>
    <row r="298">
      <c r="C298" s="59" t="n">
        <f>Overview!C297</f>
      </c>
      <c r="D298" s="50" t="e">
        <f>F298+H298+J298+L298+N298+P298+R298+T298</f>
        <v>#DIV/0!</v>
      </c>
      <c r="E298" s="59" t="n">
        <f>Overview!AH297</f>
      </c>
      <c r="F298" s="50" t="e">
        <f>E298/C298</f>
        <v>#DIV/0!</v>
      </c>
      <c r="G298" s="59" t="n">
        <f>Overview!AJ297</f>
      </c>
      <c r="H298" s="50" t="e">
        <f>G298/C298</f>
        <v>#DIV/0!</v>
      </c>
      <c r="I298" s="59" t="n">
        <f>Overview!AM297</f>
      </c>
      <c r="J298" s="50" t="e">
        <f>I298/C298</f>
        <v>#DIV/0!</v>
      </c>
      <c r="K298" s="25" t="n">
        <f>Overview!AP297</f>
      </c>
      <c r="L298" s="50" t="e">
        <f>K298/C298</f>
        <v>#DIV/0!</v>
      </c>
      <c r="M298" s="59" t="n">
        <f>Overview!AS297</f>
      </c>
      <c r="N298" s="50" t="e">
        <f>M298/C298</f>
        <v>#DIV/0!</v>
      </c>
      <c r="O298" s="59" t="n">
        <f>Overview!AV297</f>
      </c>
      <c r="P298" s="50" t="e">
        <f>O298/C298</f>
        <v>#DIV/0!</v>
      </c>
      <c r="Q298" s="59" t="n">
        <f>Overview!AY297</f>
      </c>
      <c r="R298" s="50" t="e">
        <f>Q298/C298</f>
        <v>#DIV/0!</v>
      </c>
      <c r="S298" s="59" t="n">
        <f>Overview!AB297</f>
      </c>
      <c r="T298" s="50" t="e">
        <f>S298/C298</f>
        <v>#DIV/0!</v>
      </c>
      <c r="U298" s="59" t="n">
        <f>C298-E298</f>
        <v>0</v>
      </c>
      <c r="V298" s="50" t="e">
        <f>U298/$C298</f>
        <v>#DIV/0!</v>
      </c>
    </row>
    <row r="299">
      <c r="C299" s="59" t="n">
        <f>Overview!C298</f>
      </c>
      <c r="D299" s="50" t="e">
        <f>F299+H299+J299+L299+N299+P299+R299+T299</f>
        <v>#DIV/0!</v>
      </c>
      <c r="E299" s="59" t="n">
        <f>Overview!AH298</f>
      </c>
      <c r="F299" s="50" t="e">
        <f>E299/C299</f>
        <v>#DIV/0!</v>
      </c>
      <c r="G299" s="59" t="n">
        <f>Overview!AJ298</f>
      </c>
      <c r="H299" s="50" t="e">
        <f>G299/C299</f>
        <v>#DIV/0!</v>
      </c>
      <c r="I299" s="59" t="n">
        <f>Overview!AM298</f>
      </c>
      <c r="J299" s="50" t="e">
        <f>I299/C299</f>
        <v>#DIV/0!</v>
      </c>
      <c r="K299" s="25" t="n">
        <f>Overview!AP298</f>
      </c>
      <c r="L299" s="50" t="e">
        <f>K299/C299</f>
        <v>#DIV/0!</v>
      </c>
      <c r="M299" s="59" t="n">
        <f>Overview!AS298</f>
      </c>
      <c r="N299" s="50" t="e">
        <f>M299/C299</f>
        <v>#DIV/0!</v>
      </c>
      <c r="O299" s="59" t="n">
        <f>Overview!AV298</f>
      </c>
      <c r="P299" s="50" t="e">
        <f>O299/C299</f>
        <v>#DIV/0!</v>
      </c>
      <c r="Q299" s="59" t="n">
        <f>Overview!AY298</f>
      </c>
      <c r="R299" s="50" t="e">
        <f>Q299/C299</f>
        <v>#DIV/0!</v>
      </c>
      <c r="S299" s="59" t="n">
        <f>Overview!AB298</f>
      </c>
      <c r="T299" s="50" t="e">
        <f>S299/C299</f>
        <v>#DIV/0!</v>
      </c>
      <c r="U299" s="59" t="n">
        <f>C299-E299</f>
        <v>0</v>
      </c>
      <c r="V299" s="50" t="e">
        <f>U299/$C299</f>
        <v>#DIV/0!</v>
      </c>
    </row>
    <row r="300">
      <c r="C300" s="59" t="n">
        <f>Overview!C299</f>
      </c>
      <c r="D300" s="50" t="e">
        <f>F300+H300+J300+L300+N300+P300+R300+T300</f>
        <v>#DIV/0!</v>
      </c>
      <c r="E300" s="59" t="n">
        <f>Overview!AH299</f>
      </c>
      <c r="F300" s="50" t="e">
        <f>E300/C300</f>
        <v>#DIV/0!</v>
      </c>
      <c r="G300" s="59" t="n">
        <f>Overview!AJ299</f>
      </c>
      <c r="H300" s="50" t="e">
        <f>G300/C300</f>
        <v>#DIV/0!</v>
      </c>
      <c r="I300" s="59" t="n">
        <f>Overview!AM299</f>
      </c>
      <c r="J300" s="50" t="e">
        <f>I300/C300</f>
        <v>#DIV/0!</v>
      </c>
      <c r="K300" s="25" t="n">
        <f>Overview!AP299</f>
      </c>
      <c r="L300" s="50" t="e">
        <f>K300/C300</f>
        <v>#DIV/0!</v>
      </c>
      <c r="M300" s="59" t="n">
        <f>Overview!AS299</f>
      </c>
      <c r="N300" s="50" t="e">
        <f>M300/C300</f>
        <v>#DIV/0!</v>
      </c>
      <c r="O300" s="59" t="n">
        <f>Overview!AV299</f>
      </c>
      <c r="P300" s="50" t="e">
        <f>O300/C300</f>
        <v>#DIV/0!</v>
      </c>
      <c r="Q300" s="59" t="n">
        <f>Overview!AY299</f>
      </c>
      <c r="R300" s="50" t="e">
        <f>Q300/C300</f>
        <v>#DIV/0!</v>
      </c>
      <c r="S300" s="59" t="n">
        <f>Overview!AB299</f>
      </c>
      <c r="T300" s="50" t="e">
        <f>S300/C300</f>
        <v>#DIV/0!</v>
      </c>
      <c r="U300" s="59" t="n">
        <f>C300-E300</f>
        <v>0</v>
      </c>
      <c r="V300" s="50" t="e">
        <f>U300/$C300</f>
        <v>#DIV/0!</v>
      </c>
    </row>
    <row r="301">
      <c r="C301" s="59" t="n">
        <f>Overview!C300</f>
      </c>
      <c r="D301" s="50" t="e">
        <f>F301+H301+J301+L301+N301+P301+R301+T301</f>
        <v>#DIV/0!</v>
      </c>
      <c r="E301" s="59" t="n">
        <f>Overview!AH300</f>
      </c>
      <c r="F301" s="50" t="e">
        <f>E301/C301</f>
        <v>#DIV/0!</v>
      </c>
      <c r="G301" s="59" t="n">
        <f>Overview!AJ300</f>
      </c>
      <c r="H301" s="50" t="e">
        <f>G301/C301</f>
        <v>#DIV/0!</v>
      </c>
      <c r="I301" s="59" t="n">
        <f>Overview!AM300</f>
      </c>
      <c r="J301" s="50" t="e">
        <f>I301/C301</f>
        <v>#DIV/0!</v>
      </c>
      <c r="K301" s="25" t="n">
        <f>Overview!AP300</f>
      </c>
      <c r="L301" s="50" t="e">
        <f>K301/C301</f>
        <v>#DIV/0!</v>
      </c>
      <c r="M301" s="59" t="n">
        <f>Overview!AS300</f>
      </c>
      <c r="N301" s="50" t="e">
        <f>M301/C301</f>
        <v>#DIV/0!</v>
      </c>
      <c r="O301" s="59" t="n">
        <f>Overview!AV300</f>
      </c>
      <c r="P301" s="50" t="e">
        <f>O301/C301</f>
        <v>#DIV/0!</v>
      </c>
      <c r="Q301" s="59" t="n">
        <f>Overview!AY300</f>
      </c>
      <c r="R301" s="50" t="e">
        <f>Q301/C301</f>
        <v>#DIV/0!</v>
      </c>
      <c r="S301" s="59" t="n">
        <f>Overview!AB300</f>
      </c>
      <c r="T301" s="50" t="e">
        <f>S301/C301</f>
        <v>#DIV/0!</v>
      </c>
      <c r="U301" s="59" t="n">
        <f>C301-E301</f>
        <v>0</v>
      </c>
      <c r="V301" s="50" t="e">
        <f>U301/$C301</f>
        <v>#DIV/0!</v>
      </c>
    </row>
    <row r="302">
      <c r="C302" s="59" t="n">
        <f>Overview!C301</f>
      </c>
      <c r="D302" s="50" t="e">
        <f>F302+H302+J302+L302+N302+P302+R302+T302</f>
        <v>#DIV/0!</v>
      </c>
      <c r="E302" s="59" t="n">
        <f>Overview!AH301</f>
      </c>
      <c r="F302" s="50" t="e">
        <f>E302/C302</f>
        <v>#DIV/0!</v>
      </c>
      <c r="G302" s="59" t="n">
        <f>Overview!AJ301</f>
      </c>
      <c r="H302" s="50" t="e">
        <f>G302/C302</f>
        <v>#DIV/0!</v>
      </c>
      <c r="I302" s="59" t="n">
        <f>Overview!AM301</f>
      </c>
      <c r="J302" s="50" t="e">
        <f>I302/C302</f>
        <v>#DIV/0!</v>
      </c>
      <c r="K302" s="25" t="n">
        <f>Overview!AP301</f>
      </c>
      <c r="L302" s="50" t="e">
        <f>K302/C302</f>
        <v>#DIV/0!</v>
      </c>
      <c r="M302" s="59" t="n">
        <f>Overview!AS301</f>
      </c>
      <c r="N302" s="50" t="e">
        <f>M302/C302</f>
        <v>#DIV/0!</v>
      </c>
      <c r="O302" s="59" t="n">
        <f>Overview!AV301</f>
      </c>
      <c r="P302" s="50" t="e">
        <f>O302/C302</f>
        <v>#DIV/0!</v>
      </c>
      <c r="Q302" s="59" t="n">
        <f>Overview!AY301</f>
      </c>
      <c r="R302" s="50" t="e">
        <f>Q302/C302</f>
        <v>#DIV/0!</v>
      </c>
      <c r="S302" s="59" t="n">
        <f>Overview!AB301</f>
      </c>
      <c r="T302" s="50" t="e">
        <f>S302/C302</f>
        <v>#DIV/0!</v>
      </c>
      <c r="U302" s="59" t="n">
        <f>C302-E302</f>
        <v>0</v>
      </c>
      <c r="V302" s="50" t="e">
        <f>U302/$C302</f>
        <v>#DIV/0!</v>
      </c>
    </row>
    <row r="303">
      <c r="C303" s="59" t="n">
        <f>Overview!C302</f>
      </c>
      <c r="D303" s="50" t="e">
        <f>F303+H303+J303+L303+N303+P303+R303+T303</f>
        <v>#DIV/0!</v>
      </c>
      <c r="E303" s="59" t="n">
        <f>Overview!AH302</f>
      </c>
      <c r="F303" s="50" t="e">
        <f>E303/C303</f>
        <v>#DIV/0!</v>
      </c>
      <c r="G303" s="59" t="n">
        <f>Overview!AJ302</f>
      </c>
      <c r="H303" s="50" t="e">
        <f>G303/C303</f>
        <v>#DIV/0!</v>
      </c>
      <c r="I303" s="59" t="n">
        <f>Overview!AM302</f>
      </c>
      <c r="J303" s="50" t="e">
        <f>I303/C303</f>
        <v>#DIV/0!</v>
      </c>
      <c r="K303" s="25" t="n">
        <f>Overview!AP302</f>
      </c>
      <c r="L303" s="50" t="e">
        <f>K303/C303</f>
        <v>#DIV/0!</v>
      </c>
      <c r="M303" s="59" t="n">
        <f>Overview!AS302</f>
      </c>
      <c r="N303" s="50" t="e">
        <f>M303/C303</f>
        <v>#DIV/0!</v>
      </c>
      <c r="O303" s="59" t="n">
        <f>Overview!AV302</f>
      </c>
      <c r="P303" s="50" t="e">
        <f>O303/C303</f>
        <v>#DIV/0!</v>
      </c>
      <c r="Q303" s="59" t="n">
        <f>Overview!AY302</f>
      </c>
      <c r="R303" s="50" t="e">
        <f>Q303/C303</f>
        <v>#DIV/0!</v>
      </c>
      <c r="S303" s="59" t="n">
        <f>Overview!AB302</f>
      </c>
      <c r="T303" s="50" t="e">
        <f>S303/C303</f>
        <v>#DIV/0!</v>
      </c>
      <c r="U303" s="59" t="n">
        <f>C303-E303</f>
        <v>0</v>
      </c>
      <c r="V303" s="50" t="e">
        <f>U303/$C303</f>
        <v>#DIV/0!</v>
      </c>
    </row>
    <row r="304">
      <c r="C304" s="59" t="n">
        <f>Overview!C303</f>
      </c>
      <c r="D304" s="50" t="e">
        <f>F304+H304+J304+L304+N304+P304+R304+T304</f>
        <v>#DIV/0!</v>
      </c>
      <c r="E304" s="59" t="n">
        <f>Overview!AH303</f>
      </c>
      <c r="F304" s="50" t="e">
        <f>E304/C304</f>
        <v>#DIV/0!</v>
      </c>
      <c r="G304" s="59" t="n">
        <f>Overview!AJ303</f>
      </c>
      <c r="H304" s="50" t="e">
        <f>G304/C304</f>
        <v>#DIV/0!</v>
      </c>
      <c r="I304" s="59" t="n">
        <f>Overview!AM303</f>
      </c>
      <c r="J304" s="50" t="e">
        <f>I304/C304</f>
        <v>#DIV/0!</v>
      </c>
      <c r="K304" s="25" t="n">
        <f>Overview!AP303</f>
      </c>
      <c r="L304" s="50" t="e">
        <f>K304/C304</f>
        <v>#DIV/0!</v>
      </c>
      <c r="M304" s="59" t="n">
        <f>Overview!AS303</f>
      </c>
      <c r="N304" s="50" t="e">
        <f>M304/C304</f>
        <v>#DIV/0!</v>
      </c>
      <c r="O304" s="59" t="n">
        <f>Overview!AV303</f>
      </c>
      <c r="P304" s="50" t="e">
        <f>O304/C304</f>
        <v>#DIV/0!</v>
      </c>
      <c r="Q304" s="59" t="n">
        <f>Overview!AY303</f>
      </c>
      <c r="R304" s="50" t="e">
        <f>Q304/C304</f>
        <v>#DIV/0!</v>
      </c>
      <c r="S304" s="59" t="n">
        <f>Overview!AB303</f>
      </c>
      <c r="T304" s="50" t="e">
        <f>S304/C304</f>
        <v>#DIV/0!</v>
      </c>
      <c r="U304" s="59" t="n">
        <f>C304-E304</f>
        <v>0</v>
      </c>
      <c r="V304" s="50" t="e">
        <f>U304/$C304</f>
        <v>#DIV/0!</v>
      </c>
    </row>
    <row r="305">
      <c r="C305" s="59" t="n">
        <f>Overview!C304</f>
      </c>
      <c r="D305" s="50" t="e">
        <f>F305+H305+J305+L305+N305+P305+R305+T305</f>
        <v>#DIV/0!</v>
      </c>
      <c r="E305" s="59" t="n">
        <f>Overview!AH304</f>
      </c>
      <c r="F305" s="50" t="e">
        <f>E305/C305</f>
        <v>#DIV/0!</v>
      </c>
      <c r="G305" s="59" t="n">
        <f>Overview!AJ304</f>
      </c>
      <c r="H305" s="50" t="e">
        <f>G305/C305</f>
        <v>#DIV/0!</v>
      </c>
      <c r="I305" s="59" t="n">
        <f>Overview!AM304</f>
      </c>
      <c r="J305" s="50" t="e">
        <f>I305/C305</f>
        <v>#DIV/0!</v>
      </c>
      <c r="K305" s="25" t="n">
        <f>Overview!AP304</f>
      </c>
      <c r="L305" s="50" t="e">
        <f>K305/C305</f>
        <v>#DIV/0!</v>
      </c>
      <c r="M305" s="59" t="n">
        <f>Overview!AS304</f>
      </c>
      <c r="N305" s="50" t="e">
        <f>M305/C305</f>
        <v>#DIV/0!</v>
      </c>
      <c r="O305" s="59" t="n">
        <f>Overview!AV304</f>
      </c>
      <c r="P305" s="50" t="e">
        <f>O305/C305</f>
        <v>#DIV/0!</v>
      </c>
      <c r="Q305" s="59" t="n">
        <f>Overview!AY304</f>
      </c>
      <c r="R305" s="50" t="e">
        <f>Q305/C305</f>
        <v>#DIV/0!</v>
      </c>
      <c r="S305" s="59" t="n">
        <f>Overview!AB304</f>
      </c>
      <c r="T305" s="50" t="e">
        <f>S305/C305</f>
        <v>#DIV/0!</v>
      </c>
      <c r="U305" s="59" t="n">
        <f>C305-E305</f>
        <v>0</v>
      </c>
      <c r="V305" s="50" t="e">
        <f>U305/$C305</f>
        <v>#DIV/0!</v>
      </c>
    </row>
    <row r="306">
      <c r="C306" s="59" t="n">
        <f>Overview!C305</f>
      </c>
      <c r="D306" s="50" t="e">
        <f>F306+H306+J306+L306+N306+P306+R306+T306</f>
        <v>#DIV/0!</v>
      </c>
      <c r="E306" s="59" t="n">
        <f>Overview!AH305</f>
      </c>
      <c r="F306" s="50" t="e">
        <f>E306/C306</f>
        <v>#DIV/0!</v>
      </c>
      <c r="G306" s="59" t="n">
        <f>Overview!AJ305</f>
      </c>
      <c r="H306" s="50" t="e">
        <f>G306/C306</f>
        <v>#DIV/0!</v>
      </c>
      <c r="I306" s="59" t="n">
        <f>Overview!AM305</f>
      </c>
      <c r="J306" s="50" t="e">
        <f>I306/C306</f>
        <v>#DIV/0!</v>
      </c>
      <c r="K306" s="25" t="n">
        <f>Overview!AP305</f>
      </c>
      <c r="L306" s="50" t="e">
        <f>K306/C306</f>
        <v>#DIV/0!</v>
      </c>
      <c r="M306" s="59" t="n">
        <f>Overview!AS305</f>
      </c>
      <c r="N306" s="50" t="e">
        <f>M306/C306</f>
        <v>#DIV/0!</v>
      </c>
      <c r="O306" s="59" t="n">
        <f>Overview!AV305</f>
      </c>
      <c r="P306" s="50" t="e">
        <f>O306/C306</f>
        <v>#DIV/0!</v>
      </c>
      <c r="Q306" s="59" t="n">
        <f>Overview!AY305</f>
      </c>
      <c r="R306" s="50" t="e">
        <f>Q306/C306</f>
        <v>#DIV/0!</v>
      </c>
      <c r="S306" s="59" t="n">
        <f>Overview!AB305</f>
      </c>
      <c r="T306" s="50" t="e">
        <f>S306/C306</f>
        <v>#DIV/0!</v>
      </c>
      <c r="U306" s="59" t="n">
        <f>C306-E306</f>
        <v>0</v>
      </c>
      <c r="V306" s="50" t="e">
        <f>U306/$C306</f>
        <v>#DIV/0!</v>
      </c>
    </row>
    <row r="307">
      <c r="C307" s="59" t="n">
        <f>Overview!C306</f>
      </c>
      <c r="D307" s="50" t="e">
        <f>F307+H307+J307+L307+N307+P307+R307+T307</f>
        <v>#DIV/0!</v>
      </c>
      <c r="E307" s="59" t="n">
        <f>Overview!AH306</f>
      </c>
      <c r="F307" s="50" t="e">
        <f>E307/C307</f>
        <v>#DIV/0!</v>
      </c>
      <c r="G307" s="59" t="n">
        <f>Overview!AJ306</f>
      </c>
      <c r="H307" s="50" t="e">
        <f>G307/C307</f>
        <v>#DIV/0!</v>
      </c>
      <c r="I307" s="59" t="n">
        <f>Overview!AM306</f>
      </c>
      <c r="J307" s="50" t="e">
        <f>I307/C307</f>
        <v>#DIV/0!</v>
      </c>
      <c r="K307" s="25" t="n">
        <f>Overview!AP306</f>
      </c>
      <c r="L307" s="50" t="e">
        <f>K307/C307</f>
        <v>#DIV/0!</v>
      </c>
      <c r="M307" s="59" t="n">
        <f>Overview!AS306</f>
      </c>
      <c r="N307" s="50" t="e">
        <f>M307/C307</f>
        <v>#DIV/0!</v>
      </c>
      <c r="O307" s="59" t="n">
        <f>Overview!AV306</f>
      </c>
      <c r="P307" s="50" t="e">
        <f>O307/C307</f>
        <v>#DIV/0!</v>
      </c>
      <c r="Q307" s="59" t="n">
        <f>Overview!AY306</f>
      </c>
      <c r="R307" s="50" t="e">
        <f>Q307/C307</f>
        <v>#DIV/0!</v>
      </c>
      <c r="S307" s="59" t="n">
        <f>Overview!AB306</f>
      </c>
      <c r="T307" s="50" t="e">
        <f>S307/C307</f>
        <v>#DIV/0!</v>
      </c>
      <c r="U307" s="59" t="n">
        <f>C307-E307</f>
        <v>0</v>
      </c>
      <c r="V307" s="50" t="e">
        <f>U307/$C307</f>
        <v>#DIV/0!</v>
      </c>
    </row>
    <row r="308">
      <c r="C308" s="59" t="n">
        <f>Overview!C307</f>
      </c>
      <c r="D308" s="50" t="e">
        <f>F308+H308+J308+L308+N308+P308+R308+T308</f>
        <v>#DIV/0!</v>
      </c>
      <c r="E308" s="59" t="n">
        <f>Overview!AH307</f>
      </c>
      <c r="F308" s="50" t="e">
        <f>E308/C308</f>
        <v>#DIV/0!</v>
      </c>
      <c r="G308" s="59" t="n">
        <f>Overview!AJ307</f>
      </c>
      <c r="H308" s="50" t="e">
        <f>G308/C308</f>
        <v>#DIV/0!</v>
      </c>
      <c r="I308" s="59" t="n">
        <f>Overview!AM307</f>
      </c>
      <c r="J308" s="50" t="e">
        <f>I308/C308</f>
        <v>#DIV/0!</v>
      </c>
      <c r="K308" s="25" t="n">
        <f>Overview!AP307</f>
      </c>
      <c r="L308" s="50" t="e">
        <f>K308/C308</f>
        <v>#DIV/0!</v>
      </c>
      <c r="M308" s="59" t="n">
        <f>Overview!AS307</f>
      </c>
      <c r="N308" s="50" t="e">
        <f>M308/C308</f>
        <v>#DIV/0!</v>
      </c>
      <c r="O308" s="59" t="n">
        <f>Overview!AV307</f>
      </c>
      <c r="P308" s="50" t="e">
        <f>O308/C308</f>
        <v>#DIV/0!</v>
      </c>
      <c r="Q308" s="59" t="n">
        <f>Overview!AY307</f>
      </c>
      <c r="R308" s="50" t="e">
        <f>Q308/C308</f>
        <v>#DIV/0!</v>
      </c>
      <c r="S308" s="59" t="n">
        <f>Overview!AB307</f>
      </c>
      <c r="T308" s="50" t="e">
        <f>S308/C308</f>
        <v>#DIV/0!</v>
      </c>
      <c r="U308" s="59" t="n">
        <f>C308-E308</f>
        <v>0</v>
      </c>
      <c r="V308" s="50" t="e">
        <f>U308/$C308</f>
        <v>#DIV/0!</v>
      </c>
    </row>
    <row r="309">
      <c r="C309" s="59" t="n">
        <f>Overview!C308</f>
      </c>
      <c r="D309" s="50" t="e">
        <f>F309+H309+J309+L309+N309+P309+R309+T309</f>
        <v>#DIV/0!</v>
      </c>
      <c r="E309" s="59" t="n">
        <f>Overview!AH308</f>
      </c>
      <c r="F309" s="50" t="e">
        <f>E309/C309</f>
        <v>#DIV/0!</v>
      </c>
      <c r="G309" s="59" t="n">
        <f>Overview!AJ308</f>
      </c>
      <c r="H309" s="50" t="e">
        <f>G309/C309</f>
        <v>#DIV/0!</v>
      </c>
      <c r="I309" s="59" t="n">
        <f>Overview!AM308</f>
      </c>
      <c r="J309" s="50" t="e">
        <f>I309/C309</f>
        <v>#DIV/0!</v>
      </c>
      <c r="K309" s="25" t="n">
        <f>Overview!AP308</f>
      </c>
      <c r="L309" s="50" t="e">
        <f>K309/C309</f>
        <v>#DIV/0!</v>
      </c>
      <c r="M309" s="59" t="n">
        <f>Overview!AS308</f>
      </c>
      <c r="N309" s="50" t="e">
        <f>M309/C309</f>
        <v>#DIV/0!</v>
      </c>
      <c r="O309" s="59" t="n">
        <f>Overview!AV308</f>
      </c>
      <c r="P309" s="50" t="e">
        <f>O309/C309</f>
        <v>#DIV/0!</v>
      </c>
      <c r="Q309" s="59" t="n">
        <f>Overview!AY308</f>
      </c>
      <c r="R309" s="50" t="e">
        <f>Q309/C309</f>
        <v>#DIV/0!</v>
      </c>
      <c r="S309" s="59" t="n">
        <f>Overview!AB308</f>
      </c>
      <c r="T309" s="50" t="e">
        <f>S309/C309</f>
        <v>#DIV/0!</v>
      </c>
      <c r="U309" s="59" t="n">
        <f>C309-E309</f>
        <v>0</v>
      </c>
      <c r="V309" s="50" t="e">
        <f>U309/$C309</f>
        <v>#DIV/0!</v>
      </c>
    </row>
    <row r="310">
      <c r="C310" s="59" t="n">
        <f>Overview!C309</f>
      </c>
      <c r="D310" s="50" t="e">
        <f>F310+H310+J310+L310+N310+P310+R310+T310</f>
        <v>#DIV/0!</v>
      </c>
      <c r="E310" s="59" t="n">
        <f>Overview!AH309</f>
      </c>
      <c r="F310" s="50" t="e">
        <f>E310/C310</f>
        <v>#DIV/0!</v>
      </c>
      <c r="G310" s="59" t="n">
        <f>Overview!AJ309</f>
      </c>
      <c r="H310" s="50" t="e">
        <f>G310/C310</f>
        <v>#DIV/0!</v>
      </c>
      <c r="I310" s="59" t="n">
        <f>Overview!AM309</f>
      </c>
      <c r="J310" s="50" t="e">
        <f>I310/C310</f>
        <v>#DIV/0!</v>
      </c>
      <c r="K310" s="25" t="n">
        <f>Overview!AP309</f>
      </c>
      <c r="L310" s="50" t="e">
        <f>K310/C310</f>
        <v>#DIV/0!</v>
      </c>
      <c r="M310" s="59" t="n">
        <f>Overview!AS309</f>
      </c>
      <c r="N310" s="50" t="e">
        <f>M310/C310</f>
        <v>#DIV/0!</v>
      </c>
      <c r="O310" s="59" t="n">
        <f>Overview!AV309</f>
      </c>
      <c r="P310" s="50" t="e">
        <f>O310/C310</f>
        <v>#DIV/0!</v>
      </c>
      <c r="Q310" s="59" t="n">
        <f>Overview!AY309</f>
      </c>
      <c r="R310" s="50" t="e">
        <f>Q310/C310</f>
        <v>#DIV/0!</v>
      </c>
      <c r="S310" s="59" t="n">
        <f>Overview!AB309</f>
      </c>
      <c r="T310" s="50" t="e">
        <f>S310/C310</f>
        <v>#DIV/0!</v>
      </c>
      <c r="U310" s="59" t="n">
        <f>C310-E310</f>
        <v>0</v>
      </c>
      <c r="V310" s="50" t="e">
        <f>U310/$C310</f>
        <v>#DIV/0!</v>
      </c>
    </row>
    <row r="311">
      <c r="C311" s="59" t="n">
        <f>Overview!C310</f>
      </c>
      <c r="D311" s="50" t="e">
        <f>F311+H311+J311+L311+N311+P311+R311+T311</f>
        <v>#DIV/0!</v>
      </c>
      <c r="E311" s="59" t="n">
        <f>Overview!AH310</f>
      </c>
      <c r="F311" s="50" t="e">
        <f>E311/C311</f>
        <v>#DIV/0!</v>
      </c>
      <c r="G311" s="59" t="n">
        <f>Overview!AJ310</f>
      </c>
      <c r="H311" s="50" t="e">
        <f>G311/C311</f>
        <v>#DIV/0!</v>
      </c>
      <c r="I311" s="59" t="n">
        <f>Overview!AM310</f>
      </c>
      <c r="J311" s="50" t="e">
        <f>I311/C311</f>
        <v>#DIV/0!</v>
      </c>
      <c r="K311" s="25" t="n">
        <f>Overview!AP310</f>
      </c>
      <c r="L311" s="50" t="e">
        <f>K311/C311</f>
        <v>#DIV/0!</v>
      </c>
      <c r="M311" s="59" t="n">
        <f>Overview!AS310</f>
      </c>
      <c r="N311" s="50" t="e">
        <f>M311/C311</f>
        <v>#DIV/0!</v>
      </c>
      <c r="O311" s="59" t="n">
        <f>Overview!AV310</f>
      </c>
      <c r="P311" s="50" t="e">
        <f>O311/C311</f>
        <v>#DIV/0!</v>
      </c>
      <c r="Q311" s="59" t="n">
        <f>Overview!AY310</f>
      </c>
      <c r="R311" s="50" t="e">
        <f>Q311/C311</f>
        <v>#DIV/0!</v>
      </c>
      <c r="S311" s="59" t="n">
        <f>Overview!AB310</f>
      </c>
      <c r="T311" s="50" t="e">
        <f>S311/C311</f>
        <v>#DIV/0!</v>
      </c>
      <c r="U311" s="59" t="n">
        <f>C311-E311</f>
        <v>0</v>
      </c>
      <c r="V311" s="50" t="e">
        <f>U311/$C311</f>
        <v>#DIV/0!</v>
      </c>
    </row>
    <row r="312">
      <c r="C312" s="59" t="n">
        <f>Overview!C311</f>
      </c>
      <c r="D312" s="50" t="e">
        <f>F312+H312+J312+L312+N312+P312+R312+T312</f>
        <v>#DIV/0!</v>
      </c>
      <c r="E312" s="59" t="n">
        <f>Overview!AH311</f>
      </c>
      <c r="F312" s="50" t="e">
        <f>E312/C312</f>
        <v>#DIV/0!</v>
      </c>
      <c r="G312" s="59" t="n">
        <f>Overview!AJ311</f>
      </c>
      <c r="H312" s="50" t="e">
        <f>G312/C312</f>
        <v>#DIV/0!</v>
      </c>
      <c r="I312" s="59" t="n">
        <f>Overview!AM311</f>
      </c>
      <c r="J312" s="50" t="e">
        <f>I312/C312</f>
        <v>#DIV/0!</v>
      </c>
      <c r="K312" s="25" t="n">
        <f>Overview!AP311</f>
      </c>
      <c r="L312" s="50" t="e">
        <f>K312/C312</f>
        <v>#DIV/0!</v>
      </c>
      <c r="M312" s="59" t="n">
        <f>Overview!AS311</f>
      </c>
      <c r="N312" s="50" t="e">
        <f>M312/C312</f>
        <v>#DIV/0!</v>
      </c>
      <c r="O312" s="59" t="n">
        <f>Overview!AV311</f>
      </c>
      <c r="P312" s="50" t="e">
        <f>O312/C312</f>
        <v>#DIV/0!</v>
      </c>
      <c r="Q312" s="59" t="n">
        <f>Overview!AY311</f>
      </c>
      <c r="R312" s="50" t="e">
        <f>Q312/C312</f>
        <v>#DIV/0!</v>
      </c>
      <c r="S312" s="59" t="n">
        <f>Overview!AB311</f>
      </c>
      <c r="T312" s="50" t="e">
        <f>S312/C312</f>
        <v>#DIV/0!</v>
      </c>
      <c r="U312" s="59" t="n">
        <f>C312-E312</f>
        <v>0</v>
      </c>
      <c r="V312" s="50" t="e">
        <f>U312/$C312</f>
        <v>#DIV/0!</v>
      </c>
    </row>
    <row r="313">
      <c r="C313" s="59" t="n">
        <f>Overview!C312</f>
      </c>
      <c r="D313" s="50" t="e">
        <f>F313+H313+J313+L313+N313+P313+R313+T313</f>
        <v>#DIV/0!</v>
      </c>
      <c r="E313" s="59" t="n">
        <f>Overview!AH312</f>
      </c>
      <c r="F313" s="50" t="e">
        <f>E313/C313</f>
        <v>#DIV/0!</v>
      </c>
      <c r="G313" s="59" t="n">
        <f>Overview!AJ312</f>
      </c>
      <c r="H313" s="50" t="e">
        <f>G313/C313</f>
        <v>#DIV/0!</v>
      </c>
      <c r="I313" s="59" t="n">
        <f>Overview!AM312</f>
      </c>
      <c r="J313" s="50" t="e">
        <f>I313/C313</f>
        <v>#DIV/0!</v>
      </c>
      <c r="K313" s="25" t="n">
        <f>Overview!AP312</f>
      </c>
      <c r="L313" s="50" t="e">
        <f>K313/C313</f>
        <v>#DIV/0!</v>
      </c>
      <c r="M313" s="59" t="n">
        <f>Overview!AS312</f>
      </c>
      <c r="N313" s="50" t="e">
        <f>M313/C313</f>
        <v>#DIV/0!</v>
      </c>
      <c r="O313" s="59" t="n">
        <f>Overview!AV312</f>
      </c>
      <c r="P313" s="50" t="e">
        <f>O313/C313</f>
        <v>#DIV/0!</v>
      </c>
      <c r="Q313" s="59" t="n">
        <f>Overview!AY312</f>
      </c>
      <c r="R313" s="50" t="e">
        <f>Q313/C313</f>
        <v>#DIV/0!</v>
      </c>
      <c r="S313" s="59" t="n">
        <f>Overview!AB312</f>
      </c>
      <c r="T313" s="50" t="e">
        <f>S313/C313</f>
        <v>#DIV/0!</v>
      </c>
      <c r="U313" s="59" t="n">
        <f>C313-E313</f>
        <v>0</v>
      </c>
      <c r="V313" s="50" t="e">
        <f>U313/$C313</f>
        <v>#DIV/0!</v>
      </c>
    </row>
    <row r="314">
      <c r="C314" s="59" t="n">
        <f>Overview!C313</f>
      </c>
      <c r="D314" s="50" t="e">
        <f>F314+H314+J314+L314+N314+P314+R314+T314</f>
        <v>#DIV/0!</v>
      </c>
      <c r="E314" s="59" t="n">
        <f>Overview!AH313</f>
      </c>
      <c r="F314" s="50" t="e">
        <f>E314/C314</f>
        <v>#DIV/0!</v>
      </c>
      <c r="G314" s="59" t="n">
        <f>Overview!AJ313</f>
      </c>
      <c r="H314" s="50" t="e">
        <f>G314/C314</f>
        <v>#DIV/0!</v>
      </c>
      <c r="I314" s="59" t="n">
        <f>Overview!AM313</f>
      </c>
      <c r="J314" s="50" t="e">
        <f>I314/C314</f>
        <v>#DIV/0!</v>
      </c>
      <c r="K314" s="25" t="n">
        <f>Overview!AP313</f>
      </c>
      <c r="L314" s="50" t="e">
        <f>K314/C314</f>
        <v>#DIV/0!</v>
      </c>
      <c r="M314" s="59" t="n">
        <f>Overview!AS313</f>
      </c>
      <c r="N314" s="50" t="e">
        <f>M314/C314</f>
        <v>#DIV/0!</v>
      </c>
      <c r="O314" s="59" t="n">
        <f>Overview!AV313</f>
      </c>
      <c r="P314" s="50" t="e">
        <f>O314/C314</f>
        <v>#DIV/0!</v>
      </c>
      <c r="Q314" s="59" t="n">
        <f>Overview!AY313</f>
      </c>
      <c r="R314" s="50" t="e">
        <f>Q314/C314</f>
        <v>#DIV/0!</v>
      </c>
      <c r="S314" s="59" t="n">
        <f>Overview!AB313</f>
      </c>
      <c r="T314" s="50" t="e">
        <f>S314/C314</f>
        <v>#DIV/0!</v>
      </c>
      <c r="U314" s="59" t="n">
        <f>C314-E314</f>
        <v>0</v>
      </c>
      <c r="V314" s="50" t="e">
        <f>U314/$C314</f>
        <v>#DIV/0!</v>
      </c>
    </row>
    <row r="315">
      <c r="C315" s="59" t="n">
        <f>Overview!C314</f>
      </c>
      <c r="D315" s="50" t="e">
        <f>F315+H315+J315+L315+N315+P315+R315+T315</f>
        <v>#DIV/0!</v>
      </c>
      <c r="E315" s="59" t="n">
        <f>Overview!AH314</f>
      </c>
      <c r="F315" s="50" t="e">
        <f>E315/C315</f>
        <v>#DIV/0!</v>
      </c>
      <c r="G315" s="59" t="n">
        <f>Overview!AJ314</f>
      </c>
      <c r="H315" s="50" t="e">
        <f>G315/C315</f>
        <v>#DIV/0!</v>
      </c>
      <c r="I315" s="59" t="n">
        <f>Overview!AM314</f>
      </c>
      <c r="J315" s="50" t="e">
        <f>I315/C315</f>
        <v>#DIV/0!</v>
      </c>
      <c r="K315" s="25" t="n">
        <f>Overview!AP314</f>
      </c>
      <c r="L315" s="50" t="e">
        <f>K315/C315</f>
        <v>#DIV/0!</v>
      </c>
      <c r="M315" s="59" t="n">
        <f>Overview!AS314</f>
      </c>
      <c r="N315" s="50" t="e">
        <f>M315/C315</f>
        <v>#DIV/0!</v>
      </c>
      <c r="O315" s="59" t="n">
        <f>Overview!AV314</f>
      </c>
      <c r="P315" s="50" t="e">
        <f>O315/C315</f>
        <v>#DIV/0!</v>
      </c>
      <c r="Q315" s="59" t="n">
        <f>Overview!AY314</f>
      </c>
      <c r="R315" s="50" t="e">
        <f>Q315/C315</f>
        <v>#DIV/0!</v>
      </c>
      <c r="S315" s="59" t="n">
        <f>Overview!AB314</f>
      </c>
      <c r="T315" s="50" t="e">
        <f>S315/C315</f>
        <v>#DIV/0!</v>
      </c>
      <c r="U315" s="59" t="n">
        <f>C315-E315</f>
        <v>0</v>
      </c>
      <c r="V315" s="50" t="e">
        <f>U315/$C315</f>
        <v>#DIV/0!</v>
      </c>
    </row>
    <row r="316">
      <c r="C316" s="59" t="n">
        <f>Overview!C315</f>
      </c>
      <c r="D316" s="50" t="e">
        <f>F316+H316+J316+L316+N316+P316+R316+T316</f>
        <v>#DIV/0!</v>
      </c>
      <c r="E316" s="59" t="n">
        <f>Overview!AH315</f>
      </c>
      <c r="F316" s="50" t="e">
        <f>E316/C316</f>
        <v>#DIV/0!</v>
      </c>
      <c r="G316" s="59" t="n">
        <f>Overview!AJ315</f>
      </c>
      <c r="H316" s="50" t="e">
        <f>G316/C316</f>
        <v>#DIV/0!</v>
      </c>
      <c r="I316" s="59" t="n">
        <f>Overview!AM315</f>
      </c>
      <c r="J316" s="50" t="e">
        <f>I316/C316</f>
        <v>#DIV/0!</v>
      </c>
      <c r="K316" s="25" t="n">
        <f>Overview!AP315</f>
      </c>
      <c r="L316" s="50" t="e">
        <f>K316/C316</f>
        <v>#DIV/0!</v>
      </c>
      <c r="M316" s="59" t="n">
        <f>Overview!AS315</f>
      </c>
      <c r="N316" s="50" t="e">
        <f>M316/C316</f>
        <v>#DIV/0!</v>
      </c>
      <c r="O316" s="59" t="n">
        <f>Overview!AV315</f>
      </c>
      <c r="P316" s="50" t="e">
        <f>O316/C316</f>
        <v>#DIV/0!</v>
      </c>
      <c r="Q316" s="59" t="n">
        <f>Overview!AY315</f>
      </c>
      <c r="R316" s="50" t="e">
        <f>Q316/C316</f>
        <v>#DIV/0!</v>
      </c>
      <c r="S316" s="59" t="n">
        <f>Overview!AB315</f>
      </c>
      <c r="T316" s="50" t="e">
        <f>S316/C316</f>
        <v>#DIV/0!</v>
      </c>
      <c r="U316" s="59" t="n">
        <f>C316-E316</f>
        <v>0</v>
      </c>
      <c r="V316" s="50" t="e">
        <f>U316/$C316</f>
        <v>#DIV/0!</v>
      </c>
    </row>
    <row r="317">
      <c r="C317" s="59" t="n">
        <f>Overview!C316</f>
      </c>
      <c r="D317" s="50" t="e">
        <f>F317+H317+J317+L317+N317+P317+R317+T317</f>
        <v>#DIV/0!</v>
      </c>
      <c r="E317" s="59" t="n">
        <f>Overview!AH316</f>
      </c>
      <c r="F317" s="50" t="e">
        <f>E317/C317</f>
        <v>#DIV/0!</v>
      </c>
      <c r="G317" s="59" t="n">
        <f>Overview!AJ316</f>
      </c>
      <c r="H317" s="50" t="e">
        <f>G317/C317</f>
        <v>#DIV/0!</v>
      </c>
      <c r="I317" s="59" t="n">
        <f>Overview!AM316</f>
      </c>
      <c r="J317" s="50" t="e">
        <f>I317/C317</f>
        <v>#DIV/0!</v>
      </c>
      <c r="K317" s="25" t="n">
        <f>Overview!AP316</f>
      </c>
      <c r="L317" s="50" t="e">
        <f>K317/C317</f>
        <v>#DIV/0!</v>
      </c>
      <c r="M317" s="59" t="n">
        <f>Overview!AS316</f>
      </c>
      <c r="N317" s="50" t="e">
        <f>M317/C317</f>
        <v>#DIV/0!</v>
      </c>
      <c r="O317" s="59" t="n">
        <f>Overview!AV316</f>
      </c>
      <c r="P317" s="50" t="e">
        <f>O317/C317</f>
        <v>#DIV/0!</v>
      </c>
      <c r="Q317" s="59" t="n">
        <f>Overview!AY316</f>
      </c>
      <c r="R317" s="50" t="e">
        <f>Q317/C317</f>
        <v>#DIV/0!</v>
      </c>
      <c r="S317" s="59" t="n">
        <f>Overview!AB316</f>
      </c>
      <c r="T317" s="50" t="e">
        <f>S317/C317</f>
        <v>#DIV/0!</v>
      </c>
      <c r="U317" s="59" t="n">
        <f>C317-E317</f>
        <v>0</v>
      </c>
      <c r="V317" s="50" t="e">
        <f>U317/$C317</f>
        <v>#DIV/0!</v>
      </c>
    </row>
    <row r="318">
      <c r="C318" s="59" t="n">
        <f>Overview!C317</f>
      </c>
      <c r="D318" s="50" t="e">
        <f>F318+H318+J318+L318+N318+P318+R318+T318</f>
        <v>#DIV/0!</v>
      </c>
      <c r="E318" s="59" t="n">
        <f>Overview!AH317</f>
      </c>
      <c r="F318" s="50" t="e">
        <f>E318/C318</f>
        <v>#DIV/0!</v>
      </c>
      <c r="G318" s="59" t="n">
        <f>Overview!AJ317</f>
      </c>
      <c r="H318" s="50" t="e">
        <f>G318/C318</f>
        <v>#DIV/0!</v>
      </c>
      <c r="I318" s="59" t="n">
        <f>Overview!AM317</f>
      </c>
      <c r="J318" s="50" t="e">
        <f>I318/C318</f>
        <v>#DIV/0!</v>
      </c>
      <c r="K318" s="25" t="n">
        <f>Overview!AP317</f>
      </c>
      <c r="L318" s="50" t="e">
        <f>K318/C318</f>
        <v>#DIV/0!</v>
      </c>
      <c r="M318" s="59" t="n">
        <f>Overview!AS317</f>
      </c>
      <c r="N318" s="50" t="e">
        <f>M318/C318</f>
        <v>#DIV/0!</v>
      </c>
      <c r="O318" s="59" t="n">
        <f>Overview!AV317</f>
      </c>
      <c r="P318" s="50" t="e">
        <f>O318/C318</f>
        <v>#DIV/0!</v>
      </c>
      <c r="Q318" s="59" t="n">
        <f>Overview!AY317</f>
      </c>
      <c r="R318" s="50" t="e">
        <f>Q318/C318</f>
        <v>#DIV/0!</v>
      </c>
      <c r="S318" s="59" t="n">
        <f>Overview!AB317</f>
      </c>
      <c r="T318" s="50" t="e">
        <f>S318/C318</f>
        <v>#DIV/0!</v>
      </c>
      <c r="U318" s="59" t="n">
        <f>C318-E318</f>
        <v>0</v>
      </c>
      <c r="V318" s="50" t="e">
        <f>U318/$C318</f>
        <v>#DIV/0!</v>
      </c>
    </row>
    <row r="319">
      <c r="C319" s="59" t="n">
        <f>Overview!C318</f>
      </c>
      <c r="D319" s="50" t="e">
        <f>F319+H319+J319+L319+N319+P319+R319+T319</f>
        <v>#DIV/0!</v>
      </c>
      <c r="E319" s="59" t="n">
        <f>Overview!AH318</f>
      </c>
      <c r="F319" s="50" t="e">
        <f>E319/C319</f>
        <v>#DIV/0!</v>
      </c>
      <c r="G319" s="59" t="n">
        <f>Overview!AJ318</f>
      </c>
      <c r="H319" s="50" t="e">
        <f>G319/C319</f>
        <v>#DIV/0!</v>
      </c>
      <c r="I319" s="59" t="n">
        <f>Overview!AM318</f>
      </c>
      <c r="J319" s="50" t="e">
        <f>I319/C319</f>
        <v>#DIV/0!</v>
      </c>
      <c r="K319" s="25" t="n">
        <f>Overview!AP318</f>
      </c>
      <c r="L319" s="50" t="e">
        <f>K319/C319</f>
        <v>#DIV/0!</v>
      </c>
      <c r="M319" s="59" t="n">
        <f>Overview!AS318</f>
      </c>
      <c r="N319" s="50" t="e">
        <f>M319/C319</f>
        <v>#DIV/0!</v>
      </c>
      <c r="O319" s="59" t="n">
        <f>Overview!AV318</f>
      </c>
      <c r="P319" s="50" t="e">
        <f>O319/C319</f>
        <v>#DIV/0!</v>
      </c>
      <c r="Q319" s="59" t="n">
        <f>Overview!AY318</f>
      </c>
      <c r="R319" s="50" t="e">
        <f>Q319/C319</f>
        <v>#DIV/0!</v>
      </c>
      <c r="S319" s="59" t="n">
        <f>Overview!AB318</f>
      </c>
      <c r="T319" s="50" t="e">
        <f>S319/C319</f>
        <v>#DIV/0!</v>
      </c>
      <c r="U319" s="59" t="n">
        <f>C319-E319</f>
        <v>0</v>
      </c>
      <c r="V319" s="50" t="e">
        <f>U319/$C319</f>
        <v>#DIV/0!</v>
      </c>
    </row>
    <row r="320">
      <c r="C320" s="59" t="n">
        <f>Overview!C319</f>
      </c>
      <c r="D320" s="50" t="e">
        <f>F320+H320+J320+L320+N320+P320+R320+T320</f>
        <v>#DIV/0!</v>
      </c>
      <c r="E320" s="59" t="n">
        <f>Overview!AH319</f>
      </c>
      <c r="F320" s="50" t="e">
        <f>E320/C320</f>
        <v>#DIV/0!</v>
      </c>
      <c r="G320" s="59" t="n">
        <f>Overview!AJ319</f>
      </c>
      <c r="H320" s="50" t="e">
        <f>G320/C320</f>
        <v>#DIV/0!</v>
      </c>
      <c r="I320" s="59" t="n">
        <f>Overview!AM319</f>
      </c>
      <c r="J320" s="50" t="e">
        <f>I320/C320</f>
        <v>#DIV/0!</v>
      </c>
      <c r="K320" s="25" t="n">
        <f>Overview!AP319</f>
      </c>
      <c r="L320" s="50" t="e">
        <f>K320/C320</f>
        <v>#DIV/0!</v>
      </c>
      <c r="M320" s="59" t="n">
        <f>Overview!AS319</f>
      </c>
      <c r="N320" s="50" t="e">
        <f>M320/C320</f>
        <v>#DIV/0!</v>
      </c>
      <c r="O320" s="59" t="n">
        <f>Overview!AV319</f>
      </c>
      <c r="P320" s="50" t="e">
        <f>O320/C320</f>
        <v>#DIV/0!</v>
      </c>
      <c r="Q320" s="59" t="n">
        <f>Overview!AY319</f>
      </c>
      <c r="R320" s="50" t="e">
        <f>Q320/C320</f>
        <v>#DIV/0!</v>
      </c>
      <c r="S320" s="59" t="n">
        <f>Overview!AB319</f>
      </c>
      <c r="T320" s="50" t="e">
        <f>S320/C320</f>
        <v>#DIV/0!</v>
      </c>
      <c r="U320" s="59" t="n">
        <f>C320-E320</f>
        <v>0</v>
      </c>
      <c r="V320" s="50" t="e">
        <f>U320/$C320</f>
        <v>#DIV/0!</v>
      </c>
    </row>
    <row r="321">
      <c r="C321" s="59" t="n">
        <f>Overview!C320</f>
      </c>
      <c r="D321" s="50" t="e">
        <f>F321+H321+J321+L321+N321+P321+R321+T321</f>
        <v>#DIV/0!</v>
      </c>
      <c r="E321" s="59" t="n">
        <f>Overview!AH320</f>
      </c>
      <c r="F321" s="50" t="e">
        <f>E321/C321</f>
        <v>#DIV/0!</v>
      </c>
      <c r="G321" s="59" t="n">
        <f>Overview!AJ320</f>
      </c>
      <c r="H321" s="50" t="e">
        <f>G321/C321</f>
        <v>#DIV/0!</v>
      </c>
      <c r="I321" s="59" t="n">
        <f>Overview!AM320</f>
      </c>
      <c r="J321" s="50" t="e">
        <f>I321/C321</f>
        <v>#DIV/0!</v>
      </c>
      <c r="K321" s="25" t="n">
        <f>Overview!AP320</f>
      </c>
      <c r="L321" s="50" t="e">
        <f>K321/C321</f>
        <v>#DIV/0!</v>
      </c>
      <c r="M321" s="59" t="n">
        <f>Overview!AS320</f>
      </c>
      <c r="N321" s="50" t="e">
        <f>M321/C321</f>
        <v>#DIV/0!</v>
      </c>
      <c r="O321" s="59" t="n">
        <f>Overview!AV320</f>
      </c>
      <c r="P321" s="50" t="e">
        <f>O321/C321</f>
        <v>#DIV/0!</v>
      </c>
      <c r="Q321" s="59" t="n">
        <f>Overview!AY320</f>
      </c>
      <c r="R321" s="50" t="e">
        <f>Q321/C321</f>
        <v>#DIV/0!</v>
      </c>
      <c r="S321" s="59" t="n">
        <f>Overview!AB320</f>
      </c>
      <c r="T321" s="50" t="e">
        <f>S321/C321</f>
        <v>#DIV/0!</v>
      </c>
      <c r="U321" s="59" t="n">
        <f>C321-E321</f>
        <v>0</v>
      </c>
      <c r="V321" s="50" t="e">
        <f>U321/$C321</f>
        <v>#DIV/0!</v>
      </c>
    </row>
    <row r="322">
      <c r="C322" s="59" t="n">
        <f>Overview!C321</f>
      </c>
      <c r="D322" s="50" t="e">
        <f>F322+H322+J322+L322+N322+P322+R322+T322</f>
        <v>#DIV/0!</v>
      </c>
      <c r="E322" s="59" t="n">
        <f>Overview!AH321</f>
      </c>
      <c r="F322" s="50" t="e">
        <f>E322/C322</f>
        <v>#DIV/0!</v>
      </c>
      <c r="G322" s="59" t="n">
        <f>Overview!AJ321</f>
      </c>
      <c r="H322" s="50" t="e">
        <f>G322/C322</f>
        <v>#DIV/0!</v>
      </c>
      <c r="I322" s="59" t="n">
        <f>Overview!AM321</f>
      </c>
      <c r="J322" s="50" t="e">
        <f>I322/C322</f>
        <v>#DIV/0!</v>
      </c>
      <c r="K322" s="25" t="n">
        <f>Overview!AP321</f>
      </c>
      <c r="L322" s="50" t="e">
        <f>K322/C322</f>
        <v>#DIV/0!</v>
      </c>
      <c r="M322" s="59" t="n">
        <f>Overview!AS321</f>
      </c>
      <c r="N322" s="50" t="e">
        <f>M322/C322</f>
        <v>#DIV/0!</v>
      </c>
      <c r="O322" s="59" t="n">
        <f>Overview!AV321</f>
      </c>
      <c r="P322" s="50" t="e">
        <f>O322/C322</f>
        <v>#DIV/0!</v>
      </c>
      <c r="Q322" s="59" t="n">
        <f>Overview!AY321</f>
      </c>
      <c r="R322" s="50" t="e">
        <f>Q322/C322</f>
        <v>#DIV/0!</v>
      </c>
      <c r="S322" s="59" t="n">
        <f>Overview!AB321</f>
      </c>
      <c r="T322" s="50" t="e">
        <f>S322/C322</f>
        <v>#DIV/0!</v>
      </c>
      <c r="U322" s="59" t="n">
        <f>C322-E322</f>
        <v>0</v>
      </c>
      <c r="V322" s="50" t="e">
        <f>U322/$C322</f>
        <v>#DIV/0!</v>
      </c>
    </row>
    <row r="323">
      <c r="C323" s="59" t="n">
        <f>Overview!C322</f>
      </c>
      <c r="D323" s="50" t="e">
        <f>F323+H323+J323+L323+N323+P323+R323+T323</f>
        <v>#DIV/0!</v>
      </c>
      <c r="E323" s="59" t="n">
        <f>Overview!AH322</f>
      </c>
      <c r="F323" s="50" t="e">
        <f>E323/C323</f>
        <v>#DIV/0!</v>
      </c>
      <c r="G323" s="59" t="n">
        <f>Overview!AJ322</f>
      </c>
      <c r="H323" s="50" t="e">
        <f>G323/C323</f>
        <v>#DIV/0!</v>
      </c>
      <c r="I323" s="59" t="n">
        <f>Overview!AM322</f>
      </c>
      <c r="J323" s="50" t="e">
        <f>I323/C323</f>
        <v>#DIV/0!</v>
      </c>
      <c r="K323" s="25" t="n">
        <f>Overview!AP322</f>
      </c>
      <c r="L323" s="50" t="e">
        <f>K323/C323</f>
        <v>#DIV/0!</v>
      </c>
      <c r="M323" s="59" t="n">
        <f>Overview!AS322</f>
      </c>
      <c r="N323" s="50" t="e">
        <f>M323/C323</f>
        <v>#DIV/0!</v>
      </c>
      <c r="O323" s="59" t="n">
        <f>Overview!AV322</f>
      </c>
      <c r="P323" s="50" t="e">
        <f>O323/C323</f>
        <v>#DIV/0!</v>
      </c>
      <c r="Q323" s="59" t="n">
        <f>Overview!AY322</f>
      </c>
      <c r="R323" s="50" t="e">
        <f>Q323/C323</f>
        <v>#DIV/0!</v>
      </c>
      <c r="S323" s="59" t="n">
        <f>Overview!AB322</f>
      </c>
      <c r="T323" s="50" t="e">
        <f>S323/C323</f>
        <v>#DIV/0!</v>
      </c>
      <c r="U323" s="59" t="n">
        <f>C323-E323</f>
        <v>0</v>
      </c>
      <c r="V323" s="50" t="e">
        <f>U323/$C323</f>
        <v>#DIV/0!</v>
      </c>
    </row>
    <row r="324">
      <c r="C324" s="59" t="n">
        <f>Overview!C323</f>
      </c>
      <c r="D324" s="50" t="e">
        <f>F324+H324+J324+L324+N324+P324+R324+T324</f>
        <v>#DIV/0!</v>
      </c>
      <c r="E324" s="59" t="n">
        <f>Overview!AH323</f>
      </c>
      <c r="F324" s="50" t="e">
        <f>E324/C324</f>
        <v>#DIV/0!</v>
      </c>
      <c r="G324" s="59" t="n">
        <f>Overview!AJ323</f>
      </c>
      <c r="H324" s="50" t="e">
        <f>G324/C324</f>
        <v>#DIV/0!</v>
      </c>
      <c r="I324" s="59" t="n">
        <f>Overview!AM323</f>
      </c>
      <c r="J324" s="50" t="e">
        <f>I324/C324</f>
        <v>#DIV/0!</v>
      </c>
      <c r="K324" s="25" t="n">
        <f>Overview!AP323</f>
      </c>
      <c r="L324" s="50" t="e">
        <f>K324/C324</f>
        <v>#DIV/0!</v>
      </c>
      <c r="M324" s="59" t="n">
        <f>Overview!AS323</f>
      </c>
      <c r="N324" s="50" t="e">
        <f>M324/C324</f>
        <v>#DIV/0!</v>
      </c>
      <c r="O324" s="59" t="n">
        <f>Overview!AV323</f>
      </c>
      <c r="P324" s="50" t="e">
        <f>O324/C324</f>
        <v>#DIV/0!</v>
      </c>
      <c r="Q324" s="59" t="n">
        <f>Overview!AY323</f>
      </c>
      <c r="R324" s="50" t="e">
        <f>Q324/C324</f>
        <v>#DIV/0!</v>
      </c>
      <c r="S324" s="59" t="n">
        <f>Overview!AB323</f>
      </c>
      <c r="T324" s="50" t="e">
        <f>S324/C324</f>
        <v>#DIV/0!</v>
      </c>
      <c r="U324" s="59" t="n">
        <f>C324-E324</f>
        <v>0</v>
      </c>
      <c r="V324" s="50" t="e">
        <f>U324/$C324</f>
        <v>#DIV/0!</v>
      </c>
    </row>
    <row r="325">
      <c r="C325" s="59" t="n">
        <f>Overview!C324</f>
      </c>
      <c r="D325" s="50" t="e">
        <f>F325+H325+J325+L325+N325+P325+R325+T325</f>
        <v>#DIV/0!</v>
      </c>
      <c r="E325" s="59" t="n">
        <f>Overview!AH324</f>
      </c>
      <c r="F325" s="50" t="e">
        <f>E325/C325</f>
        <v>#DIV/0!</v>
      </c>
      <c r="G325" s="59" t="n">
        <f>Overview!AJ324</f>
      </c>
      <c r="H325" s="50" t="e">
        <f>G325/C325</f>
        <v>#DIV/0!</v>
      </c>
      <c r="I325" s="59" t="n">
        <f>Overview!AM324</f>
      </c>
      <c r="J325" s="50" t="e">
        <f>I325/C325</f>
        <v>#DIV/0!</v>
      </c>
      <c r="K325" s="25" t="n">
        <f>Overview!AP324</f>
      </c>
      <c r="L325" s="50" t="e">
        <f>K325/C325</f>
        <v>#DIV/0!</v>
      </c>
      <c r="M325" s="59" t="n">
        <f>Overview!AS324</f>
      </c>
      <c r="N325" s="50" t="e">
        <f>M325/C325</f>
        <v>#DIV/0!</v>
      </c>
      <c r="O325" s="59" t="n">
        <f>Overview!AV324</f>
      </c>
      <c r="P325" s="50" t="e">
        <f>O325/C325</f>
        <v>#DIV/0!</v>
      </c>
      <c r="Q325" s="59" t="n">
        <f>Overview!AY324</f>
      </c>
      <c r="R325" s="50" t="e">
        <f>Q325/C325</f>
        <v>#DIV/0!</v>
      </c>
      <c r="S325" s="59" t="n">
        <f>Overview!AB324</f>
      </c>
      <c r="T325" s="50" t="e">
        <f>S325/C325</f>
        <v>#DIV/0!</v>
      </c>
      <c r="U325" s="59" t="n">
        <f>C325-E325</f>
        <v>0</v>
      </c>
      <c r="V325" s="50" t="e">
        <f>U325/$C325</f>
        <v>#DIV/0!</v>
      </c>
    </row>
    <row r="326">
      <c r="C326" s="59" t="n">
        <f>Overview!C325</f>
      </c>
      <c r="D326" s="50" t="e">
        <f>F326+H326+J326+L326+N326+P326+R326+T326</f>
        <v>#DIV/0!</v>
      </c>
      <c r="E326" s="59" t="n">
        <f>Overview!AH325</f>
      </c>
      <c r="F326" s="50" t="e">
        <f>E326/C326</f>
        <v>#DIV/0!</v>
      </c>
      <c r="G326" s="59" t="n">
        <f>Overview!AJ325</f>
      </c>
      <c r="H326" s="50" t="e">
        <f>G326/C326</f>
        <v>#DIV/0!</v>
      </c>
      <c r="I326" s="59" t="n">
        <f>Overview!AM325</f>
      </c>
      <c r="J326" s="50" t="e">
        <f>I326/C326</f>
        <v>#DIV/0!</v>
      </c>
      <c r="K326" s="25" t="n">
        <f>Overview!AP325</f>
      </c>
      <c r="L326" s="50" t="e">
        <f>K326/C326</f>
        <v>#DIV/0!</v>
      </c>
      <c r="M326" s="59" t="n">
        <f>Overview!AS325</f>
      </c>
      <c r="N326" s="50" t="e">
        <f>M326/C326</f>
        <v>#DIV/0!</v>
      </c>
      <c r="O326" s="59" t="n">
        <f>Overview!AV325</f>
      </c>
      <c r="P326" s="50" t="e">
        <f>O326/C326</f>
        <v>#DIV/0!</v>
      </c>
      <c r="Q326" s="59" t="n">
        <f>Overview!AY325</f>
      </c>
      <c r="R326" s="50" t="e">
        <f>Q326/C326</f>
        <v>#DIV/0!</v>
      </c>
      <c r="S326" s="59" t="n">
        <f>Overview!AB325</f>
      </c>
      <c r="T326" s="50" t="e">
        <f>S326/C326</f>
        <v>#DIV/0!</v>
      </c>
      <c r="U326" s="59" t="n">
        <f>C326-E326</f>
        <v>0</v>
      </c>
      <c r="V326" s="50" t="e">
        <f>U326/$C326</f>
        <v>#DIV/0!</v>
      </c>
    </row>
    <row r="327">
      <c r="C327" s="59" t="n">
        <f>Overview!C326</f>
      </c>
      <c r="D327" s="50" t="e">
        <f>F327+H327+J327+L327+N327+P327+R327+T327</f>
        <v>#DIV/0!</v>
      </c>
      <c r="E327" s="59" t="n">
        <f>Overview!AH326</f>
      </c>
      <c r="F327" s="50" t="e">
        <f>E327/C327</f>
        <v>#DIV/0!</v>
      </c>
      <c r="G327" s="59" t="n">
        <f>Overview!AJ326</f>
      </c>
      <c r="H327" s="50" t="e">
        <f>G327/C327</f>
        <v>#DIV/0!</v>
      </c>
      <c r="I327" s="59" t="n">
        <f>Overview!AM326</f>
      </c>
      <c r="J327" s="50" t="e">
        <f>I327/C327</f>
        <v>#DIV/0!</v>
      </c>
      <c r="K327" s="25" t="n">
        <f>Overview!AP326</f>
      </c>
      <c r="L327" s="50" t="e">
        <f>K327/C327</f>
        <v>#DIV/0!</v>
      </c>
      <c r="M327" s="59" t="n">
        <f>Overview!AS326</f>
      </c>
      <c r="N327" s="50" t="e">
        <f>M327/C327</f>
        <v>#DIV/0!</v>
      </c>
      <c r="O327" s="59" t="n">
        <f>Overview!AV326</f>
      </c>
      <c r="P327" s="50" t="e">
        <f>O327/C327</f>
        <v>#DIV/0!</v>
      </c>
      <c r="Q327" s="59" t="n">
        <f>Overview!AY326</f>
      </c>
      <c r="R327" s="50" t="e">
        <f>Q327/C327</f>
        <v>#DIV/0!</v>
      </c>
      <c r="S327" s="59" t="n">
        <f>Overview!AB326</f>
      </c>
      <c r="T327" s="50" t="e">
        <f>S327/C327</f>
        <v>#DIV/0!</v>
      </c>
      <c r="U327" s="59" t="n">
        <f>C327-E327</f>
        <v>0</v>
      </c>
      <c r="V327" s="50" t="e">
        <f>U327/$C327</f>
        <v>#DIV/0!</v>
      </c>
    </row>
    <row r="328">
      <c r="C328" s="59" t="n">
        <f>Overview!C327</f>
      </c>
      <c r="D328" s="50" t="e">
        <f>F328+H328+J328+L328+N328+P328+R328+T328</f>
        <v>#DIV/0!</v>
      </c>
      <c r="E328" s="59" t="n">
        <f>Overview!AH327</f>
      </c>
      <c r="F328" s="50" t="e">
        <f>E328/C328</f>
        <v>#DIV/0!</v>
      </c>
      <c r="G328" s="59" t="n">
        <f>Overview!AJ327</f>
      </c>
      <c r="H328" s="50" t="e">
        <f>G328/C328</f>
        <v>#DIV/0!</v>
      </c>
      <c r="I328" s="59" t="n">
        <f>Overview!AM327</f>
      </c>
      <c r="J328" s="50" t="e">
        <f>I328/C328</f>
        <v>#DIV/0!</v>
      </c>
      <c r="K328" s="25" t="n">
        <f>Overview!AP327</f>
      </c>
      <c r="L328" s="50" t="e">
        <f>K328/C328</f>
        <v>#DIV/0!</v>
      </c>
      <c r="M328" s="59" t="n">
        <f>Overview!AS327</f>
      </c>
      <c r="N328" s="50" t="e">
        <f>M328/C328</f>
        <v>#DIV/0!</v>
      </c>
      <c r="O328" s="59" t="n">
        <f>Overview!AV327</f>
      </c>
      <c r="P328" s="50" t="e">
        <f>O328/C328</f>
        <v>#DIV/0!</v>
      </c>
      <c r="Q328" s="59" t="n">
        <f>Overview!AY327</f>
      </c>
      <c r="R328" s="50" t="e">
        <f>Q328/C328</f>
        <v>#DIV/0!</v>
      </c>
      <c r="S328" s="59" t="n">
        <f>Overview!AB327</f>
      </c>
      <c r="T328" s="50" t="e">
        <f>S328/C328</f>
        <v>#DIV/0!</v>
      </c>
      <c r="U328" s="59" t="n">
        <f>C328-E328</f>
        <v>0</v>
      </c>
      <c r="V328" s="50" t="e">
        <f>U328/$C328</f>
        <v>#DIV/0!</v>
      </c>
    </row>
    <row r="329">
      <c r="C329" s="59" t="n">
        <f>Overview!C328</f>
      </c>
      <c r="D329" s="50" t="e">
        <f>F329+H329+J329+L329+N329+P329+R329+T329</f>
        <v>#DIV/0!</v>
      </c>
      <c r="E329" s="59" t="n">
        <f>Overview!AH328</f>
      </c>
      <c r="F329" s="50" t="e">
        <f>E329/C329</f>
        <v>#DIV/0!</v>
      </c>
      <c r="G329" s="59" t="n">
        <f>Overview!AJ328</f>
      </c>
      <c r="H329" s="50" t="e">
        <f>G329/C329</f>
        <v>#DIV/0!</v>
      </c>
      <c r="I329" s="59" t="n">
        <f>Overview!AM328</f>
      </c>
      <c r="J329" s="50" t="e">
        <f>I329/C329</f>
        <v>#DIV/0!</v>
      </c>
      <c r="K329" s="25" t="n">
        <f>Overview!AP328</f>
      </c>
      <c r="L329" s="50" t="e">
        <f>K329/C329</f>
        <v>#DIV/0!</v>
      </c>
      <c r="M329" s="59" t="n">
        <f>Overview!AS328</f>
      </c>
      <c r="N329" s="50" t="e">
        <f>M329/C329</f>
        <v>#DIV/0!</v>
      </c>
      <c r="O329" s="59" t="n">
        <f>Overview!AV328</f>
      </c>
      <c r="P329" s="50" t="e">
        <f>O329/C329</f>
        <v>#DIV/0!</v>
      </c>
      <c r="Q329" s="59" t="n">
        <f>Overview!AY328</f>
      </c>
      <c r="R329" s="50" t="e">
        <f>Q329/C329</f>
        <v>#DIV/0!</v>
      </c>
      <c r="S329" s="59" t="n">
        <f>Overview!AB328</f>
      </c>
      <c r="T329" s="50" t="e">
        <f>S329/C329</f>
        <v>#DIV/0!</v>
      </c>
      <c r="U329" s="59" t="n">
        <f>C329-E329</f>
        <v>0</v>
      </c>
      <c r="V329" s="50" t="e">
        <f>U329/$C329</f>
        <v>#DIV/0!</v>
      </c>
    </row>
    <row r="330">
      <c r="C330" s="59" t="n">
        <f>Overview!C329</f>
      </c>
      <c r="D330" s="50" t="e">
        <f>F330+H330+J330+L330+N330+P330+R330+T330</f>
        <v>#DIV/0!</v>
      </c>
      <c r="E330" s="59" t="n">
        <f>Overview!AH329</f>
      </c>
      <c r="F330" s="50" t="e">
        <f>E330/C330</f>
        <v>#DIV/0!</v>
      </c>
      <c r="G330" s="59" t="n">
        <f>Overview!AJ329</f>
      </c>
      <c r="H330" s="50" t="e">
        <f>G330/C330</f>
        <v>#DIV/0!</v>
      </c>
      <c r="I330" s="59" t="n">
        <f>Overview!AM329</f>
      </c>
      <c r="J330" s="50" t="e">
        <f>I330/C330</f>
        <v>#DIV/0!</v>
      </c>
      <c r="K330" s="25" t="n">
        <f>Overview!AP329</f>
      </c>
      <c r="L330" s="50" t="e">
        <f>K330/C330</f>
        <v>#DIV/0!</v>
      </c>
      <c r="M330" s="59" t="n">
        <f>Overview!AS329</f>
      </c>
      <c r="N330" s="50" t="e">
        <f>M330/C330</f>
        <v>#DIV/0!</v>
      </c>
      <c r="O330" s="59" t="n">
        <f>Overview!AV329</f>
      </c>
      <c r="P330" s="50" t="e">
        <f>O330/C330</f>
        <v>#DIV/0!</v>
      </c>
      <c r="Q330" s="59" t="n">
        <f>Overview!AY329</f>
      </c>
      <c r="R330" s="50" t="e">
        <f>Q330/C330</f>
        <v>#DIV/0!</v>
      </c>
      <c r="S330" s="59" t="n">
        <f>Overview!AB329</f>
      </c>
      <c r="T330" s="50" t="e">
        <f>S330/C330</f>
        <v>#DIV/0!</v>
      </c>
      <c r="U330" s="59" t="n">
        <f>C330-E330</f>
        <v>0</v>
      </c>
      <c r="V330" s="50" t="e">
        <f>U330/$C330</f>
        <v>#DIV/0!</v>
      </c>
    </row>
    <row r="331">
      <c r="C331" s="59" t="n">
        <f>Overview!C330</f>
      </c>
      <c r="D331" s="50" t="e">
        <f>F331+H331+J331+L331+N331+P331+R331+T331</f>
        <v>#DIV/0!</v>
      </c>
      <c r="E331" s="59" t="n">
        <f>Overview!AH330</f>
      </c>
      <c r="F331" s="50" t="e">
        <f>E331/C331</f>
        <v>#DIV/0!</v>
      </c>
      <c r="G331" s="59" t="n">
        <f>Overview!AJ330</f>
      </c>
      <c r="H331" s="50" t="e">
        <f>G331/C331</f>
        <v>#DIV/0!</v>
      </c>
      <c r="I331" s="59" t="n">
        <f>Overview!AM330</f>
      </c>
      <c r="J331" s="50" t="e">
        <f>I331/C331</f>
        <v>#DIV/0!</v>
      </c>
      <c r="K331" s="25" t="n">
        <f>Overview!AP330</f>
      </c>
      <c r="L331" s="50" t="e">
        <f>K331/C331</f>
        <v>#DIV/0!</v>
      </c>
      <c r="M331" s="59" t="n">
        <f>Overview!AS330</f>
      </c>
      <c r="N331" s="50" t="e">
        <f>M331/C331</f>
        <v>#DIV/0!</v>
      </c>
      <c r="O331" s="59" t="n">
        <f>Overview!AV330</f>
      </c>
      <c r="P331" s="50" t="e">
        <f>O331/C331</f>
        <v>#DIV/0!</v>
      </c>
      <c r="Q331" s="59" t="n">
        <f>Overview!AY330</f>
      </c>
      <c r="R331" s="50" t="e">
        <f>Q331/C331</f>
        <v>#DIV/0!</v>
      </c>
      <c r="S331" s="59" t="n">
        <f>Overview!AB330</f>
      </c>
      <c r="T331" s="50" t="e">
        <f>S331/C331</f>
        <v>#DIV/0!</v>
      </c>
      <c r="U331" s="59" t="n">
        <f>C331-E331</f>
        <v>0</v>
      </c>
      <c r="V331" s="50" t="e">
        <f>U331/$C331</f>
        <v>#DIV/0!</v>
      </c>
    </row>
    <row r="332">
      <c r="C332" s="59" t="n">
        <f>Overview!C331</f>
      </c>
      <c r="D332" s="50" t="e">
        <f>F332+H332+J332+L332+N332+P332+R332+T332</f>
        <v>#DIV/0!</v>
      </c>
      <c r="E332" s="59" t="n">
        <f>Overview!AH331</f>
      </c>
      <c r="F332" s="50" t="e">
        <f>E332/C332</f>
        <v>#DIV/0!</v>
      </c>
      <c r="G332" s="59" t="n">
        <f>Overview!AJ331</f>
      </c>
      <c r="H332" s="50" t="e">
        <f>G332/C332</f>
        <v>#DIV/0!</v>
      </c>
      <c r="I332" s="59" t="n">
        <f>Overview!AM331</f>
      </c>
      <c r="J332" s="50" t="e">
        <f>I332/C332</f>
        <v>#DIV/0!</v>
      </c>
      <c r="K332" s="25" t="n">
        <f>Overview!AP331</f>
      </c>
      <c r="L332" s="50" t="e">
        <f>K332/C332</f>
        <v>#DIV/0!</v>
      </c>
      <c r="M332" s="59" t="n">
        <f>Overview!AS331</f>
      </c>
      <c r="N332" s="50" t="e">
        <f>M332/C332</f>
        <v>#DIV/0!</v>
      </c>
      <c r="O332" s="59" t="n">
        <f>Overview!AV331</f>
      </c>
      <c r="P332" s="50" t="e">
        <f>O332/C332</f>
        <v>#DIV/0!</v>
      </c>
      <c r="Q332" s="59" t="n">
        <f>Overview!AY331</f>
      </c>
      <c r="R332" s="50" t="e">
        <f>Q332/C332</f>
        <v>#DIV/0!</v>
      </c>
      <c r="S332" s="59" t="n">
        <f>Overview!AB331</f>
      </c>
      <c r="T332" s="50" t="e">
        <f>S332/C332</f>
        <v>#DIV/0!</v>
      </c>
      <c r="U332" s="59" t="n">
        <f>C332-E332</f>
        <v>0</v>
      </c>
      <c r="V332" s="50" t="e">
        <f>U332/$C332</f>
        <v>#DIV/0!</v>
      </c>
    </row>
    <row r="333">
      <c r="C333" s="59" t="n">
        <f>Overview!C332</f>
      </c>
      <c r="D333" s="50" t="e">
        <f>F333+H333+J333+L333+N333+P333+R333+T333</f>
        <v>#DIV/0!</v>
      </c>
      <c r="E333" s="59" t="n">
        <f>Overview!AH332</f>
      </c>
      <c r="F333" s="50" t="e">
        <f>E333/C333</f>
        <v>#DIV/0!</v>
      </c>
      <c r="G333" s="59" t="n">
        <f>Overview!AJ332</f>
      </c>
      <c r="H333" s="50" t="e">
        <f>G333/C333</f>
        <v>#DIV/0!</v>
      </c>
      <c r="I333" s="59" t="n">
        <f>Overview!AM332</f>
      </c>
      <c r="J333" s="50" t="e">
        <f>I333/C333</f>
        <v>#DIV/0!</v>
      </c>
      <c r="K333" s="25" t="n">
        <f>Overview!AP332</f>
      </c>
      <c r="L333" s="50" t="e">
        <f>K333/C333</f>
        <v>#DIV/0!</v>
      </c>
      <c r="M333" s="59" t="n">
        <f>Overview!AS332</f>
      </c>
      <c r="N333" s="50" t="e">
        <f>M333/C333</f>
        <v>#DIV/0!</v>
      </c>
      <c r="O333" s="59" t="n">
        <f>Overview!AV332</f>
      </c>
      <c r="P333" s="50" t="e">
        <f>O333/C333</f>
        <v>#DIV/0!</v>
      </c>
      <c r="Q333" s="59" t="n">
        <f>Overview!AY332</f>
      </c>
      <c r="R333" s="50" t="e">
        <f>Q333/C333</f>
        <v>#DIV/0!</v>
      </c>
      <c r="S333" s="59" t="n">
        <f>Overview!AB332</f>
      </c>
      <c r="T333" s="50" t="e">
        <f>S333/C333</f>
        <v>#DIV/0!</v>
      </c>
      <c r="U333" s="59" t="n">
        <f>C333-E333</f>
        <v>0</v>
      </c>
      <c r="V333" s="50" t="e">
        <f>U333/$C333</f>
        <v>#DIV/0!</v>
      </c>
    </row>
    <row r="334">
      <c r="C334" s="59" t="n">
        <f>Overview!C333</f>
      </c>
      <c r="D334" s="50" t="e">
        <f>F334+H334+J334+L334+N334+P334+R334+T334</f>
        <v>#DIV/0!</v>
      </c>
      <c r="E334" s="59" t="n">
        <f>Overview!AH333</f>
      </c>
      <c r="F334" s="50" t="e">
        <f>E334/C334</f>
        <v>#DIV/0!</v>
      </c>
      <c r="G334" s="59" t="n">
        <f>Overview!AJ333</f>
      </c>
      <c r="H334" s="50" t="e">
        <f>G334/C334</f>
        <v>#DIV/0!</v>
      </c>
      <c r="I334" s="59" t="n">
        <f>Overview!AM333</f>
      </c>
      <c r="J334" s="50" t="e">
        <f>I334/C334</f>
        <v>#DIV/0!</v>
      </c>
      <c r="K334" s="25" t="n">
        <f>Overview!AP333</f>
      </c>
      <c r="L334" s="50" t="e">
        <f>K334/C334</f>
        <v>#DIV/0!</v>
      </c>
      <c r="M334" s="59" t="n">
        <f>Overview!AS333</f>
      </c>
      <c r="N334" s="50" t="e">
        <f>M334/C334</f>
        <v>#DIV/0!</v>
      </c>
      <c r="O334" s="59" t="n">
        <f>Overview!AV333</f>
      </c>
      <c r="P334" s="50" t="e">
        <f>O334/C334</f>
        <v>#DIV/0!</v>
      </c>
      <c r="Q334" s="59" t="n">
        <f>Overview!AY333</f>
      </c>
      <c r="R334" s="50" t="e">
        <f>Q334/C334</f>
        <v>#DIV/0!</v>
      </c>
      <c r="S334" s="59" t="n">
        <f>Overview!AB333</f>
      </c>
      <c r="T334" s="50" t="e">
        <f>S334/C334</f>
        <v>#DIV/0!</v>
      </c>
      <c r="U334" s="59" t="n">
        <f>C334-E334</f>
        <v>0</v>
      </c>
      <c r="V334" s="50" t="e">
        <f>U334/$C334</f>
        <v>#DIV/0!</v>
      </c>
    </row>
    <row r="335">
      <c r="C335" s="59" t="n">
        <f>Overview!C334</f>
      </c>
      <c r="D335" s="50" t="e">
        <f>F335+H335+J335+L335+N335+P335+R335+T335</f>
        <v>#DIV/0!</v>
      </c>
      <c r="E335" s="59" t="n">
        <f>Overview!AH334</f>
      </c>
      <c r="F335" s="50" t="e">
        <f>E335/C335</f>
        <v>#DIV/0!</v>
      </c>
      <c r="G335" s="59" t="n">
        <f>Overview!AJ334</f>
      </c>
      <c r="H335" s="50" t="e">
        <f>G335/C335</f>
        <v>#DIV/0!</v>
      </c>
      <c r="I335" s="59" t="n">
        <f>Overview!AM334</f>
      </c>
      <c r="J335" s="50" t="e">
        <f>I335/C335</f>
        <v>#DIV/0!</v>
      </c>
      <c r="K335" s="25" t="n">
        <f>Overview!AP334</f>
      </c>
      <c r="L335" s="50" t="e">
        <f>K335/C335</f>
        <v>#DIV/0!</v>
      </c>
      <c r="M335" s="59" t="n">
        <f>Overview!AS334</f>
      </c>
      <c r="N335" s="50" t="e">
        <f>M335/C335</f>
        <v>#DIV/0!</v>
      </c>
      <c r="O335" s="59" t="n">
        <f>Overview!AV334</f>
      </c>
      <c r="P335" s="50" t="e">
        <f>O335/C335</f>
        <v>#DIV/0!</v>
      </c>
      <c r="Q335" s="59" t="n">
        <f>Overview!AY334</f>
      </c>
      <c r="R335" s="50" t="e">
        <f>Q335/C335</f>
        <v>#DIV/0!</v>
      </c>
      <c r="S335" s="59" t="n">
        <f>Overview!AB334</f>
      </c>
      <c r="T335" s="50" t="e">
        <f>S335/C335</f>
        <v>#DIV/0!</v>
      </c>
      <c r="U335" s="59" t="n">
        <f>C335-E335</f>
        <v>0</v>
      </c>
      <c r="V335" s="50" t="e">
        <f>U335/$C335</f>
        <v>#DIV/0!</v>
      </c>
    </row>
    <row r="336">
      <c r="C336" s="59" t="n">
        <f>Overview!C335</f>
      </c>
      <c r="D336" s="50" t="e">
        <f>F336+H336+J336+L336+N336+P336+R336+T336</f>
        <v>#DIV/0!</v>
      </c>
      <c r="E336" s="59" t="n">
        <f>Overview!AH335</f>
      </c>
      <c r="F336" s="50" t="e">
        <f>E336/C336</f>
        <v>#DIV/0!</v>
      </c>
      <c r="G336" s="59" t="n">
        <f>Overview!AJ335</f>
      </c>
      <c r="H336" s="50" t="e">
        <f>G336/C336</f>
        <v>#DIV/0!</v>
      </c>
      <c r="I336" s="59" t="n">
        <f>Overview!AM335</f>
      </c>
      <c r="J336" s="50" t="e">
        <f>I336/C336</f>
        <v>#DIV/0!</v>
      </c>
      <c r="K336" s="25" t="n">
        <f>Overview!AP335</f>
      </c>
      <c r="L336" s="50" t="e">
        <f>K336/C336</f>
        <v>#DIV/0!</v>
      </c>
      <c r="M336" s="59" t="n">
        <f>Overview!AS335</f>
      </c>
      <c r="N336" s="50" t="e">
        <f>M336/C336</f>
        <v>#DIV/0!</v>
      </c>
      <c r="O336" s="59" t="n">
        <f>Overview!AV335</f>
      </c>
      <c r="P336" s="50" t="e">
        <f>O336/C336</f>
        <v>#DIV/0!</v>
      </c>
      <c r="Q336" s="59" t="n">
        <f>Overview!AY335</f>
      </c>
      <c r="R336" s="50" t="e">
        <f>Q336/C336</f>
        <v>#DIV/0!</v>
      </c>
      <c r="S336" s="59" t="n">
        <f>Overview!AB335</f>
      </c>
      <c r="T336" s="50" t="e">
        <f>S336/C336</f>
        <v>#DIV/0!</v>
      </c>
      <c r="U336" s="59" t="n">
        <f>C336-E336</f>
        <v>0</v>
      </c>
      <c r="V336" s="50" t="e">
        <f>U336/$C336</f>
        <v>#DIV/0!</v>
      </c>
    </row>
    <row r="337">
      <c r="C337" s="59" t="n">
        <f>Overview!C336</f>
      </c>
      <c r="D337" s="50" t="e">
        <f>F337+H337+J337+L337+N337+P337+R337+T337</f>
        <v>#DIV/0!</v>
      </c>
      <c r="E337" s="59" t="n">
        <f>Overview!AH336</f>
      </c>
      <c r="F337" s="50" t="e">
        <f>E337/C337</f>
        <v>#DIV/0!</v>
      </c>
      <c r="G337" s="59" t="n">
        <f>Overview!AJ336</f>
      </c>
      <c r="H337" s="50" t="e">
        <f>G337/C337</f>
        <v>#DIV/0!</v>
      </c>
      <c r="I337" s="59" t="n">
        <f>Overview!AM336</f>
      </c>
      <c r="J337" s="50" t="e">
        <f>I337/C337</f>
        <v>#DIV/0!</v>
      </c>
      <c r="K337" s="25" t="n">
        <f>Overview!AP336</f>
      </c>
      <c r="L337" s="50" t="e">
        <f>K337/C337</f>
        <v>#DIV/0!</v>
      </c>
      <c r="M337" s="59" t="n">
        <f>Overview!AS336</f>
      </c>
      <c r="N337" s="50" t="e">
        <f>M337/C337</f>
        <v>#DIV/0!</v>
      </c>
      <c r="O337" s="59" t="n">
        <f>Overview!AV336</f>
      </c>
      <c r="P337" s="50" t="e">
        <f>O337/C337</f>
        <v>#DIV/0!</v>
      </c>
      <c r="Q337" s="59" t="n">
        <f>Overview!AY336</f>
      </c>
      <c r="R337" s="50" t="e">
        <f>Q337/C337</f>
        <v>#DIV/0!</v>
      </c>
      <c r="S337" s="59" t="n">
        <f>Overview!AB336</f>
      </c>
      <c r="T337" s="50" t="e">
        <f>S337/C337</f>
        <v>#DIV/0!</v>
      </c>
      <c r="U337" s="59" t="n">
        <f>C337-E337</f>
        <v>0</v>
      </c>
      <c r="V337" s="50" t="e">
        <f>U337/$C337</f>
        <v>#DIV/0!</v>
      </c>
    </row>
    <row r="338">
      <c r="C338" s="59" t="n">
        <f>Overview!C337</f>
      </c>
      <c r="D338" s="50" t="e">
        <f>F338+H338+J338+L338+N338+P338+R338+T338</f>
        <v>#DIV/0!</v>
      </c>
      <c r="E338" s="59" t="n">
        <f>Overview!AH337</f>
      </c>
      <c r="F338" s="50" t="e">
        <f>E338/C338</f>
        <v>#DIV/0!</v>
      </c>
      <c r="G338" s="59" t="n">
        <f>Overview!AJ337</f>
      </c>
      <c r="H338" s="50" t="e">
        <f>G338/C338</f>
        <v>#DIV/0!</v>
      </c>
      <c r="I338" s="59" t="n">
        <f>Overview!AM337</f>
      </c>
      <c r="J338" s="50" t="e">
        <f>I338/C338</f>
        <v>#DIV/0!</v>
      </c>
      <c r="K338" s="25" t="n">
        <f>Overview!AP337</f>
      </c>
      <c r="L338" s="50" t="e">
        <f>K338/C338</f>
        <v>#DIV/0!</v>
      </c>
      <c r="M338" s="59" t="n">
        <f>Overview!AS337</f>
      </c>
      <c r="N338" s="50" t="e">
        <f>M338/C338</f>
        <v>#DIV/0!</v>
      </c>
      <c r="O338" s="59" t="n">
        <f>Overview!AV337</f>
      </c>
      <c r="P338" s="50" t="e">
        <f>O338/C338</f>
        <v>#DIV/0!</v>
      </c>
      <c r="Q338" s="59" t="n">
        <f>Overview!AY337</f>
      </c>
      <c r="R338" s="50" t="e">
        <f>Q338/C338</f>
        <v>#DIV/0!</v>
      </c>
      <c r="S338" s="59" t="n">
        <f>Overview!AB337</f>
      </c>
      <c r="T338" s="50" t="e">
        <f>S338/C338</f>
        <v>#DIV/0!</v>
      </c>
      <c r="U338" s="59" t="n">
        <f>C338-E338</f>
        <v>0</v>
      </c>
      <c r="V338" s="50" t="e">
        <f>U338/$C338</f>
        <v>#DIV/0!</v>
      </c>
    </row>
    <row r="339">
      <c r="C339" s="59" t="n">
        <f>Overview!C338</f>
      </c>
      <c r="D339" s="50" t="e">
        <f>F339+H339+J339+L339+N339+P339+R339+T339</f>
        <v>#DIV/0!</v>
      </c>
      <c r="E339" s="59" t="n">
        <f>Overview!AH338</f>
      </c>
      <c r="F339" s="50" t="e">
        <f>E339/C339</f>
        <v>#DIV/0!</v>
      </c>
      <c r="G339" s="59" t="n">
        <f>Overview!AJ338</f>
      </c>
      <c r="H339" s="50" t="e">
        <f>G339/C339</f>
        <v>#DIV/0!</v>
      </c>
      <c r="I339" s="59" t="n">
        <f>Overview!AM338</f>
      </c>
      <c r="J339" s="50" t="e">
        <f>I339/C339</f>
        <v>#DIV/0!</v>
      </c>
      <c r="K339" s="25" t="n">
        <f>Overview!AP338</f>
      </c>
      <c r="L339" s="50" t="e">
        <f>K339/C339</f>
        <v>#DIV/0!</v>
      </c>
      <c r="M339" s="59" t="n">
        <f>Overview!AS338</f>
      </c>
      <c r="N339" s="50" t="e">
        <f>M339/C339</f>
        <v>#DIV/0!</v>
      </c>
      <c r="O339" s="59" t="n">
        <f>Overview!AV338</f>
      </c>
      <c r="P339" s="50" t="e">
        <f>O339/C339</f>
        <v>#DIV/0!</v>
      </c>
      <c r="Q339" s="59" t="n">
        <f>Overview!AY338</f>
      </c>
      <c r="R339" s="50" t="e">
        <f>Q339/C339</f>
        <v>#DIV/0!</v>
      </c>
      <c r="S339" s="59" t="n">
        <f>Overview!AB338</f>
      </c>
      <c r="T339" s="50" t="e">
        <f>S339/C339</f>
        <v>#DIV/0!</v>
      </c>
      <c r="U339" s="59" t="n">
        <f>C339-E339</f>
        <v>0</v>
      </c>
      <c r="V339" s="50" t="e">
        <f>U339/$C339</f>
        <v>#DIV/0!</v>
      </c>
    </row>
    <row r="340">
      <c r="C340" s="59" t="n">
        <f>Overview!C339</f>
      </c>
      <c r="D340" s="50" t="e">
        <f>F340+H340+J340+L340+N340+P340+R340+T340</f>
        <v>#DIV/0!</v>
      </c>
      <c r="E340" s="59" t="n">
        <f>Overview!AH339</f>
      </c>
      <c r="F340" s="50" t="e">
        <f>E340/C340</f>
        <v>#DIV/0!</v>
      </c>
      <c r="G340" s="59" t="n">
        <f>Overview!AJ339</f>
      </c>
      <c r="H340" s="50" t="e">
        <f>G340/C340</f>
        <v>#DIV/0!</v>
      </c>
      <c r="I340" s="59" t="n">
        <f>Overview!AM339</f>
      </c>
      <c r="J340" s="50" t="e">
        <f>I340/C340</f>
        <v>#DIV/0!</v>
      </c>
      <c r="K340" s="25" t="n">
        <f>Overview!AP339</f>
      </c>
      <c r="L340" s="50" t="e">
        <f>K340/C340</f>
        <v>#DIV/0!</v>
      </c>
      <c r="M340" s="59" t="n">
        <f>Overview!AS339</f>
      </c>
      <c r="N340" s="50" t="e">
        <f>M340/C340</f>
        <v>#DIV/0!</v>
      </c>
      <c r="O340" s="59" t="n">
        <f>Overview!AV339</f>
      </c>
      <c r="P340" s="50" t="e">
        <f>O340/C340</f>
        <v>#DIV/0!</v>
      </c>
      <c r="Q340" s="59" t="n">
        <f>Overview!AY339</f>
      </c>
      <c r="R340" s="50" t="e">
        <f>Q340/C340</f>
        <v>#DIV/0!</v>
      </c>
      <c r="S340" s="59" t="n">
        <f>Overview!AB339</f>
      </c>
      <c r="T340" s="50" t="e">
        <f>S340/C340</f>
        <v>#DIV/0!</v>
      </c>
      <c r="U340" s="59" t="n">
        <f>C340-E340</f>
        <v>0</v>
      </c>
      <c r="V340" s="50" t="e">
        <f>U340/$C340</f>
        <v>#DIV/0!</v>
      </c>
    </row>
    <row r="341">
      <c r="C341" s="59" t="n">
        <f>Overview!C340</f>
      </c>
      <c r="D341" s="50" t="e">
        <f>F341+H341+J341+L341+N341+P341+R341+T341</f>
        <v>#DIV/0!</v>
      </c>
      <c r="E341" s="59" t="n">
        <f>Overview!AH340</f>
      </c>
      <c r="F341" s="50" t="e">
        <f>E341/C341</f>
        <v>#DIV/0!</v>
      </c>
      <c r="G341" s="59" t="n">
        <f>Overview!AJ340</f>
      </c>
      <c r="H341" s="50" t="e">
        <f>G341/C341</f>
        <v>#DIV/0!</v>
      </c>
      <c r="I341" s="59" t="n">
        <f>Overview!AM340</f>
      </c>
      <c r="J341" s="50" t="e">
        <f>I341/C341</f>
        <v>#DIV/0!</v>
      </c>
      <c r="K341" s="25" t="n">
        <f>Overview!AP340</f>
      </c>
      <c r="L341" s="50" t="e">
        <f>K341/C341</f>
        <v>#DIV/0!</v>
      </c>
      <c r="M341" s="59" t="n">
        <f>Overview!AS340</f>
      </c>
      <c r="N341" s="50" t="e">
        <f>M341/C341</f>
        <v>#DIV/0!</v>
      </c>
      <c r="O341" s="59" t="n">
        <f>Overview!AV340</f>
      </c>
      <c r="P341" s="50" t="e">
        <f>O341/C341</f>
        <v>#DIV/0!</v>
      </c>
      <c r="Q341" s="59" t="n">
        <f>Overview!AY340</f>
      </c>
      <c r="R341" s="50" t="e">
        <f>Q341/C341</f>
        <v>#DIV/0!</v>
      </c>
      <c r="S341" s="59" t="n">
        <f>Overview!AB340</f>
      </c>
      <c r="T341" s="50" t="e">
        <f>S341/C341</f>
        <v>#DIV/0!</v>
      </c>
      <c r="U341" s="59" t="n">
        <f>C341-E341</f>
        <v>0</v>
      </c>
      <c r="V341" s="50" t="e">
        <f>U341/$C341</f>
        <v>#DIV/0!</v>
      </c>
    </row>
    <row r="342">
      <c r="C342" s="59" t="n">
        <f>Overview!C341</f>
      </c>
      <c r="D342" s="50" t="e">
        <f>F342+H342+J342+L342+N342+P342+R342+T342</f>
        <v>#DIV/0!</v>
      </c>
      <c r="E342" s="59" t="n">
        <f>Overview!AH341</f>
      </c>
      <c r="F342" s="50" t="e">
        <f>E342/C342</f>
        <v>#DIV/0!</v>
      </c>
      <c r="G342" s="59" t="n">
        <f>Overview!AJ341</f>
      </c>
      <c r="H342" s="50" t="e">
        <f>G342/C342</f>
        <v>#DIV/0!</v>
      </c>
      <c r="I342" s="59" t="n">
        <f>Overview!AM341</f>
      </c>
      <c r="J342" s="50" t="e">
        <f>I342/C342</f>
        <v>#DIV/0!</v>
      </c>
      <c r="K342" s="25" t="n">
        <f>Overview!AP341</f>
      </c>
      <c r="L342" s="50" t="e">
        <f>K342/C342</f>
        <v>#DIV/0!</v>
      </c>
      <c r="M342" s="59" t="n">
        <f>Overview!AS341</f>
      </c>
      <c r="N342" s="50" t="e">
        <f>M342/C342</f>
        <v>#DIV/0!</v>
      </c>
      <c r="O342" s="59" t="n">
        <f>Overview!AV341</f>
      </c>
      <c r="P342" s="50" t="e">
        <f>O342/C342</f>
        <v>#DIV/0!</v>
      </c>
      <c r="Q342" s="59" t="n">
        <f>Overview!AY341</f>
      </c>
      <c r="R342" s="50" t="e">
        <f>Q342/C342</f>
        <v>#DIV/0!</v>
      </c>
      <c r="S342" s="59" t="n">
        <f>Overview!AB341</f>
      </c>
      <c r="T342" s="50" t="e">
        <f>S342/C342</f>
        <v>#DIV/0!</v>
      </c>
      <c r="U342" s="59" t="n">
        <f>C342-E342</f>
        <v>0</v>
      </c>
      <c r="V342" s="50" t="e">
        <f>U342/$C342</f>
        <v>#DIV/0!</v>
      </c>
    </row>
    <row r="343">
      <c r="C343" s="59" t="n">
        <f>Overview!C342</f>
      </c>
      <c r="D343" s="50" t="e">
        <f>F343+H343+J343+L343+N343+P343+R343+T343</f>
        <v>#DIV/0!</v>
      </c>
      <c r="E343" s="59" t="n">
        <f>Overview!AH342</f>
      </c>
      <c r="F343" s="50" t="e">
        <f>E343/C343</f>
        <v>#DIV/0!</v>
      </c>
      <c r="G343" s="59" t="n">
        <f>Overview!AJ342</f>
      </c>
      <c r="H343" s="50" t="e">
        <f>G343/C343</f>
        <v>#DIV/0!</v>
      </c>
      <c r="I343" s="59" t="n">
        <f>Overview!AM342</f>
      </c>
      <c r="J343" s="50" t="e">
        <f>I343/C343</f>
        <v>#DIV/0!</v>
      </c>
      <c r="K343" s="25" t="n">
        <f>Overview!AP342</f>
      </c>
      <c r="L343" s="50" t="e">
        <f>K343/C343</f>
        <v>#DIV/0!</v>
      </c>
      <c r="M343" s="59" t="n">
        <f>Overview!AS342</f>
      </c>
      <c r="N343" s="50" t="e">
        <f>M343/C343</f>
        <v>#DIV/0!</v>
      </c>
      <c r="O343" s="59" t="n">
        <f>Overview!AV342</f>
      </c>
      <c r="P343" s="50" t="e">
        <f>O343/C343</f>
        <v>#DIV/0!</v>
      </c>
      <c r="Q343" s="59" t="n">
        <f>Overview!AY342</f>
      </c>
      <c r="R343" s="50" t="e">
        <f>Q343/C343</f>
        <v>#DIV/0!</v>
      </c>
      <c r="S343" s="59" t="n">
        <f>Overview!AB342</f>
      </c>
      <c r="T343" s="50" t="e">
        <f>S343/C343</f>
        <v>#DIV/0!</v>
      </c>
      <c r="U343" s="59" t="n">
        <f>C343-E343</f>
        <v>0</v>
      </c>
      <c r="V343" s="50" t="e">
        <f>U343/$C343</f>
        <v>#DIV/0!</v>
      </c>
    </row>
    <row r="344">
      <c r="C344" s="59" t="n">
        <f>Overview!C343</f>
      </c>
      <c r="D344" s="50" t="e">
        <f>F344+H344+J344+L344+N344+P344+R344+T344</f>
        <v>#DIV/0!</v>
      </c>
      <c r="E344" s="59" t="n">
        <f>Overview!AH343</f>
      </c>
      <c r="F344" s="50" t="e">
        <f>E344/C344</f>
        <v>#DIV/0!</v>
      </c>
      <c r="G344" s="59" t="n">
        <f>Overview!AJ343</f>
      </c>
      <c r="H344" s="50" t="e">
        <f>G344/C344</f>
        <v>#DIV/0!</v>
      </c>
      <c r="I344" s="59" t="n">
        <f>Overview!AM343</f>
      </c>
      <c r="J344" s="50" t="e">
        <f>I344/C344</f>
        <v>#DIV/0!</v>
      </c>
      <c r="K344" s="25" t="n">
        <f>Overview!AP343</f>
      </c>
      <c r="L344" s="50" t="e">
        <f>K344/C344</f>
        <v>#DIV/0!</v>
      </c>
      <c r="M344" s="59" t="n">
        <f>Overview!AS343</f>
      </c>
      <c r="N344" s="50" t="e">
        <f>M344/C344</f>
        <v>#DIV/0!</v>
      </c>
      <c r="O344" s="59" t="n">
        <f>Overview!AV343</f>
      </c>
      <c r="P344" s="50" t="e">
        <f>O344/C344</f>
        <v>#DIV/0!</v>
      </c>
      <c r="Q344" s="59" t="n">
        <f>Overview!AY343</f>
      </c>
      <c r="R344" s="50" t="e">
        <f>Q344/C344</f>
        <v>#DIV/0!</v>
      </c>
      <c r="S344" s="59" t="n">
        <f>Overview!AB343</f>
      </c>
      <c r="T344" s="50" t="e">
        <f>S344/C344</f>
        <v>#DIV/0!</v>
      </c>
      <c r="U344" s="59" t="n">
        <f>C344-E344</f>
        <v>0</v>
      </c>
      <c r="V344" s="50" t="e">
        <f>U344/$C344</f>
        <v>#DIV/0!</v>
      </c>
    </row>
    <row r="345">
      <c r="C345" s="59" t="n">
        <f>Overview!C344</f>
      </c>
      <c r="D345" s="50" t="e">
        <f>F345+H345+J345+L345+N345+P345+R345+T345</f>
        <v>#DIV/0!</v>
      </c>
      <c r="E345" s="59" t="n">
        <f>Overview!AH344</f>
      </c>
      <c r="F345" s="50" t="e">
        <f>E345/C345</f>
        <v>#DIV/0!</v>
      </c>
      <c r="G345" s="59" t="n">
        <f>Overview!AJ344</f>
      </c>
      <c r="H345" s="50" t="e">
        <f>G345/C345</f>
        <v>#DIV/0!</v>
      </c>
      <c r="I345" s="59" t="n">
        <f>Overview!AM344</f>
      </c>
      <c r="J345" s="50" t="e">
        <f>I345/C345</f>
        <v>#DIV/0!</v>
      </c>
      <c r="K345" s="25" t="n">
        <f>Overview!AP344</f>
      </c>
      <c r="L345" s="50" t="e">
        <f>K345/C345</f>
        <v>#DIV/0!</v>
      </c>
      <c r="M345" s="59" t="n">
        <f>Overview!AS344</f>
      </c>
      <c r="N345" s="50" t="e">
        <f>M345/C345</f>
        <v>#DIV/0!</v>
      </c>
      <c r="O345" s="59" t="n">
        <f>Overview!AV344</f>
      </c>
      <c r="P345" s="50" t="e">
        <f>O345/C345</f>
        <v>#DIV/0!</v>
      </c>
      <c r="Q345" s="59" t="n">
        <f>Overview!AY344</f>
      </c>
      <c r="R345" s="50" t="e">
        <f>Q345/C345</f>
        <v>#DIV/0!</v>
      </c>
      <c r="S345" s="59" t="n">
        <f>Overview!AB344</f>
      </c>
      <c r="T345" s="50" t="e">
        <f>S345/C345</f>
        <v>#DIV/0!</v>
      </c>
      <c r="U345" s="59" t="n">
        <f>C345-E345</f>
        <v>0</v>
      </c>
      <c r="V345" s="50" t="e">
        <f>U345/$C345</f>
        <v>#DIV/0!</v>
      </c>
    </row>
    <row r="346">
      <c r="C346" s="59" t="n">
        <f>Overview!C345</f>
      </c>
      <c r="D346" s="50" t="e">
        <f>F346+H346+J346+L346+N346+P346+R346+T346</f>
        <v>#DIV/0!</v>
      </c>
      <c r="E346" s="59" t="n">
        <f>Overview!AH345</f>
      </c>
      <c r="F346" s="50" t="e">
        <f>E346/C346</f>
        <v>#DIV/0!</v>
      </c>
      <c r="G346" s="59" t="n">
        <f>Overview!AJ345</f>
      </c>
      <c r="H346" s="50" t="e">
        <f>G346/C346</f>
        <v>#DIV/0!</v>
      </c>
      <c r="I346" s="59" t="n">
        <f>Overview!AM345</f>
      </c>
      <c r="J346" s="50" t="e">
        <f>I346/C346</f>
        <v>#DIV/0!</v>
      </c>
      <c r="K346" s="25" t="n">
        <f>Overview!AP345</f>
      </c>
      <c r="L346" s="50" t="e">
        <f>K346/C346</f>
        <v>#DIV/0!</v>
      </c>
      <c r="M346" s="59" t="n">
        <f>Overview!AS345</f>
      </c>
      <c r="N346" s="50" t="e">
        <f>M346/C346</f>
        <v>#DIV/0!</v>
      </c>
      <c r="O346" s="59" t="n">
        <f>Overview!AV345</f>
      </c>
      <c r="P346" s="50" t="e">
        <f>O346/C346</f>
        <v>#DIV/0!</v>
      </c>
      <c r="Q346" s="59" t="n">
        <f>Overview!AY345</f>
      </c>
      <c r="R346" s="50" t="e">
        <f>Q346/C346</f>
        <v>#DIV/0!</v>
      </c>
      <c r="S346" s="59" t="n">
        <f>Overview!AB345</f>
      </c>
      <c r="T346" s="50" t="e">
        <f>S346/C346</f>
        <v>#DIV/0!</v>
      </c>
      <c r="U346" s="59" t="n">
        <f>C346-E346</f>
        <v>0</v>
      </c>
      <c r="V346" s="50" t="e">
        <f>U346/$C346</f>
        <v>#DIV/0!</v>
      </c>
    </row>
    <row r="347">
      <c r="C347" s="59" t="n">
        <f>Overview!C346</f>
      </c>
      <c r="D347" s="50" t="e">
        <f>F347+H347+J347+L347+N347+P347+R347+T347</f>
        <v>#DIV/0!</v>
      </c>
      <c r="E347" s="59" t="n">
        <f>Overview!AH346</f>
      </c>
      <c r="F347" s="50" t="e">
        <f>E347/C347</f>
        <v>#DIV/0!</v>
      </c>
      <c r="G347" s="59" t="n">
        <f>Overview!AJ346</f>
      </c>
      <c r="H347" s="50" t="e">
        <f>G347/C347</f>
        <v>#DIV/0!</v>
      </c>
      <c r="I347" s="59" t="n">
        <f>Overview!AM346</f>
      </c>
      <c r="J347" s="50" t="e">
        <f>I347/C347</f>
        <v>#DIV/0!</v>
      </c>
      <c r="K347" s="25" t="n">
        <f>Overview!AP346</f>
      </c>
      <c r="L347" s="50" t="e">
        <f>K347/C347</f>
        <v>#DIV/0!</v>
      </c>
      <c r="M347" s="59" t="n">
        <f>Overview!AS346</f>
      </c>
      <c r="N347" s="50" t="e">
        <f>M347/C347</f>
        <v>#DIV/0!</v>
      </c>
      <c r="O347" s="59" t="n">
        <f>Overview!AV346</f>
      </c>
      <c r="P347" s="50" t="e">
        <f>O347/C347</f>
        <v>#DIV/0!</v>
      </c>
      <c r="Q347" s="59" t="n">
        <f>Overview!AY346</f>
      </c>
      <c r="R347" s="50" t="e">
        <f>Q347/C347</f>
        <v>#DIV/0!</v>
      </c>
      <c r="S347" s="59" t="n">
        <f>Overview!AB346</f>
      </c>
      <c r="T347" s="50" t="e">
        <f>S347/C347</f>
        <v>#DIV/0!</v>
      </c>
      <c r="U347" s="59" t="n">
        <f>C347-E347</f>
        <v>0</v>
      </c>
      <c r="V347" s="50" t="e">
        <f>U347/$C347</f>
        <v>#DIV/0!</v>
      </c>
    </row>
    <row r="348">
      <c r="C348" s="59" t="n">
        <f>Overview!C347</f>
      </c>
      <c r="D348" s="50" t="e">
        <f>F348+H348+J348+L348+N348+P348+R348+T348</f>
        <v>#DIV/0!</v>
      </c>
      <c r="E348" s="59" t="n">
        <f>Overview!AH347</f>
      </c>
      <c r="F348" s="50" t="e">
        <f>E348/C348</f>
        <v>#DIV/0!</v>
      </c>
      <c r="G348" s="59" t="n">
        <f>Overview!AJ347</f>
      </c>
      <c r="H348" s="50" t="e">
        <f>G348/C348</f>
        <v>#DIV/0!</v>
      </c>
      <c r="I348" s="59" t="n">
        <f>Overview!AM347</f>
      </c>
      <c r="J348" s="50" t="e">
        <f>I348/C348</f>
        <v>#DIV/0!</v>
      </c>
      <c r="K348" s="25" t="n">
        <f>Overview!AP347</f>
      </c>
      <c r="L348" s="50" t="e">
        <f>K348/C348</f>
        <v>#DIV/0!</v>
      </c>
      <c r="M348" s="59" t="n">
        <f>Overview!AS347</f>
      </c>
      <c r="N348" s="50" t="e">
        <f>M348/C348</f>
        <v>#DIV/0!</v>
      </c>
      <c r="O348" s="59" t="n">
        <f>Overview!AV347</f>
      </c>
      <c r="P348" s="50" t="e">
        <f>O348/C348</f>
        <v>#DIV/0!</v>
      </c>
      <c r="Q348" s="59" t="n">
        <f>Overview!AY347</f>
      </c>
      <c r="R348" s="50" t="e">
        <f>Q348/C348</f>
        <v>#DIV/0!</v>
      </c>
      <c r="S348" s="59" t="n">
        <f>Overview!AB347</f>
      </c>
      <c r="T348" s="50" t="e">
        <f>S348/C348</f>
        <v>#DIV/0!</v>
      </c>
      <c r="U348" s="59" t="n">
        <f>C348-E348</f>
        <v>0</v>
      </c>
      <c r="V348" s="50" t="e">
        <f>U348/$C348</f>
        <v>#DIV/0!</v>
      </c>
    </row>
    <row r="349">
      <c r="C349" s="59" t="n">
        <f>Overview!C348</f>
      </c>
      <c r="D349" s="50" t="e">
        <f>F349+H349+J349+L349+N349+P349+R349+T349</f>
        <v>#DIV/0!</v>
      </c>
      <c r="E349" s="59" t="n">
        <f>Overview!AH348</f>
      </c>
      <c r="F349" s="50" t="e">
        <f>E349/C349</f>
        <v>#DIV/0!</v>
      </c>
      <c r="G349" s="59" t="n">
        <f>Overview!AJ348</f>
      </c>
      <c r="H349" s="50" t="e">
        <f>G349/C349</f>
        <v>#DIV/0!</v>
      </c>
      <c r="I349" s="59" t="n">
        <f>Overview!AM348</f>
      </c>
      <c r="J349" s="50" t="e">
        <f>I349/C349</f>
        <v>#DIV/0!</v>
      </c>
      <c r="K349" s="25" t="n">
        <f>Overview!AP348</f>
      </c>
      <c r="L349" s="50" t="e">
        <f>K349/C349</f>
        <v>#DIV/0!</v>
      </c>
      <c r="M349" s="59" t="n">
        <f>Overview!AS348</f>
      </c>
      <c r="N349" s="50" t="e">
        <f>M349/C349</f>
        <v>#DIV/0!</v>
      </c>
      <c r="O349" s="59" t="n">
        <f>Overview!AV348</f>
      </c>
      <c r="P349" s="50" t="e">
        <f>O349/C349</f>
        <v>#DIV/0!</v>
      </c>
      <c r="Q349" s="59" t="n">
        <f>Overview!AY348</f>
      </c>
      <c r="R349" s="50" t="e">
        <f>Q349/C349</f>
        <v>#DIV/0!</v>
      </c>
      <c r="S349" s="59" t="n">
        <f>Overview!AB348</f>
      </c>
      <c r="T349" s="50" t="e">
        <f>S349/C349</f>
        <v>#DIV/0!</v>
      </c>
      <c r="U349" s="59" t="n">
        <f>C349-E349</f>
        <v>0</v>
      </c>
      <c r="V349" s="50" t="e">
        <f>U349/$C349</f>
        <v>#DIV/0!</v>
      </c>
    </row>
    <row r="350">
      <c r="C350" s="59" t="n">
        <f>Overview!C349</f>
      </c>
      <c r="D350" s="50" t="e">
        <f>F350+H350+J350+L350+N350+P350+R350+T350</f>
        <v>#DIV/0!</v>
      </c>
      <c r="E350" s="59" t="n">
        <f>Overview!AH349</f>
      </c>
      <c r="F350" s="50" t="e">
        <f>E350/C350</f>
        <v>#DIV/0!</v>
      </c>
      <c r="G350" s="59" t="n">
        <f>Overview!AJ349</f>
      </c>
      <c r="H350" s="50" t="e">
        <f>G350/C350</f>
        <v>#DIV/0!</v>
      </c>
      <c r="I350" s="59" t="n">
        <f>Overview!AM349</f>
      </c>
      <c r="J350" s="50" t="e">
        <f>I350/C350</f>
        <v>#DIV/0!</v>
      </c>
      <c r="K350" s="25" t="n">
        <f>Overview!AP349</f>
      </c>
      <c r="L350" s="50" t="e">
        <f>K350/C350</f>
        <v>#DIV/0!</v>
      </c>
      <c r="M350" s="59" t="n">
        <f>Overview!AS349</f>
      </c>
      <c r="N350" s="50" t="e">
        <f>M350/C350</f>
        <v>#DIV/0!</v>
      </c>
      <c r="O350" s="59" t="n">
        <f>Overview!AV349</f>
      </c>
      <c r="P350" s="50" t="e">
        <f>O350/C350</f>
        <v>#DIV/0!</v>
      </c>
      <c r="Q350" s="59" t="n">
        <f>Overview!AY349</f>
      </c>
      <c r="R350" s="50" t="e">
        <f>Q350/C350</f>
        <v>#DIV/0!</v>
      </c>
      <c r="S350" s="59" t="n">
        <f>Overview!AB349</f>
      </c>
      <c r="T350" s="50" t="e">
        <f>S350/C350</f>
        <v>#DIV/0!</v>
      </c>
      <c r="U350" s="59" t="n">
        <f>C350-E350</f>
        <v>0</v>
      </c>
      <c r="V350" s="50" t="e">
        <f>U350/$C350</f>
        <v>#DIV/0!</v>
      </c>
    </row>
    <row r="351">
      <c r="C351" s="59" t="n">
        <f>Overview!C350</f>
      </c>
      <c r="D351" s="50" t="e">
        <f>F351+H351+J351+L351+N351+P351+R351+T351</f>
        <v>#DIV/0!</v>
      </c>
      <c r="E351" s="59" t="n">
        <f>Overview!AH350</f>
      </c>
      <c r="F351" s="50" t="e">
        <f>E351/C351</f>
        <v>#DIV/0!</v>
      </c>
      <c r="G351" s="59" t="n">
        <f>Overview!AJ350</f>
      </c>
      <c r="H351" s="50" t="e">
        <f>G351/C351</f>
        <v>#DIV/0!</v>
      </c>
      <c r="I351" s="59" t="n">
        <f>Overview!AM350</f>
      </c>
      <c r="J351" s="50" t="e">
        <f>I351/C351</f>
        <v>#DIV/0!</v>
      </c>
      <c r="K351" s="25" t="n">
        <f>Overview!AP350</f>
      </c>
      <c r="L351" s="50" t="e">
        <f>K351/C351</f>
        <v>#DIV/0!</v>
      </c>
      <c r="M351" s="59" t="n">
        <f>Overview!AS350</f>
      </c>
      <c r="N351" s="50" t="e">
        <f>M351/C351</f>
        <v>#DIV/0!</v>
      </c>
      <c r="O351" s="59" t="n">
        <f>Overview!AV350</f>
      </c>
      <c r="P351" s="50" t="e">
        <f>O351/C351</f>
        <v>#DIV/0!</v>
      </c>
      <c r="Q351" s="59" t="n">
        <f>Overview!AY350</f>
      </c>
      <c r="R351" s="50" t="e">
        <f>Q351/C351</f>
        <v>#DIV/0!</v>
      </c>
      <c r="S351" s="59" t="n">
        <f>Overview!AB350</f>
      </c>
      <c r="T351" s="50" t="e">
        <f>S351/C351</f>
        <v>#DIV/0!</v>
      </c>
      <c r="U351" s="59" t="n">
        <f>C351-E351</f>
        <v>0</v>
      </c>
      <c r="V351" s="50" t="e">
        <f>U351/$C351</f>
        <v>#DIV/0!</v>
      </c>
    </row>
    <row r="352">
      <c r="C352" s="59" t="n">
        <f>Overview!C351</f>
      </c>
      <c r="D352" s="50" t="e">
        <f>F352+H352+J352+L352+N352+P352+R352+T352</f>
        <v>#DIV/0!</v>
      </c>
      <c r="E352" s="59" t="n">
        <f>Overview!AH351</f>
      </c>
      <c r="F352" s="50" t="e">
        <f>E352/C352</f>
        <v>#DIV/0!</v>
      </c>
      <c r="G352" s="59" t="n">
        <f>Overview!AJ351</f>
      </c>
      <c r="H352" s="50" t="e">
        <f>G352/C352</f>
        <v>#DIV/0!</v>
      </c>
      <c r="I352" s="59" t="n">
        <f>Overview!AM351</f>
      </c>
      <c r="J352" s="50" t="e">
        <f>I352/C352</f>
        <v>#DIV/0!</v>
      </c>
      <c r="K352" s="25" t="n">
        <f>Overview!AP351</f>
      </c>
      <c r="L352" s="50" t="e">
        <f>K352/C352</f>
        <v>#DIV/0!</v>
      </c>
      <c r="M352" s="59" t="n">
        <f>Overview!AS351</f>
      </c>
      <c r="N352" s="50" t="e">
        <f>M352/C352</f>
        <v>#DIV/0!</v>
      </c>
      <c r="O352" s="59" t="n">
        <f>Overview!AV351</f>
      </c>
      <c r="P352" s="50" t="e">
        <f>O352/C352</f>
        <v>#DIV/0!</v>
      </c>
      <c r="Q352" s="59" t="n">
        <f>Overview!AY351</f>
      </c>
      <c r="R352" s="50" t="e">
        <f>Q352/C352</f>
        <v>#DIV/0!</v>
      </c>
      <c r="S352" s="59" t="n">
        <f>Overview!AB351</f>
      </c>
      <c r="T352" s="50" t="e">
        <f>S352/C352</f>
        <v>#DIV/0!</v>
      </c>
      <c r="U352" s="59" t="n">
        <f>C352-E352</f>
        <v>0</v>
      </c>
      <c r="V352" s="50" t="e">
        <f>U352/$C352</f>
        <v>#DIV/0!</v>
      </c>
    </row>
    <row r="353">
      <c r="C353" s="59" t="n">
        <f>Overview!C352</f>
      </c>
      <c r="D353" s="50" t="e">
        <f>F353+H353+J353+L353+N353+P353+R353+T353</f>
        <v>#DIV/0!</v>
      </c>
      <c r="E353" s="59" t="n">
        <f>Overview!AH352</f>
      </c>
      <c r="F353" s="50" t="e">
        <f>E353/C353</f>
        <v>#DIV/0!</v>
      </c>
      <c r="G353" s="59" t="n">
        <f>Overview!AJ352</f>
      </c>
      <c r="H353" s="50" t="e">
        <f>G353/C353</f>
        <v>#DIV/0!</v>
      </c>
      <c r="I353" s="59" t="n">
        <f>Overview!AM352</f>
      </c>
      <c r="J353" s="50" t="e">
        <f>I353/C353</f>
        <v>#DIV/0!</v>
      </c>
      <c r="K353" s="25" t="n">
        <f>Overview!AP352</f>
      </c>
      <c r="L353" s="50" t="e">
        <f>K353/C353</f>
        <v>#DIV/0!</v>
      </c>
      <c r="M353" s="59" t="n">
        <f>Overview!AS352</f>
      </c>
      <c r="N353" s="50" t="e">
        <f>M353/C353</f>
        <v>#DIV/0!</v>
      </c>
      <c r="O353" s="59" t="n">
        <f>Overview!AV352</f>
      </c>
      <c r="P353" s="50" t="e">
        <f>O353/C353</f>
        <v>#DIV/0!</v>
      </c>
      <c r="Q353" s="59" t="n">
        <f>Overview!AY352</f>
      </c>
      <c r="R353" s="50" t="e">
        <f>Q353/C353</f>
        <v>#DIV/0!</v>
      </c>
      <c r="S353" s="59" t="n">
        <f>Overview!AB352</f>
      </c>
      <c r="T353" s="50" t="e">
        <f>S353/C353</f>
        <v>#DIV/0!</v>
      </c>
      <c r="U353" s="59" t="n">
        <f>C353-E353</f>
        <v>0</v>
      </c>
      <c r="V353" s="50" t="e">
        <f>U353/$C353</f>
        <v>#DIV/0!</v>
      </c>
    </row>
    <row r="354">
      <c r="C354" s="59" t="n">
        <f>Overview!C353</f>
      </c>
      <c r="D354" s="50" t="e">
        <f>F354+H354+J354+L354+N354+P354+R354+T354</f>
        <v>#DIV/0!</v>
      </c>
      <c r="E354" s="59" t="n">
        <f>Overview!AH353</f>
      </c>
      <c r="F354" s="50" t="e">
        <f>E354/C354</f>
        <v>#DIV/0!</v>
      </c>
      <c r="G354" s="59" t="n">
        <f>Overview!AJ353</f>
      </c>
      <c r="H354" s="50" t="e">
        <f>G354/C354</f>
        <v>#DIV/0!</v>
      </c>
      <c r="I354" s="59" t="n">
        <f>Overview!AM353</f>
      </c>
      <c r="J354" s="50" t="e">
        <f>I354/C354</f>
        <v>#DIV/0!</v>
      </c>
      <c r="K354" s="25" t="n">
        <f>Overview!AP353</f>
      </c>
      <c r="L354" s="50" t="e">
        <f>K354/C354</f>
        <v>#DIV/0!</v>
      </c>
      <c r="M354" s="59" t="n">
        <f>Overview!AS353</f>
      </c>
      <c r="N354" s="50" t="e">
        <f>M354/C354</f>
        <v>#DIV/0!</v>
      </c>
      <c r="O354" s="59" t="n">
        <f>Overview!AV353</f>
      </c>
      <c r="P354" s="50" t="e">
        <f>O354/C354</f>
        <v>#DIV/0!</v>
      </c>
      <c r="Q354" s="59" t="n">
        <f>Overview!AY353</f>
      </c>
      <c r="R354" s="50" t="e">
        <f>Q354/C354</f>
        <v>#DIV/0!</v>
      </c>
      <c r="S354" s="59" t="n">
        <f>Overview!AB353</f>
      </c>
      <c r="T354" s="50" t="e">
        <f>S354/C354</f>
        <v>#DIV/0!</v>
      </c>
      <c r="U354" s="59" t="n">
        <f>C354-E354</f>
        <v>0</v>
      </c>
      <c r="V354" s="50" t="e">
        <f>U354/$C354</f>
        <v>#DIV/0!</v>
      </c>
    </row>
    <row r="355">
      <c r="C355" s="59" t="n">
        <f>Overview!C354</f>
      </c>
      <c r="D355" s="50" t="e">
        <f>F355+H355+J355+L355+N355+P355+R355+T355</f>
        <v>#DIV/0!</v>
      </c>
      <c r="E355" s="59" t="n">
        <f>Overview!AH354</f>
      </c>
      <c r="F355" s="50" t="e">
        <f>E355/C355</f>
        <v>#DIV/0!</v>
      </c>
      <c r="G355" s="59" t="n">
        <f>Overview!AJ354</f>
      </c>
      <c r="H355" s="50" t="e">
        <f>G355/C355</f>
        <v>#DIV/0!</v>
      </c>
      <c r="I355" s="59" t="n">
        <f>Overview!AM354</f>
      </c>
      <c r="J355" s="50" t="e">
        <f>I355/C355</f>
        <v>#DIV/0!</v>
      </c>
      <c r="K355" s="25" t="n">
        <f>Overview!AP354</f>
      </c>
      <c r="L355" s="50" t="e">
        <f>K355/C355</f>
        <v>#DIV/0!</v>
      </c>
      <c r="M355" s="59" t="n">
        <f>Overview!AS354</f>
      </c>
      <c r="N355" s="50" t="e">
        <f>M355/C355</f>
        <v>#DIV/0!</v>
      </c>
      <c r="O355" s="59" t="n">
        <f>Overview!AV354</f>
      </c>
      <c r="P355" s="50" t="e">
        <f>O355/C355</f>
        <v>#DIV/0!</v>
      </c>
      <c r="Q355" s="59" t="n">
        <f>Overview!AY354</f>
      </c>
      <c r="R355" s="50" t="e">
        <f>Q355/C355</f>
        <v>#DIV/0!</v>
      </c>
      <c r="S355" s="59" t="n">
        <f>Overview!AB354</f>
      </c>
      <c r="T355" s="50" t="e">
        <f>S355/C355</f>
        <v>#DIV/0!</v>
      </c>
      <c r="U355" s="59" t="n">
        <f>C355-E355</f>
        <v>0</v>
      </c>
      <c r="V355" s="50" t="e">
        <f>U355/$C355</f>
        <v>#DIV/0!</v>
      </c>
    </row>
    <row r="356">
      <c r="C356" s="59" t="n">
        <f>Overview!C355</f>
      </c>
      <c r="D356" s="50" t="e">
        <f>F356+H356+J356+L356+N356+P356+R356+T356</f>
        <v>#DIV/0!</v>
      </c>
      <c r="E356" s="59" t="n">
        <f>Overview!AH355</f>
      </c>
      <c r="F356" s="50" t="e">
        <f>E356/C356</f>
        <v>#DIV/0!</v>
      </c>
      <c r="G356" s="59" t="n">
        <f>Overview!AJ355</f>
      </c>
      <c r="H356" s="50" t="e">
        <f>G356/C356</f>
        <v>#DIV/0!</v>
      </c>
      <c r="I356" s="59" t="n">
        <f>Overview!AM355</f>
      </c>
      <c r="J356" s="50" t="e">
        <f>I356/C356</f>
        <v>#DIV/0!</v>
      </c>
      <c r="K356" s="25" t="n">
        <f>Overview!AP355</f>
      </c>
      <c r="L356" s="50" t="e">
        <f>K356/C356</f>
        <v>#DIV/0!</v>
      </c>
      <c r="M356" s="59" t="n">
        <f>Overview!AS355</f>
      </c>
      <c r="N356" s="50" t="e">
        <f>M356/C356</f>
        <v>#DIV/0!</v>
      </c>
      <c r="O356" s="59" t="n">
        <f>Overview!AV355</f>
      </c>
      <c r="P356" s="50" t="e">
        <f>O356/C356</f>
        <v>#DIV/0!</v>
      </c>
      <c r="Q356" s="59" t="n">
        <f>Overview!AY355</f>
      </c>
      <c r="R356" s="50" t="e">
        <f>Q356/C356</f>
        <v>#DIV/0!</v>
      </c>
      <c r="S356" s="59" t="n">
        <f>Overview!AB355</f>
      </c>
      <c r="T356" s="50" t="e">
        <f>S356/C356</f>
        <v>#DIV/0!</v>
      </c>
      <c r="U356" s="59" t="n">
        <f>C356-E356</f>
        <v>0</v>
      </c>
      <c r="V356" s="50" t="e">
        <f>U356/$C356</f>
        <v>#DIV/0!</v>
      </c>
    </row>
    <row r="357">
      <c r="C357" s="59" t="n">
        <f>Overview!C356</f>
      </c>
      <c r="D357" s="50" t="e">
        <f>F357+H357+J357+L357+N357+P357+R357+T357</f>
        <v>#DIV/0!</v>
      </c>
      <c r="E357" s="59" t="n">
        <f>Overview!AH356</f>
      </c>
      <c r="F357" s="50" t="e">
        <f>E357/C357</f>
        <v>#DIV/0!</v>
      </c>
      <c r="G357" s="59" t="n">
        <f>Overview!AJ356</f>
      </c>
      <c r="H357" s="50" t="e">
        <f>G357/C357</f>
        <v>#DIV/0!</v>
      </c>
      <c r="I357" s="59" t="n">
        <f>Overview!AM356</f>
      </c>
      <c r="J357" s="50" t="e">
        <f>I357/C357</f>
        <v>#DIV/0!</v>
      </c>
      <c r="K357" s="25" t="n">
        <f>Overview!AP356</f>
      </c>
      <c r="L357" s="50" t="e">
        <f>K357/C357</f>
        <v>#DIV/0!</v>
      </c>
      <c r="M357" s="59" t="n">
        <f>Overview!AS356</f>
      </c>
      <c r="N357" s="50" t="e">
        <f>M357/C357</f>
        <v>#DIV/0!</v>
      </c>
      <c r="O357" s="59" t="n">
        <f>Overview!AV356</f>
      </c>
      <c r="P357" s="50" t="e">
        <f>O357/C357</f>
        <v>#DIV/0!</v>
      </c>
      <c r="Q357" s="59" t="n">
        <f>Overview!AY356</f>
      </c>
      <c r="R357" s="50" t="e">
        <f>Q357/C357</f>
        <v>#DIV/0!</v>
      </c>
      <c r="S357" s="59" t="n">
        <f>Overview!AB356</f>
      </c>
      <c r="T357" s="50" t="e">
        <f>S357/C357</f>
        <v>#DIV/0!</v>
      </c>
      <c r="U357" s="59" t="n">
        <f>C357-E357</f>
        <v>0</v>
      </c>
      <c r="V357" s="50" t="e">
        <f>U357/$C357</f>
        <v>#DIV/0!</v>
      </c>
    </row>
    <row r="358">
      <c r="C358" s="59" t="n">
        <f>Overview!C357</f>
      </c>
      <c r="D358" s="50" t="e">
        <f>F358+H358+J358+L358+N358+P358+R358+T358</f>
        <v>#DIV/0!</v>
      </c>
      <c r="E358" s="59" t="n">
        <f>Overview!AH357</f>
      </c>
      <c r="F358" s="50" t="e">
        <f>E358/C358</f>
        <v>#DIV/0!</v>
      </c>
      <c r="G358" s="59" t="n">
        <f>Overview!AJ357</f>
      </c>
      <c r="H358" s="50" t="e">
        <f>G358/C358</f>
        <v>#DIV/0!</v>
      </c>
      <c r="I358" s="59" t="n">
        <f>Overview!AM357</f>
      </c>
      <c r="J358" s="50" t="e">
        <f>I358/C358</f>
        <v>#DIV/0!</v>
      </c>
      <c r="K358" s="25" t="n">
        <f>Overview!AP357</f>
      </c>
      <c r="L358" s="50" t="e">
        <f>K358/C358</f>
        <v>#DIV/0!</v>
      </c>
      <c r="M358" s="59" t="n">
        <f>Overview!AS357</f>
      </c>
      <c r="N358" s="50" t="e">
        <f>M358/C358</f>
        <v>#DIV/0!</v>
      </c>
      <c r="O358" s="59" t="n">
        <f>Overview!AV357</f>
      </c>
      <c r="P358" s="50" t="e">
        <f>O358/C358</f>
        <v>#DIV/0!</v>
      </c>
      <c r="Q358" s="59" t="n">
        <f>Overview!AY357</f>
      </c>
      <c r="R358" s="50" t="e">
        <f>Q358/C358</f>
        <v>#DIV/0!</v>
      </c>
      <c r="S358" s="59" t="n">
        <f>Overview!AB357</f>
      </c>
      <c r="T358" s="50" t="e">
        <f>S358/C358</f>
        <v>#DIV/0!</v>
      </c>
      <c r="U358" s="59" t="n">
        <f>C358-E358</f>
        <v>0</v>
      </c>
      <c r="V358" s="50" t="e">
        <f>U358/$C358</f>
        <v>#DIV/0!</v>
      </c>
    </row>
    <row r="359">
      <c r="C359" s="59" t="n">
        <f>Overview!C358</f>
      </c>
      <c r="D359" s="50" t="e">
        <f>F359+H359+J359+L359+N359+P359+R359+T359</f>
        <v>#DIV/0!</v>
      </c>
      <c r="E359" s="59" t="n">
        <f>Overview!AH358</f>
      </c>
      <c r="F359" s="50" t="e">
        <f>E359/C359</f>
        <v>#DIV/0!</v>
      </c>
      <c r="G359" s="59" t="n">
        <f>Overview!AJ358</f>
      </c>
      <c r="H359" s="50" t="e">
        <f>G359/C359</f>
        <v>#DIV/0!</v>
      </c>
      <c r="I359" s="59" t="n">
        <f>Overview!AM358</f>
      </c>
      <c r="J359" s="50" t="e">
        <f>I359/C359</f>
        <v>#DIV/0!</v>
      </c>
      <c r="K359" s="25" t="n">
        <f>Overview!AP358</f>
      </c>
      <c r="L359" s="50" t="e">
        <f>K359/C359</f>
        <v>#DIV/0!</v>
      </c>
      <c r="M359" s="59" t="n">
        <f>Overview!AS358</f>
      </c>
      <c r="N359" s="50" t="e">
        <f>M359/C359</f>
        <v>#DIV/0!</v>
      </c>
      <c r="O359" s="59" t="n">
        <f>Overview!AV358</f>
      </c>
      <c r="P359" s="50" t="e">
        <f>O359/C359</f>
        <v>#DIV/0!</v>
      </c>
      <c r="Q359" s="59" t="n">
        <f>Overview!AY358</f>
      </c>
      <c r="R359" s="50" t="e">
        <f>Q359/C359</f>
        <v>#DIV/0!</v>
      </c>
      <c r="S359" s="59" t="n">
        <f>Overview!AB358</f>
      </c>
      <c r="T359" s="50" t="e">
        <f>S359/C359</f>
        <v>#DIV/0!</v>
      </c>
      <c r="U359" s="59" t="n">
        <f>C359-E359</f>
        <v>0</v>
      </c>
      <c r="V359" s="50" t="e">
        <f>U359/$C359</f>
        <v>#DIV/0!</v>
      </c>
    </row>
    <row r="360">
      <c r="C360" s="59" t="n">
        <f>Overview!C359</f>
      </c>
      <c r="D360" s="50" t="e">
        <f>F360+H360+J360+L360+N360+P360+R360+T360</f>
        <v>#DIV/0!</v>
      </c>
      <c r="E360" s="59" t="n">
        <f>Overview!AH359</f>
      </c>
      <c r="F360" s="50" t="e">
        <f>E360/C360</f>
        <v>#DIV/0!</v>
      </c>
      <c r="G360" s="59" t="n">
        <f>Overview!AJ359</f>
      </c>
      <c r="H360" s="50" t="e">
        <f>G360/C360</f>
        <v>#DIV/0!</v>
      </c>
      <c r="I360" s="59" t="n">
        <f>Overview!AM359</f>
      </c>
      <c r="J360" s="50" t="e">
        <f>I360/C360</f>
        <v>#DIV/0!</v>
      </c>
      <c r="K360" s="25" t="n">
        <f>Overview!AP359</f>
      </c>
      <c r="L360" s="50" t="e">
        <f>K360/C360</f>
        <v>#DIV/0!</v>
      </c>
      <c r="M360" s="59" t="n">
        <f>Overview!AS359</f>
      </c>
      <c r="N360" s="50" t="e">
        <f>M360/C360</f>
        <v>#DIV/0!</v>
      </c>
      <c r="O360" s="59" t="n">
        <f>Overview!AV359</f>
      </c>
      <c r="P360" s="50" t="e">
        <f>O360/C360</f>
        <v>#DIV/0!</v>
      </c>
      <c r="Q360" s="59" t="n">
        <f>Overview!AY359</f>
      </c>
      <c r="R360" s="50" t="e">
        <f>Q360/C360</f>
        <v>#DIV/0!</v>
      </c>
      <c r="S360" s="59" t="n">
        <f>Overview!AB359</f>
      </c>
      <c r="T360" s="50" t="e">
        <f>S360/C360</f>
        <v>#DIV/0!</v>
      </c>
      <c r="U360" s="59" t="n">
        <f>C360-E360</f>
        <v>0</v>
      </c>
      <c r="V360" s="50" t="e">
        <f>U360/$C360</f>
        <v>#DIV/0!</v>
      </c>
    </row>
    <row r="361">
      <c r="C361" s="59" t="n">
        <f>Overview!C360</f>
      </c>
      <c r="D361" s="50" t="e">
        <f>F361+H361+J361+L361+N361+P361+R361+T361</f>
        <v>#DIV/0!</v>
      </c>
      <c r="E361" s="59" t="n">
        <f>Overview!AH360</f>
      </c>
      <c r="F361" s="50" t="e">
        <f>E361/C361</f>
        <v>#DIV/0!</v>
      </c>
      <c r="G361" s="59" t="n">
        <f>Overview!AJ360</f>
      </c>
      <c r="H361" s="50" t="e">
        <f>G361/C361</f>
        <v>#DIV/0!</v>
      </c>
      <c r="I361" s="59" t="n">
        <f>Overview!AM360</f>
      </c>
      <c r="J361" s="50" t="e">
        <f>I361/C361</f>
        <v>#DIV/0!</v>
      </c>
      <c r="K361" s="25" t="n">
        <f>Overview!AP360</f>
      </c>
      <c r="L361" s="50" t="e">
        <f>K361/C361</f>
        <v>#DIV/0!</v>
      </c>
      <c r="M361" s="59" t="n">
        <f>Overview!AS360</f>
      </c>
      <c r="N361" s="50" t="e">
        <f>M361/C361</f>
        <v>#DIV/0!</v>
      </c>
      <c r="O361" s="59" t="n">
        <f>Overview!AV360</f>
      </c>
      <c r="P361" s="50" t="e">
        <f>O361/C361</f>
        <v>#DIV/0!</v>
      </c>
      <c r="Q361" s="59" t="n">
        <f>Overview!AY360</f>
      </c>
      <c r="R361" s="50" t="e">
        <f>Q361/C361</f>
        <v>#DIV/0!</v>
      </c>
      <c r="S361" s="59" t="n">
        <f>Overview!AB360</f>
      </c>
      <c r="T361" s="50" t="e">
        <f>S361/C361</f>
        <v>#DIV/0!</v>
      </c>
      <c r="U361" s="59" t="n">
        <f>C361-E361</f>
        <v>0</v>
      </c>
      <c r="V361" s="50" t="e">
        <f>U361/$C361</f>
        <v>#DIV/0!</v>
      </c>
    </row>
    <row r="362">
      <c r="C362" s="59" t="n">
        <f>Overview!C361</f>
      </c>
      <c r="D362" s="50" t="e">
        <f>F362+H362+J362+L362+N362+P362+R362+T362</f>
        <v>#DIV/0!</v>
      </c>
      <c r="E362" s="59" t="n">
        <f>Overview!AH361</f>
      </c>
      <c r="F362" s="50" t="e">
        <f>E362/C362</f>
        <v>#DIV/0!</v>
      </c>
      <c r="G362" s="59" t="n">
        <f>Overview!AJ361</f>
      </c>
      <c r="H362" s="50" t="e">
        <f>G362/C362</f>
        <v>#DIV/0!</v>
      </c>
      <c r="I362" s="59" t="n">
        <f>Overview!AM361</f>
      </c>
      <c r="J362" s="50" t="e">
        <f>I362/C362</f>
        <v>#DIV/0!</v>
      </c>
      <c r="K362" s="25" t="n">
        <f>Overview!AP361</f>
      </c>
      <c r="L362" s="50" t="e">
        <f>K362/C362</f>
        <v>#DIV/0!</v>
      </c>
      <c r="M362" s="59" t="n">
        <f>Overview!AS361</f>
      </c>
      <c r="N362" s="50" t="e">
        <f>M362/C362</f>
        <v>#DIV/0!</v>
      </c>
      <c r="O362" s="59" t="n">
        <f>Overview!AV361</f>
      </c>
      <c r="P362" s="50" t="e">
        <f>O362/C362</f>
        <v>#DIV/0!</v>
      </c>
      <c r="Q362" s="59" t="n">
        <f>Overview!AY361</f>
      </c>
      <c r="R362" s="50" t="e">
        <f>Q362/C362</f>
        <v>#DIV/0!</v>
      </c>
      <c r="S362" s="59" t="n">
        <f>Overview!AB361</f>
      </c>
      <c r="T362" s="50" t="e">
        <f>S362/C362</f>
        <v>#DIV/0!</v>
      </c>
      <c r="U362" s="59" t="n">
        <f>C362-E362</f>
        <v>0</v>
      </c>
      <c r="V362" s="50" t="e">
        <f>U362/$C362</f>
        <v>#DIV/0!</v>
      </c>
    </row>
    <row r="363">
      <c r="C363" s="59" t="n">
        <f>Overview!C362</f>
      </c>
      <c r="D363" s="50" t="e">
        <f>F363+H363+J363+L363+N363+P363+R363+T363</f>
        <v>#DIV/0!</v>
      </c>
      <c r="E363" s="59" t="n">
        <f>Overview!AH362</f>
      </c>
      <c r="F363" s="50" t="e">
        <f>E363/C363</f>
        <v>#DIV/0!</v>
      </c>
      <c r="G363" s="59" t="n">
        <f>Overview!AJ362</f>
      </c>
      <c r="H363" s="50" t="e">
        <f>G363/C363</f>
        <v>#DIV/0!</v>
      </c>
      <c r="I363" s="59" t="n">
        <f>Overview!AM362</f>
      </c>
      <c r="J363" s="50" t="e">
        <f>I363/C363</f>
        <v>#DIV/0!</v>
      </c>
      <c r="K363" s="25" t="n">
        <f>Overview!AP362</f>
      </c>
      <c r="L363" s="50" t="e">
        <f>K363/C363</f>
        <v>#DIV/0!</v>
      </c>
      <c r="M363" s="59" t="n">
        <f>Overview!AS362</f>
      </c>
      <c r="N363" s="50" t="e">
        <f>M363/C363</f>
        <v>#DIV/0!</v>
      </c>
      <c r="O363" s="59" t="n">
        <f>Overview!AV362</f>
      </c>
      <c r="P363" s="50" t="e">
        <f>O363/C363</f>
        <v>#DIV/0!</v>
      </c>
      <c r="Q363" s="59" t="n">
        <f>Overview!AY362</f>
      </c>
      <c r="R363" s="50" t="e">
        <f>Q363/C363</f>
        <v>#DIV/0!</v>
      </c>
      <c r="S363" s="59" t="n">
        <f>Overview!AB362</f>
      </c>
      <c r="T363" s="50" t="e">
        <f>S363/C363</f>
        <v>#DIV/0!</v>
      </c>
      <c r="U363" s="59" t="n">
        <f>C363-E363</f>
        <v>0</v>
      </c>
      <c r="V363" s="50" t="e">
        <f>U363/$C363</f>
        <v>#DIV/0!</v>
      </c>
    </row>
    <row r="364">
      <c r="C364" s="59" t="n">
        <f>Overview!C363</f>
      </c>
      <c r="D364" s="50" t="e">
        <f>F364+H364+J364+L364+N364+P364+R364+T364</f>
        <v>#DIV/0!</v>
      </c>
      <c r="E364" s="59" t="n">
        <f>Overview!AH363</f>
      </c>
      <c r="F364" s="50" t="e">
        <f>E364/C364</f>
        <v>#DIV/0!</v>
      </c>
      <c r="G364" s="59" t="n">
        <f>Overview!AJ363</f>
      </c>
      <c r="H364" s="50" t="e">
        <f>G364/C364</f>
        <v>#DIV/0!</v>
      </c>
      <c r="I364" s="59" t="n">
        <f>Overview!AM363</f>
      </c>
      <c r="J364" s="50" t="e">
        <f>I364/C364</f>
        <v>#DIV/0!</v>
      </c>
      <c r="K364" s="25" t="n">
        <f>Overview!AP363</f>
      </c>
      <c r="L364" s="50" t="e">
        <f>K364/C364</f>
        <v>#DIV/0!</v>
      </c>
      <c r="M364" s="59" t="n">
        <f>Overview!AS363</f>
      </c>
      <c r="N364" s="50" t="e">
        <f>M364/C364</f>
        <v>#DIV/0!</v>
      </c>
      <c r="O364" s="59" t="n">
        <f>Overview!AV363</f>
      </c>
      <c r="P364" s="50" t="e">
        <f>O364/C364</f>
        <v>#DIV/0!</v>
      </c>
      <c r="Q364" s="59" t="n">
        <f>Overview!AY363</f>
      </c>
      <c r="R364" s="50" t="e">
        <f>Q364/C364</f>
        <v>#DIV/0!</v>
      </c>
      <c r="S364" s="59" t="n">
        <f>Overview!AB363</f>
      </c>
      <c r="T364" s="50" t="e">
        <f>S364/C364</f>
        <v>#DIV/0!</v>
      </c>
      <c r="U364" s="59" t="n">
        <f>C364-E364</f>
        <v>0</v>
      </c>
      <c r="V364" s="50" t="e">
        <f>U364/$C364</f>
        <v>#DIV/0!</v>
      </c>
    </row>
    <row r="365">
      <c r="C365" s="59" t="n">
        <f>Overview!C364</f>
      </c>
      <c r="D365" s="50" t="e">
        <f>F365+H365+J365+L365+N365+P365+R365+T365</f>
        <v>#DIV/0!</v>
      </c>
      <c r="E365" s="59" t="n">
        <f>Overview!AH364</f>
      </c>
      <c r="F365" s="50" t="e">
        <f>E365/C365</f>
        <v>#DIV/0!</v>
      </c>
      <c r="G365" s="59" t="n">
        <f>Overview!AJ364</f>
      </c>
      <c r="H365" s="50" t="e">
        <f>G365/C365</f>
        <v>#DIV/0!</v>
      </c>
      <c r="I365" s="59" t="n">
        <f>Overview!AM364</f>
      </c>
      <c r="J365" s="50" t="e">
        <f>I365/C365</f>
        <v>#DIV/0!</v>
      </c>
      <c r="K365" s="25" t="n">
        <f>Overview!AP364</f>
      </c>
      <c r="L365" s="50" t="e">
        <f>K365/C365</f>
        <v>#DIV/0!</v>
      </c>
      <c r="M365" s="59" t="n">
        <f>Overview!AS364</f>
      </c>
      <c r="N365" s="50" t="e">
        <f>M365/C365</f>
        <v>#DIV/0!</v>
      </c>
      <c r="O365" s="59" t="n">
        <f>Overview!AV364</f>
      </c>
      <c r="P365" s="50" t="e">
        <f>O365/C365</f>
        <v>#DIV/0!</v>
      </c>
      <c r="Q365" s="59" t="n">
        <f>Overview!AY364</f>
      </c>
      <c r="R365" s="50" t="e">
        <f>Q365/C365</f>
        <v>#DIV/0!</v>
      </c>
      <c r="S365" s="59" t="n">
        <f>Overview!AB364</f>
      </c>
      <c r="T365" s="50" t="e">
        <f>S365/C365</f>
        <v>#DIV/0!</v>
      </c>
      <c r="U365" s="59" t="n">
        <f>C365-E365</f>
        <v>0</v>
      </c>
      <c r="V365" s="50" t="e">
        <f>U365/$C365</f>
        <v>#DIV/0!</v>
      </c>
    </row>
    <row r="366">
      <c r="C366" s="59" t="n">
        <f>Overview!C365</f>
      </c>
      <c r="D366" s="50" t="e">
        <f>F366+H366+J366+L366+N366+P366+R366+T366</f>
        <v>#DIV/0!</v>
      </c>
      <c r="E366" s="59" t="n">
        <f>Overview!AH365</f>
      </c>
      <c r="F366" s="50" t="e">
        <f>E366/C366</f>
        <v>#DIV/0!</v>
      </c>
      <c r="G366" s="59" t="n">
        <f>Overview!AJ365</f>
      </c>
      <c r="H366" s="50" t="e">
        <f>G366/C366</f>
        <v>#DIV/0!</v>
      </c>
      <c r="I366" s="59" t="n">
        <f>Overview!AM365</f>
      </c>
      <c r="J366" s="50" t="e">
        <f>I366/C366</f>
        <v>#DIV/0!</v>
      </c>
      <c r="K366" s="25" t="n">
        <f>Overview!AP365</f>
      </c>
      <c r="L366" s="50" t="e">
        <f>K366/C366</f>
        <v>#DIV/0!</v>
      </c>
      <c r="M366" s="59" t="n">
        <f>Overview!AS365</f>
      </c>
      <c r="N366" s="50" t="e">
        <f>M366/C366</f>
        <v>#DIV/0!</v>
      </c>
      <c r="O366" s="59" t="n">
        <f>Overview!AV365</f>
      </c>
      <c r="P366" s="50" t="e">
        <f>O366/C366</f>
        <v>#DIV/0!</v>
      </c>
      <c r="Q366" s="59" t="n">
        <f>Overview!AY365</f>
      </c>
      <c r="R366" s="50" t="e">
        <f>Q366/C366</f>
        <v>#DIV/0!</v>
      </c>
      <c r="S366" s="59" t="n">
        <f>Overview!AB365</f>
      </c>
      <c r="T366" s="50" t="e">
        <f>S366/C366</f>
        <v>#DIV/0!</v>
      </c>
      <c r="U366" s="59" t="n">
        <f>C366-E366</f>
        <v>0</v>
      </c>
      <c r="V366" s="50" t="e">
        <f>U366/$C366</f>
        <v>#DIV/0!</v>
      </c>
    </row>
    <row r="367">
      <c r="C367" s="59" t="n">
        <f>Overview!C366</f>
      </c>
      <c r="D367" s="50" t="e">
        <f>F367+H367+J367+L367+N367+P367+R367+T367</f>
        <v>#DIV/0!</v>
      </c>
      <c r="E367" s="59" t="n">
        <f>Overview!AH366</f>
      </c>
      <c r="F367" s="50" t="e">
        <f>E367/C367</f>
        <v>#DIV/0!</v>
      </c>
      <c r="G367" s="59" t="n">
        <f>Overview!AJ366</f>
      </c>
      <c r="H367" s="50" t="e">
        <f>G367/C367</f>
        <v>#DIV/0!</v>
      </c>
      <c r="I367" s="59" t="n">
        <f>Overview!AM366</f>
      </c>
      <c r="J367" s="50" t="e">
        <f>I367/C367</f>
        <v>#DIV/0!</v>
      </c>
      <c r="K367" s="25" t="n">
        <f>Overview!AP366</f>
      </c>
      <c r="L367" s="50" t="e">
        <f>K367/C367</f>
        <v>#DIV/0!</v>
      </c>
      <c r="M367" s="59" t="n">
        <f>Overview!AS366</f>
      </c>
      <c r="N367" s="50" t="e">
        <f>M367/C367</f>
        <v>#DIV/0!</v>
      </c>
      <c r="O367" s="59" t="n">
        <f>Overview!AV366</f>
      </c>
      <c r="P367" s="50" t="e">
        <f>O367/C367</f>
        <v>#DIV/0!</v>
      </c>
      <c r="Q367" s="59" t="n">
        <f>Overview!AY366</f>
      </c>
      <c r="R367" s="50" t="e">
        <f>Q367/C367</f>
        <v>#DIV/0!</v>
      </c>
      <c r="S367" s="59" t="n">
        <f>Overview!AB366</f>
      </c>
      <c r="T367" s="50" t="e">
        <f>S367/C367</f>
        <v>#DIV/0!</v>
      </c>
      <c r="U367" s="59" t="n">
        <f>C367-E367</f>
        <v>0</v>
      </c>
      <c r="V367" s="50" t="e">
        <f>U367/$C367</f>
        <v>#DIV/0!</v>
      </c>
    </row>
    <row r="368">
      <c r="C368" s="59" t="n">
        <f>Overview!C367</f>
      </c>
      <c r="D368" s="50" t="e">
        <f>F368+H368+J368+L368+N368+P368+R368+T368</f>
        <v>#DIV/0!</v>
      </c>
      <c r="E368" s="59" t="n">
        <f>Overview!AH367</f>
      </c>
      <c r="F368" s="50" t="e">
        <f>E368/C368</f>
        <v>#DIV/0!</v>
      </c>
      <c r="G368" s="59" t="n">
        <f>Overview!AJ367</f>
      </c>
      <c r="H368" s="50" t="e">
        <f>G368/C368</f>
        <v>#DIV/0!</v>
      </c>
      <c r="I368" s="59" t="n">
        <f>Overview!AM367</f>
      </c>
      <c r="J368" s="50" t="e">
        <f>I368/C368</f>
        <v>#DIV/0!</v>
      </c>
      <c r="K368" s="25" t="n">
        <f>Overview!AP367</f>
      </c>
      <c r="L368" s="50" t="e">
        <f>K368/C368</f>
        <v>#DIV/0!</v>
      </c>
      <c r="M368" s="59" t="n">
        <f>Overview!AS367</f>
      </c>
      <c r="N368" s="50" t="e">
        <f>M368/C368</f>
        <v>#DIV/0!</v>
      </c>
      <c r="O368" s="59" t="n">
        <f>Overview!AV367</f>
      </c>
      <c r="P368" s="50" t="e">
        <f>O368/C368</f>
        <v>#DIV/0!</v>
      </c>
      <c r="Q368" s="59" t="n">
        <f>Overview!AY367</f>
      </c>
      <c r="R368" s="50" t="e">
        <f>Q368/C368</f>
        <v>#DIV/0!</v>
      </c>
      <c r="S368" s="59" t="n">
        <f>Overview!AB367</f>
      </c>
      <c r="T368" s="50" t="e">
        <f>S368/C368</f>
        <v>#DIV/0!</v>
      </c>
      <c r="U368" s="59" t="n">
        <f>C368-E368</f>
        <v>0</v>
      </c>
      <c r="V368" s="50" t="e">
        <f>U368/$C368</f>
        <v>#DIV/0!</v>
      </c>
    </row>
    <row r="369">
      <c r="C369" s="59" t="n">
        <f>Overview!C368</f>
      </c>
      <c r="D369" s="50" t="e">
        <f>F369+H369+J369+L369+N369+P369+R369+T369</f>
        <v>#DIV/0!</v>
      </c>
      <c r="E369" s="59" t="n">
        <f>Overview!AH368</f>
      </c>
      <c r="F369" s="50" t="e">
        <f>E369/C369</f>
        <v>#DIV/0!</v>
      </c>
      <c r="G369" s="59" t="n">
        <f>Overview!AJ368</f>
      </c>
      <c r="H369" s="50" t="e">
        <f>G369/C369</f>
        <v>#DIV/0!</v>
      </c>
      <c r="I369" s="59" t="n">
        <f>Overview!AM368</f>
      </c>
      <c r="J369" s="50" t="e">
        <f>I369/C369</f>
        <v>#DIV/0!</v>
      </c>
      <c r="K369" s="25" t="n">
        <f>Overview!AP368</f>
      </c>
      <c r="L369" s="50" t="e">
        <f>K369/C369</f>
        <v>#DIV/0!</v>
      </c>
      <c r="M369" s="59" t="n">
        <f>Overview!AS368</f>
      </c>
      <c r="N369" s="50" t="e">
        <f>M369/C369</f>
        <v>#DIV/0!</v>
      </c>
      <c r="O369" s="59" t="n">
        <f>Overview!AV368</f>
      </c>
      <c r="P369" s="50" t="e">
        <f>O369/C369</f>
        <v>#DIV/0!</v>
      </c>
      <c r="Q369" s="59" t="n">
        <f>Overview!AY368</f>
      </c>
      <c r="R369" s="50" t="e">
        <f>Q369/C369</f>
        <v>#DIV/0!</v>
      </c>
      <c r="S369" s="59" t="n">
        <f>Overview!AB368</f>
      </c>
      <c r="T369" s="50" t="e">
        <f>S369/C369</f>
        <v>#DIV/0!</v>
      </c>
      <c r="U369" s="59" t="n">
        <f>C369-E369</f>
        <v>0</v>
      </c>
      <c r="V369" s="50" t="e">
        <f>U369/$C369</f>
        <v>#DIV/0!</v>
      </c>
    </row>
    <row r="370">
      <c r="C370" s="59" t="n">
        <f>Overview!C369</f>
      </c>
      <c r="D370" s="50" t="e">
        <f>F370+H370+J370+L370+N370+P370+R370+T370</f>
        <v>#DIV/0!</v>
      </c>
      <c r="E370" s="59" t="n">
        <f>Overview!AH369</f>
      </c>
      <c r="F370" s="50" t="e">
        <f>E370/C370</f>
        <v>#DIV/0!</v>
      </c>
      <c r="G370" s="59" t="n">
        <f>Overview!AJ369</f>
      </c>
      <c r="H370" s="50" t="e">
        <f>G370/C370</f>
        <v>#DIV/0!</v>
      </c>
      <c r="I370" s="59" t="n">
        <f>Overview!AM369</f>
      </c>
      <c r="J370" s="50" t="e">
        <f>I370/C370</f>
        <v>#DIV/0!</v>
      </c>
      <c r="K370" s="25" t="n">
        <f>Overview!AP369</f>
      </c>
      <c r="L370" s="50" t="e">
        <f>K370/C370</f>
        <v>#DIV/0!</v>
      </c>
      <c r="M370" s="59" t="n">
        <f>Overview!AS369</f>
      </c>
      <c r="N370" s="50" t="e">
        <f>M370/C370</f>
        <v>#DIV/0!</v>
      </c>
      <c r="O370" s="59" t="n">
        <f>Overview!AV369</f>
      </c>
      <c r="P370" s="50" t="e">
        <f>O370/C370</f>
        <v>#DIV/0!</v>
      </c>
      <c r="Q370" s="59" t="n">
        <f>Overview!AY369</f>
      </c>
      <c r="R370" s="50" t="e">
        <f>Q370/C370</f>
        <v>#DIV/0!</v>
      </c>
      <c r="S370" s="59" t="n">
        <f>Overview!AB369</f>
      </c>
      <c r="T370" s="50" t="e">
        <f>S370/C370</f>
        <v>#DIV/0!</v>
      </c>
      <c r="U370" s="59" t="n">
        <f>C370-E370</f>
        <v>0</v>
      </c>
      <c r="V370" s="50" t="e">
        <f>U370/$C370</f>
        <v>#DIV/0!</v>
      </c>
    </row>
    <row r="371">
      <c r="C371" s="59" t="n">
        <f>Overview!C370</f>
      </c>
      <c r="D371" s="50" t="e">
        <f>F371+H371+J371+L371+N371+P371+R371+T371</f>
        <v>#DIV/0!</v>
      </c>
      <c r="E371" s="59" t="n">
        <f>Overview!AH370</f>
      </c>
      <c r="F371" s="50" t="e">
        <f>E371/C371</f>
        <v>#DIV/0!</v>
      </c>
      <c r="G371" s="59" t="n">
        <f>Overview!AJ370</f>
      </c>
      <c r="H371" s="50" t="e">
        <f>G371/C371</f>
        <v>#DIV/0!</v>
      </c>
      <c r="I371" s="59" t="n">
        <f>Overview!AM370</f>
      </c>
      <c r="J371" s="50" t="e">
        <f>I371/C371</f>
        <v>#DIV/0!</v>
      </c>
      <c r="K371" s="25" t="n">
        <f>Overview!AP370</f>
      </c>
      <c r="L371" s="50" t="e">
        <f>K371/C371</f>
        <v>#DIV/0!</v>
      </c>
      <c r="M371" s="59" t="n">
        <f>Overview!AS370</f>
      </c>
      <c r="N371" s="50" t="e">
        <f>M371/C371</f>
        <v>#DIV/0!</v>
      </c>
      <c r="O371" s="59" t="n">
        <f>Overview!AV370</f>
      </c>
      <c r="P371" s="50" t="e">
        <f>O371/C371</f>
        <v>#DIV/0!</v>
      </c>
      <c r="Q371" s="59" t="n">
        <f>Overview!AY370</f>
      </c>
      <c r="R371" s="50" t="e">
        <f>Q371/C371</f>
        <v>#DIV/0!</v>
      </c>
      <c r="S371" s="59" t="n">
        <f>Overview!AB370</f>
      </c>
      <c r="T371" s="50" t="e">
        <f>S371/C371</f>
        <v>#DIV/0!</v>
      </c>
      <c r="U371" s="59" t="n">
        <f>C371-E371</f>
        <v>0</v>
      </c>
      <c r="V371" s="50" t="e">
        <f>U371/$C371</f>
        <v>#DIV/0!</v>
      </c>
    </row>
    <row r="372">
      <c r="C372" s="59" t="n">
        <f>Overview!C371</f>
      </c>
      <c r="D372" s="50" t="e">
        <f>F372+H372+J372+L372+N372+P372+R372+T372</f>
        <v>#DIV/0!</v>
      </c>
      <c r="E372" s="59" t="n">
        <f>Overview!AH371</f>
      </c>
      <c r="F372" s="50" t="e">
        <f>E372/C372</f>
        <v>#DIV/0!</v>
      </c>
      <c r="G372" s="59" t="n">
        <f>Overview!AJ371</f>
      </c>
      <c r="H372" s="50" t="e">
        <f>G372/C372</f>
        <v>#DIV/0!</v>
      </c>
      <c r="I372" s="59" t="n">
        <f>Overview!AM371</f>
      </c>
      <c r="J372" s="50" t="e">
        <f>I372/C372</f>
        <v>#DIV/0!</v>
      </c>
      <c r="K372" s="25" t="n">
        <f>Overview!AP371</f>
      </c>
      <c r="L372" s="50" t="e">
        <f>K372/C372</f>
        <v>#DIV/0!</v>
      </c>
      <c r="M372" s="59" t="n">
        <f>Overview!AS371</f>
      </c>
      <c r="N372" s="50" t="e">
        <f>M372/C372</f>
        <v>#DIV/0!</v>
      </c>
      <c r="O372" s="59" t="n">
        <f>Overview!AV371</f>
      </c>
      <c r="P372" s="50" t="e">
        <f>O372/C372</f>
        <v>#DIV/0!</v>
      </c>
      <c r="Q372" s="59" t="n">
        <f>Overview!AY371</f>
      </c>
      <c r="R372" s="50" t="e">
        <f>Q372/C372</f>
        <v>#DIV/0!</v>
      </c>
      <c r="S372" s="59" t="n">
        <f>Overview!AB371</f>
      </c>
      <c r="T372" s="50" t="e">
        <f>S372/C372</f>
        <v>#DIV/0!</v>
      </c>
      <c r="U372" s="59" t="n">
        <f>C372-E372</f>
        <v>0</v>
      </c>
      <c r="V372" s="50" t="e">
        <f>U372/$C372</f>
        <v>#DIV/0!</v>
      </c>
    </row>
    <row r="373">
      <c r="C373" s="59" t="n">
        <f>Overview!C372</f>
      </c>
      <c r="D373" s="50" t="e">
        <f>F373+H373+J373+L373+N373+P373+R373+T373</f>
        <v>#DIV/0!</v>
      </c>
      <c r="E373" s="59" t="n">
        <f>Overview!AH372</f>
      </c>
      <c r="F373" s="50" t="e">
        <f>E373/C373</f>
        <v>#DIV/0!</v>
      </c>
      <c r="G373" s="59" t="n">
        <f>Overview!AJ372</f>
      </c>
      <c r="H373" s="50" t="e">
        <f>G373/C373</f>
        <v>#DIV/0!</v>
      </c>
      <c r="I373" s="59" t="n">
        <f>Overview!AM372</f>
      </c>
      <c r="J373" s="50" t="e">
        <f>I373/C373</f>
        <v>#DIV/0!</v>
      </c>
      <c r="K373" s="25" t="n">
        <f>Overview!AP372</f>
      </c>
      <c r="L373" s="50" t="e">
        <f>K373/C373</f>
        <v>#DIV/0!</v>
      </c>
      <c r="M373" s="59" t="n">
        <f>Overview!AS372</f>
      </c>
      <c r="N373" s="50" t="e">
        <f>M373/C373</f>
        <v>#DIV/0!</v>
      </c>
      <c r="O373" s="59" t="n">
        <f>Overview!AV372</f>
      </c>
      <c r="P373" s="50" t="e">
        <f>O373/C373</f>
        <v>#DIV/0!</v>
      </c>
      <c r="Q373" s="59" t="n">
        <f>Overview!AY372</f>
      </c>
      <c r="R373" s="50" t="e">
        <f>Q373/C373</f>
        <v>#DIV/0!</v>
      </c>
      <c r="S373" s="59" t="n">
        <f>Overview!AB372</f>
      </c>
      <c r="T373" s="50" t="e">
        <f>S373/C373</f>
        <v>#DIV/0!</v>
      </c>
      <c r="U373" s="59" t="n">
        <f>C373-E373</f>
        <v>0</v>
      </c>
      <c r="V373" s="50" t="e">
        <f>U373/$C373</f>
        <v>#DIV/0!</v>
      </c>
    </row>
    <row r="374">
      <c r="C374" s="59" t="n">
        <f>Overview!C373</f>
      </c>
      <c r="D374" s="50" t="e">
        <f>F374+H374+J374+L374+N374+P374+R374+T374</f>
        <v>#DIV/0!</v>
      </c>
      <c r="E374" s="59" t="n">
        <f>Overview!AH373</f>
      </c>
      <c r="F374" s="50" t="e">
        <f>E374/C374</f>
        <v>#DIV/0!</v>
      </c>
      <c r="G374" s="59" t="n">
        <f>Overview!AJ373</f>
      </c>
      <c r="H374" s="50" t="e">
        <f>G374/C374</f>
        <v>#DIV/0!</v>
      </c>
      <c r="I374" s="59" t="n">
        <f>Overview!AM373</f>
      </c>
      <c r="J374" s="50" t="e">
        <f>I374/C374</f>
        <v>#DIV/0!</v>
      </c>
      <c r="K374" s="25" t="n">
        <f>Overview!AP373</f>
      </c>
      <c r="L374" s="50" t="e">
        <f>K374/C374</f>
        <v>#DIV/0!</v>
      </c>
      <c r="M374" s="59" t="n">
        <f>Overview!AS373</f>
      </c>
      <c r="N374" s="50" t="e">
        <f>M374/C374</f>
        <v>#DIV/0!</v>
      </c>
      <c r="O374" s="59" t="n">
        <f>Overview!AV373</f>
      </c>
      <c r="P374" s="50" t="e">
        <f>O374/C374</f>
        <v>#DIV/0!</v>
      </c>
      <c r="Q374" s="59" t="n">
        <f>Overview!AY373</f>
      </c>
      <c r="R374" s="50" t="e">
        <f>Q374/C374</f>
        <v>#DIV/0!</v>
      </c>
      <c r="S374" s="59" t="n">
        <f>Overview!AB373</f>
      </c>
      <c r="T374" s="50" t="e">
        <f>S374/C374</f>
        <v>#DIV/0!</v>
      </c>
      <c r="U374" s="59" t="n">
        <f>C374-E374</f>
        <v>0</v>
      </c>
      <c r="V374" s="50" t="e">
        <f>U374/$C374</f>
        <v>#DIV/0!</v>
      </c>
    </row>
    <row r="375">
      <c r="C375" s="59" t="n">
        <f>Overview!C374</f>
      </c>
      <c r="D375" s="50" t="e">
        <f>F375+H375+J375+L375+N375+P375+R375+T375</f>
        <v>#DIV/0!</v>
      </c>
      <c r="E375" s="59" t="n">
        <f>Overview!AH374</f>
      </c>
      <c r="F375" s="50" t="e">
        <f>E375/C375</f>
        <v>#DIV/0!</v>
      </c>
      <c r="G375" s="59" t="n">
        <f>Overview!AJ374</f>
      </c>
      <c r="H375" s="50" t="e">
        <f>G375/C375</f>
        <v>#DIV/0!</v>
      </c>
      <c r="I375" s="59" t="n">
        <f>Overview!AM374</f>
      </c>
      <c r="J375" s="50" t="e">
        <f>I375/C375</f>
        <v>#DIV/0!</v>
      </c>
      <c r="K375" s="25" t="n">
        <f>Overview!AP374</f>
      </c>
      <c r="L375" s="50" t="e">
        <f>K375/C375</f>
        <v>#DIV/0!</v>
      </c>
      <c r="M375" s="59" t="n">
        <f>Overview!AS374</f>
      </c>
      <c r="N375" s="50" t="e">
        <f>M375/C375</f>
        <v>#DIV/0!</v>
      </c>
      <c r="O375" s="59" t="n">
        <f>Overview!AV374</f>
      </c>
      <c r="P375" s="50" t="e">
        <f>O375/C375</f>
        <v>#DIV/0!</v>
      </c>
      <c r="Q375" s="59" t="n">
        <f>Overview!AY374</f>
      </c>
      <c r="R375" s="50" t="e">
        <f>Q375/C375</f>
        <v>#DIV/0!</v>
      </c>
      <c r="S375" s="59" t="n">
        <f>Overview!AB374</f>
      </c>
      <c r="T375" s="50" t="e">
        <f>S375/C375</f>
        <v>#DIV/0!</v>
      </c>
      <c r="U375" s="59" t="n">
        <f>C375-E375</f>
        <v>0</v>
      </c>
      <c r="V375" s="50" t="e">
        <f>U375/$C375</f>
        <v>#DIV/0!</v>
      </c>
    </row>
    <row r="376">
      <c r="C376" s="59" t="n">
        <f>Overview!C375</f>
      </c>
      <c r="D376" s="50" t="e">
        <f>F376+H376+J376+L376+N376+P376+R376+T376</f>
        <v>#DIV/0!</v>
      </c>
      <c r="E376" s="59" t="n">
        <f>Overview!AH375</f>
      </c>
      <c r="F376" s="50" t="e">
        <f>E376/C376</f>
        <v>#DIV/0!</v>
      </c>
      <c r="G376" s="59" t="n">
        <f>Overview!AJ375</f>
      </c>
      <c r="H376" s="50" t="e">
        <f>G376/C376</f>
        <v>#DIV/0!</v>
      </c>
      <c r="I376" s="59" t="n">
        <f>Overview!AM375</f>
      </c>
      <c r="J376" s="50" t="e">
        <f>I376/C376</f>
        <v>#DIV/0!</v>
      </c>
      <c r="K376" s="25" t="n">
        <f>Overview!AP375</f>
      </c>
      <c r="L376" s="50" t="e">
        <f>K376/C376</f>
        <v>#DIV/0!</v>
      </c>
      <c r="M376" s="59" t="n">
        <f>Overview!AS375</f>
      </c>
      <c r="N376" s="50" t="e">
        <f>M376/C376</f>
        <v>#DIV/0!</v>
      </c>
      <c r="O376" s="59" t="n">
        <f>Overview!AV375</f>
      </c>
      <c r="P376" s="50" t="e">
        <f>O376/C376</f>
        <v>#DIV/0!</v>
      </c>
      <c r="Q376" s="59" t="n">
        <f>Overview!AY375</f>
      </c>
      <c r="R376" s="50" t="e">
        <f>Q376/C376</f>
        <v>#DIV/0!</v>
      </c>
      <c r="S376" s="59" t="n">
        <f>Overview!AB375</f>
      </c>
      <c r="T376" s="50" t="e">
        <f>S376/C376</f>
        <v>#DIV/0!</v>
      </c>
      <c r="U376" s="59" t="n">
        <f>C376-E376</f>
        <v>0</v>
      </c>
      <c r="V376" s="50" t="e">
        <f>U376/$C376</f>
        <v>#DIV/0!</v>
      </c>
    </row>
    <row r="377">
      <c r="C377" s="59" t="n">
        <f>Overview!C376</f>
      </c>
      <c r="D377" s="50" t="e">
        <f>F377+H377+J377+L377+N377+P377+R377+T377</f>
        <v>#DIV/0!</v>
      </c>
      <c r="E377" s="59" t="n">
        <f>Overview!AH376</f>
      </c>
      <c r="F377" s="50" t="e">
        <f>E377/C377</f>
        <v>#DIV/0!</v>
      </c>
      <c r="G377" s="59" t="n">
        <f>Overview!AJ376</f>
      </c>
      <c r="H377" s="50" t="e">
        <f>G377/C377</f>
        <v>#DIV/0!</v>
      </c>
      <c r="I377" s="59" t="n">
        <f>Overview!AM376</f>
      </c>
      <c r="J377" s="50" t="e">
        <f>I377/C377</f>
        <v>#DIV/0!</v>
      </c>
      <c r="K377" s="25" t="n">
        <f>Overview!AP376</f>
      </c>
      <c r="L377" s="50" t="e">
        <f>K377/C377</f>
        <v>#DIV/0!</v>
      </c>
      <c r="M377" s="59" t="n">
        <f>Overview!AS376</f>
      </c>
      <c r="N377" s="50" t="e">
        <f>M377/C377</f>
        <v>#DIV/0!</v>
      </c>
      <c r="O377" s="59" t="n">
        <f>Overview!AV376</f>
      </c>
      <c r="P377" s="50" t="e">
        <f>O377/C377</f>
        <v>#DIV/0!</v>
      </c>
      <c r="Q377" s="59" t="n">
        <f>Overview!AY376</f>
      </c>
      <c r="R377" s="50" t="e">
        <f>Q377/C377</f>
        <v>#DIV/0!</v>
      </c>
      <c r="S377" s="59" t="n">
        <f>Overview!AB376</f>
      </c>
      <c r="T377" s="50" t="e">
        <f>S377/C377</f>
        <v>#DIV/0!</v>
      </c>
      <c r="U377" s="59" t="n">
        <f>C377-E377</f>
        <v>0</v>
      </c>
      <c r="V377" s="50" t="e">
        <f>U377/$C377</f>
        <v>#DIV/0!</v>
      </c>
    </row>
    <row r="378">
      <c r="C378" s="59" t="n">
        <f>Overview!C377</f>
      </c>
      <c r="D378" s="50" t="e">
        <f>F378+H378+J378+L378+N378+P378+R378+T378</f>
        <v>#DIV/0!</v>
      </c>
      <c r="E378" s="59" t="n">
        <f>Overview!AH377</f>
      </c>
      <c r="F378" s="50" t="e">
        <f>E378/C378</f>
        <v>#DIV/0!</v>
      </c>
      <c r="G378" s="59" t="n">
        <f>Overview!AJ377</f>
      </c>
      <c r="H378" s="50" t="e">
        <f>G378/C378</f>
        <v>#DIV/0!</v>
      </c>
      <c r="I378" s="59" t="n">
        <f>Overview!AM377</f>
      </c>
      <c r="J378" s="50" t="e">
        <f>I378/C378</f>
        <v>#DIV/0!</v>
      </c>
      <c r="K378" s="25" t="n">
        <f>Overview!AP377</f>
      </c>
      <c r="L378" s="50" t="e">
        <f>K378/C378</f>
        <v>#DIV/0!</v>
      </c>
      <c r="M378" s="59" t="n">
        <f>Overview!AS377</f>
      </c>
      <c r="N378" s="50" t="e">
        <f>M378/C378</f>
        <v>#DIV/0!</v>
      </c>
      <c r="O378" s="59" t="n">
        <f>Overview!AV377</f>
      </c>
      <c r="P378" s="50" t="e">
        <f>O378/C378</f>
        <v>#DIV/0!</v>
      </c>
      <c r="Q378" s="59" t="n">
        <f>Overview!AY377</f>
      </c>
      <c r="R378" s="50" t="e">
        <f>Q378/C378</f>
        <v>#DIV/0!</v>
      </c>
      <c r="S378" s="59" t="n">
        <f>Overview!AB377</f>
      </c>
      <c r="T378" s="50" t="e">
        <f>S378/C378</f>
        <v>#DIV/0!</v>
      </c>
      <c r="U378" s="59" t="n">
        <f>C378-E378</f>
        <v>0</v>
      </c>
      <c r="V378" s="50" t="e">
        <f>U378/$C378</f>
        <v>#DIV/0!</v>
      </c>
    </row>
    <row r="379">
      <c r="C379" s="59" t="n">
        <f>Overview!C378</f>
      </c>
      <c r="D379" s="50" t="e">
        <f>F379+H379+J379+L379+N379+P379+R379+T379</f>
        <v>#DIV/0!</v>
      </c>
      <c r="E379" s="59" t="n">
        <f>Overview!AH378</f>
      </c>
      <c r="F379" s="50" t="e">
        <f>E379/C379</f>
        <v>#DIV/0!</v>
      </c>
      <c r="G379" s="59" t="n">
        <f>Overview!AJ378</f>
      </c>
      <c r="H379" s="50" t="e">
        <f>G379/C379</f>
        <v>#DIV/0!</v>
      </c>
      <c r="I379" s="59" t="n">
        <f>Overview!AM378</f>
      </c>
      <c r="J379" s="50" t="e">
        <f>I379/C379</f>
        <v>#DIV/0!</v>
      </c>
      <c r="K379" s="25" t="n">
        <f>Overview!AP378</f>
      </c>
      <c r="L379" s="50" t="e">
        <f>K379/C379</f>
        <v>#DIV/0!</v>
      </c>
      <c r="M379" s="59" t="n">
        <f>Overview!AS378</f>
      </c>
      <c r="N379" s="50" t="e">
        <f>M379/C379</f>
        <v>#DIV/0!</v>
      </c>
      <c r="O379" s="59" t="n">
        <f>Overview!AV378</f>
      </c>
      <c r="P379" s="50" t="e">
        <f>O379/C379</f>
        <v>#DIV/0!</v>
      </c>
      <c r="Q379" s="59" t="n">
        <f>Overview!AY378</f>
      </c>
      <c r="R379" s="50" t="e">
        <f>Q379/C379</f>
        <v>#DIV/0!</v>
      </c>
      <c r="S379" s="59" t="n">
        <f>Overview!AB378</f>
      </c>
      <c r="T379" s="50" t="e">
        <f>S379/C379</f>
        <v>#DIV/0!</v>
      </c>
      <c r="U379" s="59" t="n">
        <f>C379-E379</f>
        <v>0</v>
      </c>
      <c r="V379" s="50" t="e">
        <f>U379/$C379</f>
        <v>#DIV/0!</v>
      </c>
    </row>
    <row r="380">
      <c r="C380" s="59" t="n">
        <f>Overview!C379</f>
      </c>
      <c r="D380" s="50" t="e">
        <f>F380+H380+J380+L380+N380+P380+R380+T380</f>
        <v>#DIV/0!</v>
      </c>
      <c r="E380" s="59" t="n">
        <f>Overview!AH379</f>
      </c>
      <c r="F380" s="50" t="e">
        <f>E380/C380</f>
        <v>#DIV/0!</v>
      </c>
      <c r="G380" s="59" t="n">
        <f>Overview!AJ379</f>
      </c>
      <c r="H380" s="50" t="e">
        <f>G380/C380</f>
        <v>#DIV/0!</v>
      </c>
      <c r="I380" s="59" t="n">
        <f>Overview!AM379</f>
      </c>
      <c r="J380" s="50" t="e">
        <f>I380/C380</f>
        <v>#DIV/0!</v>
      </c>
      <c r="K380" s="25" t="n">
        <f>Overview!AP379</f>
      </c>
      <c r="L380" s="50" t="e">
        <f>K380/C380</f>
        <v>#DIV/0!</v>
      </c>
      <c r="M380" s="59" t="n">
        <f>Overview!AS379</f>
      </c>
      <c r="N380" s="50" t="e">
        <f>M380/C380</f>
        <v>#DIV/0!</v>
      </c>
      <c r="O380" s="59" t="n">
        <f>Overview!AV379</f>
      </c>
      <c r="P380" s="50" t="e">
        <f>O380/C380</f>
        <v>#DIV/0!</v>
      </c>
      <c r="Q380" s="59" t="n">
        <f>Overview!AY379</f>
      </c>
      <c r="R380" s="50" t="e">
        <f>Q380/C380</f>
        <v>#DIV/0!</v>
      </c>
      <c r="S380" s="59" t="n">
        <f>Overview!AB379</f>
      </c>
      <c r="T380" s="50" t="e">
        <f>S380/C380</f>
        <v>#DIV/0!</v>
      </c>
      <c r="U380" s="59" t="n">
        <f>C380-E380</f>
        <v>0</v>
      </c>
      <c r="V380" s="50" t="e">
        <f>U380/$C380</f>
        <v>#DIV/0!</v>
      </c>
    </row>
    <row r="381">
      <c r="C381" s="59" t="n">
        <f>Overview!C380</f>
      </c>
      <c r="D381" s="50" t="e">
        <f>F381+H381+J381+L381+N381+P381+R381+T381</f>
        <v>#DIV/0!</v>
      </c>
      <c r="E381" s="59" t="n">
        <f>Overview!AH380</f>
      </c>
      <c r="F381" s="50" t="e">
        <f>E381/C381</f>
        <v>#DIV/0!</v>
      </c>
      <c r="G381" s="59" t="n">
        <f>Overview!AJ380</f>
      </c>
      <c r="H381" s="50" t="e">
        <f>G381/C381</f>
        <v>#DIV/0!</v>
      </c>
      <c r="I381" s="59" t="n">
        <f>Overview!AM380</f>
      </c>
      <c r="J381" s="50" t="e">
        <f>I381/C381</f>
        <v>#DIV/0!</v>
      </c>
      <c r="K381" s="25" t="n">
        <f>Overview!AP380</f>
      </c>
      <c r="L381" s="50" t="e">
        <f>K381/C381</f>
        <v>#DIV/0!</v>
      </c>
      <c r="M381" s="59" t="n">
        <f>Overview!AS380</f>
      </c>
      <c r="N381" s="50" t="e">
        <f>M381/C381</f>
        <v>#DIV/0!</v>
      </c>
      <c r="O381" s="59" t="n">
        <f>Overview!AV380</f>
      </c>
      <c r="P381" s="50" t="e">
        <f>O381/C381</f>
        <v>#DIV/0!</v>
      </c>
      <c r="Q381" s="59" t="n">
        <f>Overview!AY380</f>
      </c>
      <c r="R381" s="50" t="e">
        <f>Q381/C381</f>
        <v>#DIV/0!</v>
      </c>
      <c r="S381" s="59" t="n">
        <f>Overview!AB380</f>
      </c>
      <c r="T381" s="50" t="e">
        <f>S381/C381</f>
        <v>#DIV/0!</v>
      </c>
      <c r="U381" s="59" t="n">
        <f>C381-E381</f>
        <v>0</v>
      </c>
      <c r="V381" s="50" t="e">
        <f>U381/$C381</f>
        <v>#DIV/0!</v>
      </c>
    </row>
    <row r="382">
      <c r="C382" s="59" t="n">
        <f>Overview!C381</f>
      </c>
      <c r="D382" s="50" t="e">
        <f>F382+H382+J382+L382+N382+P382+R382+T382</f>
        <v>#DIV/0!</v>
      </c>
      <c r="E382" s="59" t="n">
        <f>Overview!AH381</f>
      </c>
      <c r="F382" s="50" t="e">
        <f>E382/C382</f>
        <v>#DIV/0!</v>
      </c>
      <c r="G382" s="59" t="n">
        <f>Overview!AJ381</f>
      </c>
      <c r="H382" s="50" t="e">
        <f>G382/C382</f>
        <v>#DIV/0!</v>
      </c>
      <c r="I382" s="59" t="n">
        <f>Overview!AM381</f>
      </c>
      <c r="J382" s="50" t="e">
        <f>I382/C382</f>
        <v>#DIV/0!</v>
      </c>
      <c r="K382" s="25" t="n">
        <f>Overview!AP381</f>
      </c>
      <c r="L382" s="50" t="e">
        <f>K382/C382</f>
        <v>#DIV/0!</v>
      </c>
      <c r="M382" s="59" t="n">
        <f>Overview!AS381</f>
      </c>
      <c r="N382" s="50" t="e">
        <f>M382/C382</f>
        <v>#DIV/0!</v>
      </c>
      <c r="O382" s="59" t="n">
        <f>Overview!AV381</f>
      </c>
      <c r="P382" s="50" t="e">
        <f>O382/C382</f>
        <v>#DIV/0!</v>
      </c>
      <c r="Q382" s="59" t="n">
        <f>Overview!AY381</f>
      </c>
      <c r="R382" s="50" t="e">
        <f>Q382/C382</f>
        <v>#DIV/0!</v>
      </c>
      <c r="S382" s="59" t="n">
        <f>Overview!AB381</f>
      </c>
      <c r="T382" s="50" t="e">
        <f>S382/C382</f>
        <v>#DIV/0!</v>
      </c>
      <c r="U382" s="59" t="n">
        <f>C382-E382</f>
        <v>0</v>
      </c>
      <c r="V382" s="50" t="e">
        <f>U382/$C382</f>
        <v>#DIV/0!</v>
      </c>
    </row>
    <row r="383">
      <c r="C383" s="59" t="n">
        <f>Overview!C382</f>
      </c>
      <c r="D383" s="50" t="e">
        <f>F383+H383+J383+L383+N383+P383+R383+T383</f>
        <v>#DIV/0!</v>
      </c>
      <c r="E383" s="59" t="n">
        <f>Overview!AH382</f>
      </c>
      <c r="F383" s="50" t="e">
        <f>E383/C383</f>
        <v>#DIV/0!</v>
      </c>
      <c r="G383" s="59" t="n">
        <f>Overview!AJ382</f>
      </c>
      <c r="H383" s="50" t="e">
        <f>G383/C383</f>
        <v>#DIV/0!</v>
      </c>
      <c r="I383" s="59" t="n">
        <f>Overview!AM382</f>
      </c>
      <c r="J383" s="50" t="e">
        <f>I383/C383</f>
        <v>#DIV/0!</v>
      </c>
      <c r="K383" s="25" t="n">
        <f>Overview!AP382</f>
      </c>
      <c r="L383" s="50" t="e">
        <f>K383/C383</f>
        <v>#DIV/0!</v>
      </c>
      <c r="M383" s="59" t="n">
        <f>Overview!AS382</f>
      </c>
      <c r="N383" s="50" t="e">
        <f>M383/C383</f>
        <v>#DIV/0!</v>
      </c>
      <c r="O383" s="59" t="n">
        <f>Overview!AV382</f>
      </c>
      <c r="P383" s="50" t="e">
        <f>O383/C383</f>
        <v>#DIV/0!</v>
      </c>
      <c r="Q383" s="59" t="n">
        <f>Overview!AY382</f>
      </c>
      <c r="R383" s="50" t="e">
        <f>Q383/C383</f>
        <v>#DIV/0!</v>
      </c>
      <c r="S383" s="59" t="n">
        <f>Overview!AB382</f>
      </c>
      <c r="T383" s="50" t="e">
        <f>S383/C383</f>
        <v>#DIV/0!</v>
      </c>
      <c r="U383" s="59" t="n">
        <f>C383-E383</f>
        <v>0</v>
      </c>
      <c r="V383" s="50" t="e">
        <f>U383/$C383</f>
        <v>#DIV/0!</v>
      </c>
    </row>
    <row r="384">
      <c r="C384" s="59" t="n">
        <f>Overview!C383</f>
      </c>
      <c r="D384" s="50" t="e">
        <f>F384+H384+J384+L384+N384+P384+R384+T384</f>
        <v>#DIV/0!</v>
      </c>
      <c r="E384" s="59" t="n">
        <f>Overview!AH383</f>
      </c>
      <c r="F384" s="50" t="e">
        <f>E384/C384</f>
        <v>#DIV/0!</v>
      </c>
      <c r="G384" s="59" t="n">
        <f>Overview!AJ383</f>
      </c>
      <c r="H384" s="50" t="e">
        <f>G384/C384</f>
        <v>#DIV/0!</v>
      </c>
      <c r="I384" s="59" t="n">
        <f>Overview!AM383</f>
      </c>
      <c r="J384" s="50" t="e">
        <f>I384/C384</f>
        <v>#DIV/0!</v>
      </c>
      <c r="K384" s="25" t="n">
        <f>Overview!AP383</f>
      </c>
      <c r="L384" s="50" t="e">
        <f>K384/C384</f>
        <v>#DIV/0!</v>
      </c>
      <c r="M384" s="59" t="n">
        <f>Overview!AS383</f>
      </c>
      <c r="N384" s="50" t="e">
        <f>M384/C384</f>
        <v>#DIV/0!</v>
      </c>
      <c r="O384" s="59" t="n">
        <f>Overview!AV383</f>
      </c>
      <c r="P384" s="50" t="e">
        <f>O384/C384</f>
        <v>#DIV/0!</v>
      </c>
      <c r="Q384" s="59" t="n">
        <f>Overview!AY383</f>
      </c>
      <c r="R384" s="50" t="e">
        <f>Q384/C384</f>
        <v>#DIV/0!</v>
      </c>
      <c r="S384" s="59" t="n">
        <f>Overview!AB383</f>
      </c>
      <c r="T384" s="50" t="e">
        <f>S384/C384</f>
        <v>#DIV/0!</v>
      </c>
      <c r="U384" s="59" t="n">
        <f>C384-E384</f>
        <v>0</v>
      </c>
      <c r="V384" s="50" t="e">
        <f>U384/$C384</f>
        <v>#DIV/0!</v>
      </c>
    </row>
    <row r="385">
      <c r="C385" s="59" t="n">
        <f>Overview!C384</f>
      </c>
      <c r="D385" s="50" t="e">
        <f>F385+H385+J385+L385+N385+P385+R385+T385</f>
        <v>#DIV/0!</v>
      </c>
      <c r="E385" s="59" t="n">
        <f>Overview!AH384</f>
      </c>
      <c r="F385" s="50" t="e">
        <f>E385/C385</f>
        <v>#DIV/0!</v>
      </c>
      <c r="G385" s="59" t="n">
        <f>Overview!AJ384</f>
      </c>
      <c r="H385" s="50" t="e">
        <f>G385/C385</f>
        <v>#DIV/0!</v>
      </c>
      <c r="I385" s="59" t="n">
        <f>Overview!AM384</f>
      </c>
      <c r="J385" s="50" t="e">
        <f>I385/C385</f>
        <v>#DIV/0!</v>
      </c>
      <c r="K385" s="25" t="n">
        <f>Overview!AP384</f>
      </c>
      <c r="L385" s="50" t="e">
        <f>K385/C385</f>
        <v>#DIV/0!</v>
      </c>
      <c r="M385" s="59" t="n">
        <f>Overview!AS384</f>
      </c>
      <c r="N385" s="50" t="e">
        <f>M385/C385</f>
        <v>#DIV/0!</v>
      </c>
      <c r="O385" s="59" t="n">
        <f>Overview!AV384</f>
      </c>
      <c r="P385" s="50" t="e">
        <f>O385/C385</f>
        <v>#DIV/0!</v>
      </c>
      <c r="Q385" s="59" t="n">
        <f>Overview!AY384</f>
      </c>
      <c r="R385" s="50" t="e">
        <f>Q385/C385</f>
        <v>#DIV/0!</v>
      </c>
      <c r="S385" s="59" t="n">
        <f>Overview!AB384</f>
      </c>
      <c r="T385" s="50" t="e">
        <f>S385/C385</f>
        <v>#DIV/0!</v>
      </c>
      <c r="U385" s="59" t="n">
        <f>C385-E385</f>
        <v>0</v>
      </c>
      <c r="V385" s="50" t="e">
        <f>U385/$C385</f>
        <v>#DIV/0!</v>
      </c>
    </row>
    <row r="386">
      <c r="C386" s="59" t="n">
        <f>Overview!C385</f>
      </c>
      <c r="D386" s="50" t="e">
        <f>F386+H386+J386+L386+N386+P386+R386+T386</f>
        <v>#DIV/0!</v>
      </c>
      <c r="E386" s="59" t="n">
        <f>Overview!AH385</f>
      </c>
      <c r="F386" s="50" t="e">
        <f>E386/C386</f>
        <v>#DIV/0!</v>
      </c>
      <c r="G386" s="59" t="n">
        <f>Overview!AJ385</f>
      </c>
      <c r="H386" s="50" t="e">
        <f>G386/C386</f>
        <v>#DIV/0!</v>
      </c>
      <c r="I386" s="59" t="n">
        <f>Overview!AM385</f>
      </c>
      <c r="J386" s="50" t="e">
        <f>I386/C386</f>
        <v>#DIV/0!</v>
      </c>
      <c r="K386" s="25" t="n">
        <f>Overview!AP385</f>
      </c>
      <c r="L386" s="50" t="e">
        <f>K386/C386</f>
        <v>#DIV/0!</v>
      </c>
      <c r="M386" s="59" t="n">
        <f>Overview!AS385</f>
      </c>
      <c r="N386" s="50" t="e">
        <f>M386/C386</f>
        <v>#DIV/0!</v>
      </c>
      <c r="O386" s="59" t="n">
        <f>Overview!AV385</f>
      </c>
      <c r="P386" s="50" t="e">
        <f>O386/C386</f>
        <v>#DIV/0!</v>
      </c>
      <c r="Q386" s="59" t="n">
        <f>Overview!AY385</f>
      </c>
      <c r="R386" s="50" t="e">
        <f>Q386/C386</f>
        <v>#DIV/0!</v>
      </c>
      <c r="S386" s="59" t="n">
        <f>Overview!AB385</f>
      </c>
      <c r="T386" s="50" t="e">
        <f>S386/C386</f>
        <v>#DIV/0!</v>
      </c>
      <c r="U386" s="59" t="n">
        <f>C386-E386</f>
        <v>0</v>
      </c>
      <c r="V386" s="50" t="e">
        <f>U386/$C386</f>
        <v>#DIV/0!</v>
      </c>
    </row>
    <row r="387">
      <c r="C387" s="59" t="n">
        <f>Overview!C386</f>
      </c>
      <c r="D387" s="50" t="e">
        <f>F387+H387+J387+L387+N387+P387+R387+T387</f>
        <v>#DIV/0!</v>
      </c>
      <c r="E387" s="59" t="n">
        <f>Overview!AH386</f>
      </c>
      <c r="F387" s="50" t="e">
        <f>E387/C387</f>
        <v>#DIV/0!</v>
      </c>
      <c r="G387" s="59" t="n">
        <f>Overview!AJ386</f>
      </c>
      <c r="H387" s="50" t="e">
        <f>G387/C387</f>
        <v>#DIV/0!</v>
      </c>
      <c r="I387" s="59" t="n">
        <f>Overview!AM386</f>
      </c>
      <c r="J387" s="50" t="e">
        <f>I387/C387</f>
        <v>#DIV/0!</v>
      </c>
      <c r="K387" s="25" t="n">
        <f>Overview!AP386</f>
      </c>
      <c r="L387" s="50" t="e">
        <f>K387/C387</f>
        <v>#DIV/0!</v>
      </c>
      <c r="M387" s="59" t="n">
        <f>Overview!AS386</f>
      </c>
      <c r="N387" s="50" t="e">
        <f>M387/C387</f>
        <v>#DIV/0!</v>
      </c>
      <c r="O387" s="59" t="n">
        <f>Overview!AV386</f>
      </c>
      <c r="P387" s="50" t="e">
        <f>O387/C387</f>
        <v>#DIV/0!</v>
      </c>
      <c r="Q387" s="59" t="n">
        <f>Overview!AY386</f>
      </c>
      <c r="R387" s="50" t="e">
        <f>Q387/C387</f>
        <v>#DIV/0!</v>
      </c>
      <c r="S387" s="59" t="n">
        <f>Overview!AB386</f>
      </c>
      <c r="T387" s="50" t="e">
        <f>S387/C387</f>
        <v>#DIV/0!</v>
      </c>
      <c r="U387" s="59" t="n">
        <f>C387-E387</f>
        <v>0</v>
      </c>
      <c r="V387" s="50" t="e">
        <f>U387/$C387</f>
        <v>#DIV/0!</v>
      </c>
    </row>
    <row r="388">
      <c r="C388" s="59" t="n">
        <f>Overview!C387</f>
      </c>
      <c r="D388" s="50" t="e">
        <f>F388+H388+J388+L388+N388+P388+R388+T388</f>
        <v>#DIV/0!</v>
      </c>
      <c r="E388" s="59" t="n">
        <f>Overview!AH387</f>
      </c>
      <c r="F388" s="50" t="e">
        <f>E388/C388</f>
        <v>#DIV/0!</v>
      </c>
      <c r="G388" s="59" t="n">
        <f>Overview!AJ387</f>
      </c>
      <c r="H388" s="50" t="e">
        <f>G388/C388</f>
        <v>#DIV/0!</v>
      </c>
      <c r="I388" s="59" t="n">
        <f>Overview!AM387</f>
      </c>
      <c r="J388" s="50" t="e">
        <f>I388/C388</f>
        <v>#DIV/0!</v>
      </c>
      <c r="K388" s="25" t="n">
        <f>Overview!AP387</f>
      </c>
      <c r="L388" s="50" t="e">
        <f>K388/C388</f>
        <v>#DIV/0!</v>
      </c>
      <c r="M388" s="59" t="n">
        <f>Overview!AS387</f>
      </c>
      <c r="N388" s="50" t="e">
        <f>M388/C388</f>
        <v>#DIV/0!</v>
      </c>
      <c r="O388" s="59" t="n">
        <f>Overview!AV387</f>
      </c>
      <c r="P388" s="50" t="e">
        <f>O388/C388</f>
        <v>#DIV/0!</v>
      </c>
      <c r="Q388" s="59" t="n">
        <f>Overview!AY387</f>
      </c>
      <c r="R388" s="50" t="e">
        <f>Q388/C388</f>
        <v>#DIV/0!</v>
      </c>
      <c r="S388" s="59" t="n">
        <f>Overview!AB387</f>
      </c>
      <c r="T388" s="50" t="e">
        <f>S388/C388</f>
        <v>#DIV/0!</v>
      </c>
      <c r="U388" s="59" t="n">
        <f>C388-E388</f>
        <v>0</v>
      </c>
      <c r="V388" s="50" t="e">
        <f>U388/$C388</f>
        <v>#DIV/0!</v>
      </c>
    </row>
    <row r="389">
      <c r="C389" s="59" t="n">
        <f>Overview!C388</f>
      </c>
      <c r="D389" s="50" t="e">
        <f>F389+H389+J389+L389+N389+P389+R389+T389</f>
        <v>#DIV/0!</v>
      </c>
      <c r="E389" s="59" t="n">
        <f>Overview!AH388</f>
      </c>
      <c r="F389" s="50" t="e">
        <f>E389/C389</f>
        <v>#DIV/0!</v>
      </c>
      <c r="G389" s="59" t="n">
        <f>Overview!AJ388</f>
      </c>
      <c r="H389" s="50" t="e">
        <f>G389/C389</f>
        <v>#DIV/0!</v>
      </c>
      <c r="I389" s="59" t="n">
        <f>Overview!AM388</f>
      </c>
      <c r="J389" s="50" t="e">
        <f>I389/C389</f>
        <v>#DIV/0!</v>
      </c>
      <c r="K389" s="25" t="n">
        <f>Overview!AP388</f>
      </c>
      <c r="L389" s="50" t="e">
        <f>K389/C389</f>
        <v>#DIV/0!</v>
      </c>
      <c r="M389" s="59" t="n">
        <f>Overview!AS388</f>
      </c>
      <c r="N389" s="50" t="e">
        <f>M389/C389</f>
        <v>#DIV/0!</v>
      </c>
      <c r="O389" s="59" t="n">
        <f>Overview!AV388</f>
      </c>
      <c r="P389" s="50" t="e">
        <f>O389/C389</f>
        <v>#DIV/0!</v>
      </c>
      <c r="Q389" s="59" t="n">
        <f>Overview!AY388</f>
      </c>
      <c r="R389" s="50" t="e">
        <f>Q389/C389</f>
        <v>#DIV/0!</v>
      </c>
      <c r="S389" s="59" t="n">
        <f>Overview!AB388</f>
      </c>
      <c r="T389" s="50" t="e">
        <f>S389/C389</f>
        <v>#DIV/0!</v>
      </c>
      <c r="U389" s="59" t="n">
        <f>C389-E389</f>
        <v>0</v>
      </c>
      <c r="V389" s="50" t="e">
        <f>U389/$C389</f>
        <v>#DIV/0!</v>
      </c>
    </row>
    <row r="390">
      <c r="C390" s="59" t="n">
        <f>Overview!C389</f>
      </c>
      <c r="D390" s="50" t="e">
        <f>F390+H390+J390+L390+N390+P390+R390+T390</f>
        <v>#DIV/0!</v>
      </c>
      <c r="E390" s="59" t="n">
        <f>Overview!AH389</f>
      </c>
      <c r="F390" s="50" t="e">
        <f>E390/C390</f>
        <v>#DIV/0!</v>
      </c>
      <c r="G390" s="59" t="n">
        <f>Overview!AJ389</f>
      </c>
      <c r="H390" s="50" t="e">
        <f>G390/C390</f>
        <v>#DIV/0!</v>
      </c>
      <c r="I390" s="59" t="n">
        <f>Overview!AM389</f>
      </c>
      <c r="J390" s="50" t="e">
        <f>I390/C390</f>
        <v>#DIV/0!</v>
      </c>
      <c r="K390" s="25" t="n">
        <f>Overview!AP389</f>
      </c>
      <c r="L390" s="50" t="e">
        <f>K390/C390</f>
        <v>#DIV/0!</v>
      </c>
      <c r="M390" s="59" t="n">
        <f>Overview!AS389</f>
      </c>
      <c r="N390" s="50" t="e">
        <f>M390/C390</f>
        <v>#DIV/0!</v>
      </c>
      <c r="O390" s="59" t="n">
        <f>Overview!AV389</f>
      </c>
      <c r="P390" s="50" t="e">
        <f>O390/C390</f>
        <v>#DIV/0!</v>
      </c>
      <c r="Q390" s="59" t="n">
        <f>Overview!AY389</f>
      </c>
      <c r="R390" s="50" t="e">
        <f>Q390/C390</f>
        <v>#DIV/0!</v>
      </c>
      <c r="S390" s="59" t="n">
        <f>Overview!AB389</f>
      </c>
      <c r="T390" s="50" t="e">
        <f>S390/C390</f>
        <v>#DIV/0!</v>
      </c>
      <c r="U390" s="59" t="n">
        <f>C390-E390</f>
        <v>0</v>
      </c>
      <c r="V390" s="50" t="e">
        <f>U390/$C390</f>
        <v>#DIV/0!</v>
      </c>
    </row>
    <row r="391">
      <c r="C391" s="59" t="n">
        <f>Overview!C390</f>
      </c>
      <c r="D391" s="50" t="e">
        <f>F391+H391+J391+L391+N391+P391+R391+T391</f>
        <v>#DIV/0!</v>
      </c>
      <c r="E391" s="59" t="n">
        <f>Overview!AH390</f>
      </c>
      <c r="F391" s="50" t="e">
        <f>E391/C391</f>
        <v>#DIV/0!</v>
      </c>
      <c r="G391" s="59" t="n">
        <f>Overview!AJ390</f>
      </c>
      <c r="H391" s="50" t="e">
        <f>G391/C391</f>
        <v>#DIV/0!</v>
      </c>
      <c r="I391" s="59" t="n">
        <f>Overview!AM390</f>
      </c>
      <c r="J391" s="50" t="e">
        <f>I391/C391</f>
        <v>#DIV/0!</v>
      </c>
      <c r="K391" s="25" t="n">
        <f>Overview!AP390</f>
      </c>
      <c r="L391" s="50" t="e">
        <f>K391/C391</f>
        <v>#DIV/0!</v>
      </c>
      <c r="M391" s="59" t="n">
        <f>Overview!AS390</f>
      </c>
      <c r="N391" s="50" t="e">
        <f>M391/C391</f>
        <v>#DIV/0!</v>
      </c>
      <c r="O391" s="59" t="n">
        <f>Overview!AV390</f>
      </c>
      <c r="P391" s="50" t="e">
        <f>O391/C391</f>
        <v>#DIV/0!</v>
      </c>
      <c r="Q391" s="59" t="n">
        <f>Overview!AY390</f>
      </c>
      <c r="R391" s="50" t="e">
        <f>Q391/C391</f>
        <v>#DIV/0!</v>
      </c>
      <c r="S391" s="59" t="n">
        <f>Overview!AB390</f>
      </c>
      <c r="T391" s="50" t="e">
        <f>S391/C391</f>
        <v>#DIV/0!</v>
      </c>
      <c r="U391" s="59" t="n">
        <f>C391-E391</f>
        <v>0</v>
      </c>
      <c r="V391" s="50" t="e">
        <f>U391/$C391</f>
        <v>#DIV/0!</v>
      </c>
    </row>
    <row r="392">
      <c r="C392" s="59" t="n">
        <f>Overview!C391</f>
      </c>
      <c r="D392" s="50" t="e">
        <f>F392+H392+J392+L392+N392+P392+R392+T392</f>
        <v>#DIV/0!</v>
      </c>
      <c r="E392" s="59" t="n">
        <f>Overview!AH391</f>
      </c>
      <c r="F392" s="50" t="e">
        <f>E392/C392</f>
        <v>#DIV/0!</v>
      </c>
      <c r="G392" s="59" t="n">
        <f>Overview!AJ391</f>
      </c>
      <c r="H392" s="50" t="e">
        <f>G392/C392</f>
        <v>#DIV/0!</v>
      </c>
      <c r="I392" s="59" t="n">
        <f>Overview!AM391</f>
      </c>
      <c r="J392" s="50" t="e">
        <f>I392/C392</f>
        <v>#DIV/0!</v>
      </c>
      <c r="K392" s="25" t="n">
        <f>Overview!AP391</f>
      </c>
      <c r="L392" s="50" t="e">
        <f>K392/C392</f>
        <v>#DIV/0!</v>
      </c>
      <c r="M392" s="59" t="n">
        <f>Overview!AS391</f>
      </c>
      <c r="N392" s="50" t="e">
        <f>M392/C392</f>
        <v>#DIV/0!</v>
      </c>
      <c r="O392" s="59" t="n">
        <f>Overview!AV391</f>
      </c>
      <c r="P392" s="50" t="e">
        <f>O392/C392</f>
        <v>#DIV/0!</v>
      </c>
      <c r="Q392" s="59" t="n">
        <f>Overview!AY391</f>
      </c>
      <c r="R392" s="50" t="e">
        <f>Q392/C392</f>
        <v>#DIV/0!</v>
      </c>
      <c r="S392" s="59" t="n">
        <f>Overview!AB391</f>
      </c>
      <c r="T392" s="50" t="e">
        <f>S392/C392</f>
        <v>#DIV/0!</v>
      </c>
      <c r="U392" s="59" t="n">
        <f>C392-E392</f>
        <v>0</v>
      </c>
      <c r="V392" s="50" t="e">
        <f>U392/$C392</f>
        <v>#DIV/0!</v>
      </c>
    </row>
    <row r="393">
      <c r="C393" s="59" t="n">
        <f>Overview!C392</f>
      </c>
      <c r="D393" s="50" t="e">
        <f>F393+H393+J393+L393+N393+P393+R393+T393</f>
        <v>#DIV/0!</v>
      </c>
      <c r="E393" s="59" t="n">
        <f>Overview!AH392</f>
      </c>
      <c r="F393" s="50" t="e">
        <f>E393/C393</f>
        <v>#DIV/0!</v>
      </c>
      <c r="G393" s="59" t="n">
        <f>Overview!AJ392</f>
      </c>
      <c r="H393" s="50" t="e">
        <f>G393/C393</f>
        <v>#DIV/0!</v>
      </c>
      <c r="I393" s="59" t="n">
        <f>Overview!AM392</f>
      </c>
      <c r="J393" s="50" t="e">
        <f>I393/C393</f>
        <v>#DIV/0!</v>
      </c>
      <c r="K393" s="25" t="n">
        <f>Overview!AP392</f>
      </c>
      <c r="L393" s="50" t="e">
        <f>K393/C393</f>
        <v>#DIV/0!</v>
      </c>
      <c r="M393" s="59" t="n">
        <f>Overview!AS392</f>
      </c>
      <c r="N393" s="50" t="e">
        <f>M393/C393</f>
        <v>#DIV/0!</v>
      </c>
      <c r="O393" s="59" t="n">
        <f>Overview!AV392</f>
      </c>
      <c r="P393" s="50" t="e">
        <f>O393/C393</f>
        <v>#DIV/0!</v>
      </c>
      <c r="Q393" s="59" t="n">
        <f>Overview!AY392</f>
      </c>
      <c r="R393" s="50" t="e">
        <f>Q393/C393</f>
        <v>#DIV/0!</v>
      </c>
      <c r="S393" s="59" t="n">
        <f>Overview!AB392</f>
      </c>
      <c r="T393" s="50" t="e">
        <f>S393/C393</f>
        <v>#DIV/0!</v>
      </c>
      <c r="U393" s="59" t="n">
        <f>C393-E393</f>
        <v>0</v>
      </c>
      <c r="V393" s="50" t="e">
        <f>U393/$C393</f>
        <v>#DIV/0!</v>
      </c>
    </row>
    <row r="394">
      <c r="C394" s="59" t="n">
        <f>Overview!C393</f>
      </c>
      <c r="D394" s="50" t="e">
        <f>F394+H394+J394+L394+N394+P394+R394+T394</f>
        <v>#DIV/0!</v>
      </c>
      <c r="E394" s="59" t="n">
        <f>Overview!AH393</f>
      </c>
      <c r="F394" s="50" t="e">
        <f>E394/C394</f>
        <v>#DIV/0!</v>
      </c>
      <c r="G394" s="59" t="n">
        <f>Overview!AJ393</f>
      </c>
      <c r="H394" s="50" t="e">
        <f>G394/C394</f>
        <v>#DIV/0!</v>
      </c>
      <c r="I394" s="59" t="n">
        <f>Overview!AM393</f>
      </c>
      <c r="J394" s="50" t="e">
        <f>I394/C394</f>
        <v>#DIV/0!</v>
      </c>
      <c r="K394" s="25" t="n">
        <f>Overview!AP393</f>
      </c>
      <c r="L394" s="50" t="e">
        <f>K394/C394</f>
        <v>#DIV/0!</v>
      </c>
      <c r="M394" s="59" t="n">
        <f>Overview!AS393</f>
      </c>
      <c r="N394" s="50" t="e">
        <f>M394/C394</f>
        <v>#DIV/0!</v>
      </c>
      <c r="O394" s="59" t="n">
        <f>Overview!AV393</f>
      </c>
      <c r="P394" s="50" t="e">
        <f>O394/C394</f>
        <v>#DIV/0!</v>
      </c>
      <c r="Q394" s="59" t="n">
        <f>Overview!AY393</f>
      </c>
      <c r="R394" s="50" t="e">
        <f>Q394/C394</f>
        <v>#DIV/0!</v>
      </c>
      <c r="S394" s="59" t="n">
        <f>Overview!AB393</f>
      </c>
      <c r="T394" s="50" t="e">
        <f>S394/C394</f>
        <v>#DIV/0!</v>
      </c>
      <c r="U394" s="59" t="n">
        <f>C394-E394</f>
        <v>0</v>
      </c>
      <c r="V394" s="50" t="e">
        <f>U394/$C394</f>
        <v>#DIV/0!</v>
      </c>
    </row>
    <row r="395">
      <c r="C395" s="59" t="n">
        <f>Overview!C394</f>
      </c>
      <c r="D395" s="50" t="e">
        <f>F395+H395+J395+L395+N395+P395+R395+T395</f>
        <v>#DIV/0!</v>
      </c>
      <c r="E395" s="59" t="n">
        <f>Overview!AH394</f>
      </c>
      <c r="F395" s="50" t="e">
        <f>E395/C395</f>
        <v>#DIV/0!</v>
      </c>
      <c r="G395" s="59" t="n">
        <f>Overview!AJ394</f>
      </c>
      <c r="H395" s="50" t="e">
        <f>G395/C395</f>
        <v>#DIV/0!</v>
      </c>
      <c r="I395" s="59" t="n">
        <f>Overview!AM394</f>
      </c>
      <c r="J395" s="50" t="e">
        <f>I395/C395</f>
        <v>#DIV/0!</v>
      </c>
      <c r="K395" s="25" t="n">
        <f>Overview!AP394</f>
      </c>
      <c r="L395" s="50" t="e">
        <f>K395/C395</f>
        <v>#DIV/0!</v>
      </c>
      <c r="M395" s="59" t="n">
        <f>Overview!AS394</f>
      </c>
      <c r="N395" s="50" t="e">
        <f>M395/C395</f>
        <v>#DIV/0!</v>
      </c>
      <c r="O395" s="59" t="n">
        <f>Overview!AV394</f>
      </c>
      <c r="P395" s="50" t="e">
        <f>O395/C395</f>
        <v>#DIV/0!</v>
      </c>
      <c r="Q395" s="59" t="n">
        <f>Overview!AY394</f>
      </c>
      <c r="R395" s="50" t="e">
        <f>Q395/C395</f>
        <v>#DIV/0!</v>
      </c>
      <c r="S395" s="59" t="n">
        <f>Overview!AB394</f>
      </c>
      <c r="T395" s="50" t="e">
        <f>S395/C395</f>
        <v>#DIV/0!</v>
      </c>
      <c r="U395" s="59" t="n">
        <f>C395-E395</f>
        <v>0</v>
      </c>
      <c r="V395" s="50" t="e">
        <f>U395/$C395</f>
        <v>#DIV/0!</v>
      </c>
    </row>
    <row r="396">
      <c r="C396" s="59" t="n">
        <f>Overview!C395</f>
      </c>
      <c r="D396" s="50" t="e">
        <f>F396+H396+J396+L396+N396+P396+R396+T396</f>
        <v>#DIV/0!</v>
      </c>
      <c r="E396" s="59" t="n">
        <f>Overview!AH395</f>
      </c>
      <c r="F396" s="50" t="e">
        <f>E396/C396</f>
        <v>#DIV/0!</v>
      </c>
      <c r="G396" s="59" t="n">
        <f>Overview!AJ395</f>
      </c>
      <c r="H396" s="50" t="e">
        <f>G396/C396</f>
        <v>#DIV/0!</v>
      </c>
      <c r="I396" s="59" t="n">
        <f>Overview!AM395</f>
      </c>
      <c r="J396" s="50" t="e">
        <f>I396/C396</f>
        <v>#DIV/0!</v>
      </c>
      <c r="K396" s="25" t="n">
        <f>Overview!AP395</f>
      </c>
      <c r="L396" s="50" t="e">
        <f>K396/C396</f>
        <v>#DIV/0!</v>
      </c>
      <c r="M396" s="59" t="n">
        <f>Overview!AS395</f>
      </c>
      <c r="N396" s="50" t="e">
        <f>M396/C396</f>
        <v>#DIV/0!</v>
      </c>
      <c r="O396" s="59" t="n">
        <f>Overview!AV395</f>
      </c>
      <c r="P396" s="50" t="e">
        <f>O396/C396</f>
        <v>#DIV/0!</v>
      </c>
      <c r="Q396" s="59" t="n">
        <f>Overview!AY395</f>
      </c>
      <c r="R396" s="50" t="e">
        <f>Q396/C396</f>
        <v>#DIV/0!</v>
      </c>
      <c r="S396" s="59" t="n">
        <f>Overview!AB395</f>
      </c>
      <c r="T396" s="50" t="e">
        <f>S396/C396</f>
        <v>#DIV/0!</v>
      </c>
      <c r="U396" s="59" t="n">
        <f>C396-E396</f>
        <v>0</v>
      </c>
      <c r="V396" s="50" t="e">
        <f>U396/$C396</f>
        <v>#DIV/0!</v>
      </c>
    </row>
    <row r="397">
      <c r="C397" s="59" t="n">
        <f>Overview!C396</f>
      </c>
      <c r="D397" s="50" t="e">
        <f>F397+H397+J397+L397+N397+P397+R397+T397</f>
        <v>#DIV/0!</v>
      </c>
      <c r="E397" s="59" t="n">
        <f>Overview!AH396</f>
      </c>
      <c r="F397" s="50" t="e">
        <f>E397/C397</f>
        <v>#DIV/0!</v>
      </c>
      <c r="G397" s="59" t="n">
        <f>Overview!AJ396</f>
      </c>
      <c r="H397" s="50" t="e">
        <f>G397/C397</f>
        <v>#DIV/0!</v>
      </c>
      <c r="I397" s="59" t="n">
        <f>Overview!AM396</f>
      </c>
      <c r="J397" s="50" t="e">
        <f>I397/C397</f>
        <v>#DIV/0!</v>
      </c>
      <c r="K397" s="25" t="n">
        <f>Overview!AP396</f>
      </c>
      <c r="L397" s="50" t="e">
        <f>K397/C397</f>
        <v>#DIV/0!</v>
      </c>
      <c r="M397" s="59" t="n">
        <f>Overview!AS396</f>
      </c>
      <c r="N397" s="50" t="e">
        <f>M397/C397</f>
        <v>#DIV/0!</v>
      </c>
      <c r="O397" s="59" t="n">
        <f>Overview!AV396</f>
      </c>
      <c r="P397" s="50" t="e">
        <f>O397/C397</f>
        <v>#DIV/0!</v>
      </c>
      <c r="Q397" s="59" t="n">
        <f>Overview!AY396</f>
      </c>
      <c r="R397" s="50" t="e">
        <f>Q397/C397</f>
        <v>#DIV/0!</v>
      </c>
      <c r="S397" s="59" t="n">
        <f>Overview!AB396</f>
      </c>
      <c r="T397" s="50" t="e">
        <f>S397/C397</f>
        <v>#DIV/0!</v>
      </c>
      <c r="U397" s="59" t="n">
        <f>C397-E397</f>
        <v>0</v>
      </c>
      <c r="V397" s="50" t="e">
        <f>U397/$C397</f>
        <v>#DIV/0!</v>
      </c>
    </row>
    <row r="398">
      <c r="C398" s="59" t="n">
        <f>Overview!C397</f>
      </c>
      <c r="D398" s="50" t="e">
        <f>F398+H398+J398+L398+N398+P398+R398+T398</f>
        <v>#DIV/0!</v>
      </c>
      <c r="E398" s="59" t="n">
        <f>Overview!AH397</f>
      </c>
      <c r="F398" s="50" t="e">
        <f>E398/C398</f>
        <v>#DIV/0!</v>
      </c>
      <c r="G398" s="59" t="n">
        <f>Overview!AJ397</f>
      </c>
      <c r="H398" s="50" t="e">
        <f>G398/C398</f>
        <v>#DIV/0!</v>
      </c>
      <c r="I398" s="59" t="n">
        <f>Overview!AM397</f>
      </c>
      <c r="J398" s="50" t="e">
        <f>I398/C398</f>
        <v>#DIV/0!</v>
      </c>
      <c r="K398" s="25" t="n">
        <f>Overview!AP397</f>
      </c>
      <c r="L398" s="50" t="e">
        <f>K398/C398</f>
        <v>#DIV/0!</v>
      </c>
      <c r="M398" s="59" t="n">
        <f>Overview!AS397</f>
      </c>
      <c r="N398" s="50" t="e">
        <f>M398/C398</f>
        <v>#DIV/0!</v>
      </c>
      <c r="O398" s="59" t="n">
        <f>Overview!AV397</f>
      </c>
      <c r="P398" s="50" t="e">
        <f>O398/C398</f>
        <v>#DIV/0!</v>
      </c>
      <c r="Q398" s="59" t="n">
        <f>Overview!AY397</f>
      </c>
      <c r="R398" s="50" t="e">
        <f>Q398/C398</f>
        <v>#DIV/0!</v>
      </c>
      <c r="S398" s="59" t="n">
        <f>Overview!AB397</f>
      </c>
      <c r="T398" s="50" t="e">
        <f>S398/C398</f>
        <v>#DIV/0!</v>
      </c>
      <c r="U398" s="59" t="n">
        <f>C398-E398</f>
        <v>0</v>
      </c>
      <c r="V398" s="50" t="e">
        <f>U398/$C398</f>
        <v>#DIV/0!</v>
      </c>
    </row>
    <row r="399">
      <c r="C399" s="59" t="n">
        <f>Overview!C398</f>
      </c>
      <c r="D399" s="50" t="e">
        <f>F399+H399+J399+L399+N399+P399+R399+T399</f>
        <v>#DIV/0!</v>
      </c>
      <c r="E399" s="59" t="n">
        <f>Overview!AH398</f>
      </c>
      <c r="F399" s="50" t="e">
        <f>E399/C399</f>
        <v>#DIV/0!</v>
      </c>
      <c r="G399" s="59" t="n">
        <f>Overview!AJ398</f>
      </c>
      <c r="H399" s="50" t="e">
        <f>G399/C399</f>
        <v>#DIV/0!</v>
      </c>
      <c r="I399" s="59" t="n">
        <f>Overview!AM398</f>
      </c>
      <c r="J399" s="50" t="e">
        <f>I399/C399</f>
        <v>#DIV/0!</v>
      </c>
      <c r="K399" s="25" t="n">
        <f>Overview!AP398</f>
      </c>
      <c r="L399" s="50" t="e">
        <f>K399/C399</f>
        <v>#DIV/0!</v>
      </c>
      <c r="M399" s="59" t="n">
        <f>Overview!AS398</f>
      </c>
      <c r="N399" s="50" t="e">
        <f>M399/C399</f>
        <v>#DIV/0!</v>
      </c>
      <c r="O399" s="59" t="n">
        <f>Overview!AV398</f>
      </c>
      <c r="P399" s="50" t="e">
        <f>O399/C399</f>
        <v>#DIV/0!</v>
      </c>
      <c r="Q399" s="59" t="n">
        <f>Overview!AY398</f>
      </c>
      <c r="R399" s="50" t="e">
        <f>Q399/C399</f>
        <v>#DIV/0!</v>
      </c>
      <c r="S399" s="59" t="n">
        <f>Overview!AB398</f>
      </c>
      <c r="T399" s="50" t="e">
        <f>S399/C399</f>
        <v>#DIV/0!</v>
      </c>
      <c r="U399" s="59" t="n">
        <f>C399-E399</f>
        <v>0</v>
      </c>
      <c r="V399" s="50" t="e">
        <f>U399/$C399</f>
        <v>#DIV/0!</v>
      </c>
    </row>
    <row r="400">
      <c r="C400" s="59" t="n">
        <f>Overview!C399</f>
      </c>
      <c r="D400" s="50" t="e">
        <f>F400+H400+J400+L400+N400+P400+R400+T400</f>
        <v>#DIV/0!</v>
      </c>
      <c r="E400" s="59" t="n">
        <f>Overview!AH399</f>
      </c>
      <c r="F400" s="50" t="e">
        <f>E400/C400</f>
        <v>#DIV/0!</v>
      </c>
      <c r="G400" s="59" t="n">
        <f>Overview!AJ399</f>
      </c>
      <c r="H400" s="50" t="e">
        <f>G400/C400</f>
        <v>#DIV/0!</v>
      </c>
      <c r="I400" s="59" t="n">
        <f>Overview!AM399</f>
      </c>
      <c r="J400" s="50" t="e">
        <f>I400/C400</f>
        <v>#DIV/0!</v>
      </c>
      <c r="K400" s="25" t="n">
        <f>Overview!AP399</f>
      </c>
      <c r="L400" s="50" t="e">
        <f>K400/C400</f>
        <v>#DIV/0!</v>
      </c>
      <c r="M400" s="59" t="n">
        <f>Overview!AS399</f>
      </c>
      <c r="N400" s="50" t="e">
        <f>M400/C400</f>
        <v>#DIV/0!</v>
      </c>
      <c r="O400" s="59" t="n">
        <f>Overview!AV399</f>
      </c>
      <c r="P400" s="50" t="e">
        <f>O400/C400</f>
        <v>#DIV/0!</v>
      </c>
      <c r="Q400" s="59" t="n">
        <f>Overview!AY399</f>
      </c>
      <c r="R400" s="50" t="e">
        <f>Q400/C400</f>
        <v>#DIV/0!</v>
      </c>
      <c r="S400" s="59" t="n">
        <f>Overview!AB399</f>
      </c>
      <c r="T400" s="50" t="e">
        <f>S400/C400</f>
        <v>#DIV/0!</v>
      </c>
      <c r="U400" s="59" t="n">
        <f>C400-E400</f>
        <v>0</v>
      </c>
      <c r="V400" s="50" t="e">
        <f>U400/$C400</f>
        <v>#DIV/0!</v>
      </c>
    </row>
    <row r="401">
      <c r="C401" s="59" t="n">
        <f>Overview!C400</f>
      </c>
      <c r="D401" s="50" t="e">
        <f>F401+H401+J401+L401+N401+P401+R401+T401</f>
        <v>#DIV/0!</v>
      </c>
      <c r="E401" s="59" t="n">
        <f>Overview!AH400</f>
      </c>
      <c r="F401" s="50" t="e">
        <f>E401/C401</f>
        <v>#DIV/0!</v>
      </c>
      <c r="G401" s="59" t="n">
        <f>Overview!AJ400</f>
      </c>
      <c r="H401" s="50" t="e">
        <f>G401/C401</f>
        <v>#DIV/0!</v>
      </c>
      <c r="I401" s="59" t="n">
        <f>Overview!AM400</f>
      </c>
      <c r="J401" s="50" t="e">
        <f>I401/C401</f>
        <v>#DIV/0!</v>
      </c>
      <c r="K401" s="25" t="n">
        <f>Overview!AP400</f>
      </c>
      <c r="L401" s="50" t="e">
        <f>K401/C401</f>
        <v>#DIV/0!</v>
      </c>
      <c r="M401" s="59" t="n">
        <f>Overview!AS400</f>
      </c>
      <c r="N401" s="50" t="e">
        <f>M401/C401</f>
        <v>#DIV/0!</v>
      </c>
      <c r="O401" s="59" t="n">
        <f>Overview!AV400</f>
      </c>
      <c r="P401" s="50" t="e">
        <f>O401/C401</f>
        <v>#DIV/0!</v>
      </c>
      <c r="Q401" s="59" t="n">
        <f>Overview!AY400</f>
      </c>
      <c r="R401" s="50" t="e">
        <f>Q401/C401</f>
        <v>#DIV/0!</v>
      </c>
      <c r="S401" s="59" t="n">
        <f>Overview!AB400</f>
      </c>
      <c r="T401" s="50" t="e">
        <f>S401/C401</f>
        <v>#DIV/0!</v>
      </c>
      <c r="U401" s="59" t="n">
        <f>C401-E401</f>
        <v>0</v>
      </c>
      <c r="V401" s="50" t="e">
        <f>U401/$C401</f>
        <v>#DIV/0!</v>
      </c>
    </row>
    <row r="402">
      <c r="C402" s="59" t="n">
        <f>Overview!C401</f>
      </c>
      <c r="D402" s="50" t="e">
        <f>F402+H402+J402+L402+N402+P402+R402+T402</f>
        <v>#DIV/0!</v>
      </c>
      <c r="E402" s="59" t="n">
        <f>Overview!AH401</f>
      </c>
      <c r="F402" s="50" t="e">
        <f>E402/C402</f>
        <v>#DIV/0!</v>
      </c>
      <c r="G402" s="59" t="n">
        <f>Overview!AJ401</f>
      </c>
      <c r="H402" s="50" t="e">
        <f>G402/C402</f>
        <v>#DIV/0!</v>
      </c>
      <c r="I402" s="59" t="n">
        <f>Overview!AM401</f>
      </c>
      <c r="J402" s="50" t="e">
        <f>I402/C402</f>
        <v>#DIV/0!</v>
      </c>
      <c r="K402" s="25" t="n">
        <f>Overview!AP401</f>
      </c>
      <c r="L402" s="50" t="e">
        <f>K402/C402</f>
        <v>#DIV/0!</v>
      </c>
      <c r="M402" s="59" t="n">
        <f>Overview!AS401</f>
      </c>
      <c r="N402" s="50" t="e">
        <f>M402/C402</f>
        <v>#DIV/0!</v>
      </c>
      <c r="O402" s="59" t="n">
        <f>Overview!AV401</f>
      </c>
      <c r="P402" s="50" t="e">
        <f>O402/C402</f>
        <v>#DIV/0!</v>
      </c>
      <c r="Q402" s="59" t="n">
        <f>Overview!AY401</f>
      </c>
      <c r="R402" s="50" t="e">
        <f>Q402/C402</f>
        <v>#DIV/0!</v>
      </c>
      <c r="S402" s="59" t="n">
        <f>Overview!AB401</f>
      </c>
      <c r="T402" s="50" t="e">
        <f>S402/C402</f>
        <v>#DIV/0!</v>
      </c>
      <c r="U402" s="59" t="n">
        <f>C402-E402</f>
        <v>0</v>
      </c>
      <c r="V402" s="50" t="e">
        <f>U402/$C402</f>
        <v>#DIV/0!</v>
      </c>
    </row>
    <row r="403">
      <c r="C403" s="59" t="n">
        <f>Overview!C402</f>
      </c>
      <c r="D403" s="50" t="e">
        <f>F403+H403+J403+L403+N403+P403+R403+T403</f>
        <v>#DIV/0!</v>
      </c>
      <c r="E403" s="59" t="n">
        <f>Overview!AH402</f>
      </c>
      <c r="F403" s="50" t="e">
        <f>E403/C403</f>
        <v>#DIV/0!</v>
      </c>
      <c r="G403" s="59" t="n">
        <f>Overview!AJ402</f>
      </c>
      <c r="H403" s="50" t="e">
        <f>G403/C403</f>
        <v>#DIV/0!</v>
      </c>
      <c r="I403" s="59" t="n">
        <f>Overview!AM402</f>
      </c>
      <c r="J403" s="50" t="e">
        <f>I403/C403</f>
        <v>#DIV/0!</v>
      </c>
      <c r="K403" s="25" t="n">
        <f>Overview!AP402</f>
      </c>
      <c r="L403" s="50" t="e">
        <f>K403/C403</f>
        <v>#DIV/0!</v>
      </c>
      <c r="M403" s="59" t="n">
        <f>Overview!AS402</f>
      </c>
      <c r="N403" s="50" t="e">
        <f>M403/C403</f>
        <v>#DIV/0!</v>
      </c>
      <c r="O403" s="59" t="n">
        <f>Overview!AV402</f>
      </c>
      <c r="P403" s="50" t="e">
        <f>O403/C403</f>
        <v>#DIV/0!</v>
      </c>
      <c r="Q403" s="59" t="n">
        <f>Overview!AY402</f>
      </c>
      <c r="R403" s="50" t="e">
        <f>Q403/C403</f>
        <v>#DIV/0!</v>
      </c>
      <c r="S403" s="59" t="n">
        <f>Overview!AB402</f>
      </c>
      <c r="T403" s="50" t="e">
        <f>S403/C403</f>
        <v>#DIV/0!</v>
      </c>
      <c r="U403" s="59" t="n">
        <f>C403-E403</f>
        <v>0</v>
      </c>
      <c r="V403" s="50" t="e">
        <f>U403/$C403</f>
        <v>#DIV/0!</v>
      </c>
    </row>
    <row r="404">
      <c r="C404" s="59" t="n">
        <f>Overview!C403</f>
      </c>
      <c r="D404" s="50" t="e">
        <f>F404+H404+J404+L404+N404+P404+R404+T404</f>
        <v>#DIV/0!</v>
      </c>
      <c r="E404" s="59" t="n">
        <f>Overview!AH403</f>
      </c>
      <c r="F404" s="50" t="e">
        <f>E404/C404</f>
        <v>#DIV/0!</v>
      </c>
      <c r="G404" s="59" t="n">
        <f>Overview!AJ403</f>
      </c>
      <c r="H404" s="50" t="e">
        <f>G404/C404</f>
        <v>#DIV/0!</v>
      </c>
      <c r="I404" s="59" t="n">
        <f>Overview!AM403</f>
      </c>
      <c r="J404" s="50" t="e">
        <f>I404/C404</f>
        <v>#DIV/0!</v>
      </c>
      <c r="K404" s="25" t="n">
        <f>Overview!AP403</f>
      </c>
      <c r="L404" s="50" t="e">
        <f>K404/C404</f>
        <v>#DIV/0!</v>
      </c>
      <c r="M404" s="59" t="n">
        <f>Overview!AS403</f>
      </c>
      <c r="N404" s="50" t="e">
        <f>M404/C404</f>
        <v>#DIV/0!</v>
      </c>
      <c r="O404" s="59" t="n">
        <f>Overview!AV403</f>
      </c>
      <c r="P404" s="50" t="e">
        <f>O404/C404</f>
        <v>#DIV/0!</v>
      </c>
      <c r="Q404" s="59" t="n">
        <f>Overview!AY403</f>
      </c>
      <c r="R404" s="50" t="e">
        <f>Q404/C404</f>
        <v>#DIV/0!</v>
      </c>
      <c r="S404" s="59" t="n">
        <f>Overview!AB403</f>
      </c>
      <c r="T404" s="50" t="e">
        <f>S404/C404</f>
        <v>#DIV/0!</v>
      </c>
      <c r="U404" s="59" t="n">
        <f>C404-E404</f>
        <v>0</v>
      </c>
      <c r="V404" s="50" t="e">
        <f>U404/$C404</f>
        <v>#DIV/0!</v>
      </c>
    </row>
    <row r="405">
      <c r="C405" s="59" t="n">
        <f>Overview!C404</f>
      </c>
      <c r="D405" s="50" t="e">
        <f>F405+H405+J405+L405+N405+P405+R405+T405</f>
        <v>#DIV/0!</v>
      </c>
      <c r="E405" s="59" t="n">
        <f>Overview!AH404</f>
      </c>
      <c r="F405" s="50" t="e">
        <f>E405/C405</f>
        <v>#DIV/0!</v>
      </c>
      <c r="G405" s="59" t="n">
        <f>Overview!AJ404</f>
      </c>
      <c r="H405" s="50" t="e">
        <f>G405/C405</f>
        <v>#DIV/0!</v>
      </c>
      <c r="I405" s="59" t="n">
        <f>Overview!AM404</f>
      </c>
      <c r="J405" s="50" t="e">
        <f>I405/C405</f>
        <v>#DIV/0!</v>
      </c>
      <c r="K405" s="25" t="n">
        <f>Overview!AP404</f>
      </c>
      <c r="L405" s="50" t="e">
        <f>K405/C405</f>
        <v>#DIV/0!</v>
      </c>
      <c r="M405" s="59" t="n">
        <f>Overview!AS404</f>
      </c>
      <c r="N405" s="50" t="e">
        <f>M405/C405</f>
        <v>#DIV/0!</v>
      </c>
      <c r="O405" s="59" t="n">
        <f>Overview!AV404</f>
      </c>
      <c r="P405" s="50" t="e">
        <f>O405/C405</f>
        <v>#DIV/0!</v>
      </c>
      <c r="Q405" s="59" t="n">
        <f>Overview!AY404</f>
      </c>
      <c r="R405" s="50" t="e">
        <f>Q405/C405</f>
        <v>#DIV/0!</v>
      </c>
      <c r="S405" s="59" t="n">
        <f>Overview!AB404</f>
      </c>
      <c r="T405" s="50" t="e">
        <f>S405/C405</f>
        <v>#DIV/0!</v>
      </c>
      <c r="U405" s="59" t="n">
        <f>C405-E405</f>
        <v>0</v>
      </c>
      <c r="V405" s="50" t="e">
        <f>U405/$C405</f>
        <v>#DIV/0!</v>
      </c>
    </row>
    <row r="406">
      <c r="C406" s="59" t="n">
        <f>Overview!C405</f>
      </c>
      <c r="D406" s="50" t="e">
        <f>F406+H406+J406+L406+N406+P406+R406+T406</f>
        <v>#DIV/0!</v>
      </c>
      <c r="E406" s="59" t="n">
        <f>Overview!AH405</f>
      </c>
      <c r="F406" s="50" t="e">
        <f>E406/C406</f>
        <v>#DIV/0!</v>
      </c>
      <c r="G406" s="59" t="n">
        <f>Overview!AJ405</f>
      </c>
      <c r="H406" s="50" t="e">
        <f>G406/C406</f>
        <v>#DIV/0!</v>
      </c>
      <c r="I406" s="59" t="n">
        <f>Overview!AM405</f>
      </c>
      <c r="J406" s="50" t="e">
        <f>I406/C406</f>
        <v>#DIV/0!</v>
      </c>
      <c r="K406" s="25" t="n">
        <f>Overview!AP405</f>
      </c>
      <c r="L406" s="50" t="e">
        <f>K406/C406</f>
        <v>#DIV/0!</v>
      </c>
      <c r="M406" s="59" t="n">
        <f>Overview!AS405</f>
      </c>
      <c r="N406" s="50" t="e">
        <f>M406/C406</f>
        <v>#DIV/0!</v>
      </c>
      <c r="O406" s="59" t="n">
        <f>Overview!AV405</f>
      </c>
      <c r="P406" s="50" t="e">
        <f>O406/C406</f>
        <v>#DIV/0!</v>
      </c>
      <c r="Q406" s="59" t="n">
        <f>Overview!AY405</f>
      </c>
      <c r="R406" s="50" t="e">
        <f>Q406/C406</f>
        <v>#DIV/0!</v>
      </c>
      <c r="S406" s="59" t="n">
        <f>Overview!AB405</f>
      </c>
      <c r="T406" s="50" t="e">
        <f>S406/C406</f>
        <v>#DIV/0!</v>
      </c>
      <c r="U406" s="59" t="n">
        <f>C406-E406</f>
        <v>0</v>
      </c>
      <c r="V406" s="50" t="e">
        <f>U406/$C406</f>
        <v>#DIV/0!</v>
      </c>
    </row>
    <row r="407">
      <c r="C407" s="59" t="n">
        <f>Overview!C406</f>
      </c>
      <c r="D407" s="50" t="e">
        <f>F407+H407+J407+L407+N407+P407+R407+T407</f>
        <v>#DIV/0!</v>
      </c>
      <c r="E407" s="59" t="n">
        <f>Overview!AH406</f>
      </c>
      <c r="F407" s="50" t="e">
        <f>E407/C407</f>
        <v>#DIV/0!</v>
      </c>
      <c r="G407" s="59" t="n">
        <f>Overview!AJ406</f>
      </c>
      <c r="H407" s="50" t="e">
        <f>G407/C407</f>
        <v>#DIV/0!</v>
      </c>
      <c r="I407" s="59" t="n">
        <f>Overview!AM406</f>
      </c>
      <c r="J407" s="50" t="e">
        <f>I407/C407</f>
        <v>#DIV/0!</v>
      </c>
      <c r="K407" s="25" t="n">
        <f>Overview!AP406</f>
      </c>
      <c r="L407" s="50" t="e">
        <f>K407/C407</f>
        <v>#DIV/0!</v>
      </c>
      <c r="M407" s="59" t="n">
        <f>Overview!AS406</f>
      </c>
      <c r="N407" s="50" t="e">
        <f>M407/C407</f>
        <v>#DIV/0!</v>
      </c>
      <c r="O407" s="59" t="n">
        <f>Overview!AV406</f>
      </c>
      <c r="P407" s="50" t="e">
        <f>O407/C407</f>
        <v>#DIV/0!</v>
      </c>
      <c r="Q407" s="59" t="n">
        <f>Overview!AY406</f>
      </c>
      <c r="R407" s="50" t="e">
        <f>Q407/C407</f>
        <v>#DIV/0!</v>
      </c>
      <c r="S407" s="59" t="n">
        <f>Overview!AB406</f>
      </c>
      <c r="T407" s="50" t="e">
        <f>S407/C407</f>
        <v>#DIV/0!</v>
      </c>
      <c r="U407" s="59" t="n">
        <f>C407-E407</f>
        <v>0</v>
      </c>
      <c r="V407" s="50" t="e">
        <f>U407/$C407</f>
        <v>#DIV/0!</v>
      </c>
    </row>
    <row r="408">
      <c r="C408" s="59" t="n">
        <f>Overview!C407</f>
      </c>
      <c r="D408" s="50" t="e">
        <f>F408+H408+J408+L408+N408+P408+R408+T408</f>
        <v>#DIV/0!</v>
      </c>
      <c r="E408" s="59" t="n">
        <f>Overview!AH407</f>
      </c>
      <c r="F408" s="50" t="e">
        <f>E408/C408</f>
        <v>#DIV/0!</v>
      </c>
      <c r="G408" s="59" t="n">
        <f>Overview!AJ407</f>
      </c>
      <c r="H408" s="50" t="e">
        <f>G408/C408</f>
        <v>#DIV/0!</v>
      </c>
      <c r="I408" s="59" t="n">
        <f>Overview!AM407</f>
      </c>
      <c r="J408" s="50" t="e">
        <f>I408/C408</f>
        <v>#DIV/0!</v>
      </c>
      <c r="K408" s="25" t="n">
        <f>Overview!AP407</f>
      </c>
      <c r="L408" s="50" t="e">
        <f>K408/C408</f>
        <v>#DIV/0!</v>
      </c>
      <c r="M408" s="59" t="n">
        <f>Overview!AS407</f>
      </c>
      <c r="N408" s="50" t="e">
        <f>M408/C408</f>
        <v>#DIV/0!</v>
      </c>
      <c r="O408" s="59" t="n">
        <f>Overview!AV407</f>
      </c>
      <c r="P408" s="50" t="e">
        <f>O408/C408</f>
        <v>#DIV/0!</v>
      </c>
      <c r="Q408" s="59" t="n">
        <f>Overview!AY407</f>
      </c>
      <c r="R408" s="50" t="e">
        <f>Q408/C408</f>
        <v>#DIV/0!</v>
      </c>
      <c r="S408" s="59" t="n">
        <f>Overview!AB407</f>
      </c>
      <c r="T408" s="50" t="e">
        <f>S408/C408</f>
        <v>#DIV/0!</v>
      </c>
      <c r="U408" s="59" t="n">
        <f>C408-E408</f>
        <v>0</v>
      </c>
      <c r="V408" s="50" t="e">
        <f>U408/$C408</f>
        <v>#DIV/0!</v>
      </c>
    </row>
    <row r="409">
      <c r="C409" s="59" t="n">
        <f>Overview!C408</f>
      </c>
      <c r="D409" s="50" t="e">
        <f>F409+H409+J409+L409+N409+P409+R409+T409</f>
        <v>#DIV/0!</v>
      </c>
      <c r="E409" s="59" t="n">
        <f>Overview!AH408</f>
      </c>
      <c r="F409" s="50" t="e">
        <f>E409/C409</f>
        <v>#DIV/0!</v>
      </c>
      <c r="G409" s="59" t="n">
        <f>Overview!AJ408</f>
      </c>
      <c r="H409" s="50" t="e">
        <f>G409/C409</f>
        <v>#DIV/0!</v>
      </c>
      <c r="I409" s="59" t="n">
        <f>Overview!AM408</f>
      </c>
      <c r="J409" s="50" t="e">
        <f>I409/C409</f>
        <v>#DIV/0!</v>
      </c>
      <c r="K409" s="25" t="n">
        <f>Overview!AP408</f>
      </c>
      <c r="L409" s="50" t="e">
        <f>K409/C409</f>
        <v>#DIV/0!</v>
      </c>
      <c r="M409" s="59" t="n">
        <f>Overview!AS408</f>
      </c>
      <c r="N409" s="50" t="e">
        <f>M409/C409</f>
        <v>#DIV/0!</v>
      </c>
      <c r="O409" s="59" t="n">
        <f>Overview!AV408</f>
      </c>
      <c r="P409" s="50" t="e">
        <f>O409/C409</f>
        <v>#DIV/0!</v>
      </c>
      <c r="Q409" s="59" t="n">
        <f>Overview!AY408</f>
      </c>
      <c r="R409" s="50" t="e">
        <f>Q409/C409</f>
        <v>#DIV/0!</v>
      </c>
      <c r="S409" s="59" t="n">
        <f>Overview!AB408</f>
      </c>
      <c r="T409" s="50" t="e">
        <f>S409/C409</f>
        <v>#DIV/0!</v>
      </c>
      <c r="U409" s="59" t="n">
        <f>C409-E409</f>
        <v>0</v>
      </c>
      <c r="V409" s="50" t="e">
        <f>U409/$C409</f>
        <v>#DIV/0!</v>
      </c>
    </row>
    <row r="410">
      <c r="C410" s="59" t="n">
        <f>Overview!C409</f>
      </c>
      <c r="D410" s="50" t="e">
        <f>F410+H410+J410+L410+N410+P410+R410+T410</f>
        <v>#DIV/0!</v>
      </c>
      <c r="E410" s="59" t="n">
        <f>Overview!AH409</f>
      </c>
      <c r="F410" s="50" t="e">
        <f>E410/C410</f>
        <v>#DIV/0!</v>
      </c>
      <c r="G410" s="59" t="n">
        <f>Overview!AJ409</f>
      </c>
      <c r="H410" s="50" t="e">
        <f>G410/C410</f>
        <v>#DIV/0!</v>
      </c>
      <c r="I410" s="59" t="n">
        <f>Overview!AM409</f>
      </c>
      <c r="J410" s="50" t="e">
        <f>I410/C410</f>
        <v>#DIV/0!</v>
      </c>
      <c r="K410" s="25" t="n">
        <f>Overview!AP409</f>
      </c>
      <c r="L410" s="50" t="e">
        <f>K410/C410</f>
        <v>#DIV/0!</v>
      </c>
      <c r="M410" s="59" t="n">
        <f>Overview!AS409</f>
      </c>
      <c r="N410" s="50" t="e">
        <f>M410/C410</f>
        <v>#DIV/0!</v>
      </c>
      <c r="O410" s="59" t="n">
        <f>Overview!AV409</f>
      </c>
      <c r="P410" s="50" t="e">
        <f>O410/C410</f>
        <v>#DIV/0!</v>
      </c>
      <c r="Q410" s="59" t="n">
        <f>Overview!AY409</f>
      </c>
      <c r="R410" s="50" t="e">
        <f>Q410/C410</f>
        <v>#DIV/0!</v>
      </c>
      <c r="S410" s="59" t="n">
        <f>Overview!AB409</f>
      </c>
      <c r="T410" s="50" t="e">
        <f>S410/C410</f>
        <v>#DIV/0!</v>
      </c>
      <c r="U410" s="59" t="n">
        <f>C410-E410</f>
        <v>0</v>
      </c>
      <c r="V410" s="50" t="e">
        <f>U410/$C410</f>
        <v>#DIV/0!</v>
      </c>
    </row>
    <row r="411">
      <c r="C411" s="59" t="n">
        <f>Overview!C410</f>
      </c>
      <c r="D411" s="50" t="e">
        <f>F411+H411+J411+L411+N411+P411+R411+T411</f>
        <v>#DIV/0!</v>
      </c>
      <c r="E411" s="59" t="n">
        <f>Overview!AH410</f>
      </c>
      <c r="F411" s="50" t="e">
        <f>E411/C411</f>
        <v>#DIV/0!</v>
      </c>
      <c r="G411" s="59" t="n">
        <f>Overview!AJ410</f>
      </c>
      <c r="H411" s="50" t="e">
        <f>G411/C411</f>
        <v>#DIV/0!</v>
      </c>
      <c r="I411" s="59" t="n">
        <f>Overview!AM410</f>
      </c>
      <c r="J411" s="50" t="e">
        <f>I411/C411</f>
        <v>#DIV/0!</v>
      </c>
      <c r="K411" s="25" t="n">
        <f>Overview!AP410</f>
      </c>
      <c r="L411" s="50" t="e">
        <f>K411/C411</f>
        <v>#DIV/0!</v>
      </c>
      <c r="M411" s="59" t="n">
        <f>Overview!AS410</f>
      </c>
      <c r="N411" s="50" t="e">
        <f>M411/C411</f>
        <v>#DIV/0!</v>
      </c>
      <c r="O411" s="59" t="n">
        <f>Overview!AV410</f>
      </c>
      <c r="P411" s="50" t="e">
        <f>O411/C411</f>
        <v>#DIV/0!</v>
      </c>
      <c r="Q411" s="59" t="n">
        <f>Overview!AY410</f>
      </c>
      <c r="R411" s="50" t="e">
        <f>Q411/C411</f>
        <v>#DIV/0!</v>
      </c>
      <c r="S411" s="59" t="n">
        <f>Overview!AB410</f>
      </c>
      <c r="T411" s="50" t="e">
        <f>S411/C411</f>
        <v>#DIV/0!</v>
      </c>
      <c r="U411" s="59" t="n">
        <f>C411-E411</f>
        <v>0</v>
      </c>
      <c r="V411" s="50" t="e">
        <f>U411/$C411</f>
        <v>#DIV/0!</v>
      </c>
    </row>
    <row r="412">
      <c r="C412" s="59" t="n">
        <f>Overview!C411</f>
      </c>
      <c r="D412" s="50" t="e">
        <f>F412+H412+J412+L412+N412+P412+R412+T412</f>
        <v>#DIV/0!</v>
      </c>
      <c r="E412" s="59" t="n">
        <f>Overview!AH411</f>
      </c>
      <c r="F412" s="50" t="e">
        <f>E412/C412</f>
        <v>#DIV/0!</v>
      </c>
      <c r="G412" s="59" t="n">
        <f>Overview!AJ411</f>
      </c>
      <c r="H412" s="50" t="e">
        <f>G412/C412</f>
        <v>#DIV/0!</v>
      </c>
      <c r="I412" s="59" t="n">
        <f>Overview!AM411</f>
      </c>
      <c r="J412" s="50" t="e">
        <f>I412/C412</f>
        <v>#DIV/0!</v>
      </c>
      <c r="K412" s="25" t="n">
        <f>Overview!AP411</f>
      </c>
      <c r="L412" s="50" t="e">
        <f>K412/C412</f>
        <v>#DIV/0!</v>
      </c>
      <c r="M412" s="59" t="n">
        <f>Overview!AS411</f>
      </c>
      <c r="N412" s="50" t="e">
        <f>M412/C412</f>
        <v>#DIV/0!</v>
      </c>
      <c r="O412" s="59" t="n">
        <f>Overview!AV411</f>
      </c>
      <c r="P412" s="50" t="e">
        <f>O412/C412</f>
        <v>#DIV/0!</v>
      </c>
      <c r="Q412" s="59" t="n">
        <f>Overview!AY411</f>
      </c>
      <c r="R412" s="50" t="e">
        <f>Q412/C412</f>
        <v>#DIV/0!</v>
      </c>
      <c r="S412" s="59" t="n">
        <f>Overview!AB411</f>
      </c>
      <c r="T412" s="50" t="e">
        <f>S412/C412</f>
        <v>#DIV/0!</v>
      </c>
      <c r="U412" s="59" t="n">
        <f>C412-E412</f>
        <v>0</v>
      </c>
      <c r="V412" s="50" t="e">
        <f>U412/$C412</f>
        <v>#DIV/0!</v>
      </c>
    </row>
    <row r="413">
      <c r="C413" s="59" t="n">
        <f>Overview!C412</f>
      </c>
      <c r="D413" s="50" t="e">
        <f>F413+H413+J413+L413+N413+P413+R413+T413</f>
        <v>#DIV/0!</v>
      </c>
      <c r="E413" s="59" t="n">
        <f>Overview!AH412</f>
      </c>
      <c r="F413" s="50" t="e">
        <f>E413/C413</f>
        <v>#DIV/0!</v>
      </c>
      <c r="G413" s="59" t="n">
        <f>Overview!AJ412</f>
      </c>
      <c r="H413" s="50" t="e">
        <f>G413/C413</f>
        <v>#DIV/0!</v>
      </c>
      <c r="I413" s="59" t="n">
        <f>Overview!AM412</f>
      </c>
      <c r="J413" s="50" t="e">
        <f>I413/C413</f>
        <v>#DIV/0!</v>
      </c>
      <c r="K413" s="25" t="n">
        <f>Overview!AP412</f>
      </c>
      <c r="L413" s="50" t="e">
        <f>K413/C413</f>
        <v>#DIV/0!</v>
      </c>
      <c r="M413" s="59" t="n">
        <f>Overview!AS412</f>
      </c>
      <c r="N413" s="50" t="e">
        <f>M413/C413</f>
        <v>#DIV/0!</v>
      </c>
      <c r="O413" s="59" t="n">
        <f>Overview!AV412</f>
      </c>
      <c r="P413" s="50" t="e">
        <f>O413/C413</f>
        <v>#DIV/0!</v>
      </c>
      <c r="Q413" s="59" t="n">
        <f>Overview!AY412</f>
      </c>
      <c r="R413" s="50" t="e">
        <f>Q413/C413</f>
        <v>#DIV/0!</v>
      </c>
      <c r="S413" s="59" t="n">
        <f>Overview!AB412</f>
      </c>
      <c r="T413" s="50" t="e">
        <f>S413/C413</f>
        <v>#DIV/0!</v>
      </c>
      <c r="U413" s="59" t="n">
        <f>C413-E413</f>
        <v>0</v>
      </c>
      <c r="V413" s="50" t="e">
        <f>U413/$C413</f>
        <v>#DIV/0!</v>
      </c>
    </row>
    <row r="414">
      <c r="C414" s="59" t="n">
        <f>Overview!C413</f>
      </c>
      <c r="D414" s="50" t="e">
        <f>F414+H414+J414+L414+N414+P414+R414+T414</f>
        <v>#DIV/0!</v>
      </c>
      <c r="E414" s="59" t="n">
        <f>Overview!AH413</f>
      </c>
      <c r="F414" s="50" t="e">
        <f>E414/C414</f>
        <v>#DIV/0!</v>
      </c>
      <c r="G414" s="59" t="n">
        <f>Overview!AJ413</f>
      </c>
      <c r="H414" s="50" t="e">
        <f>G414/C414</f>
        <v>#DIV/0!</v>
      </c>
      <c r="I414" s="59" t="n">
        <f>Overview!AM413</f>
      </c>
      <c r="J414" s="50" t="e">
        <f>I414/C414</f>
        <v>#DIV/0!</v>
      </c>
      <c r="K414" s="25" t="n">
        <f>Overview!AP413</f>
      </c>
      <c r="L414" s="50" t="e">
        <f>K414/C414</f>
        <v>#DIV/0!</v>
      </c>
      <c r="M414" s="59" t="n">
        <f>Overview!AS413</f>
      </c>
      <c r="N414" s="50" t="e">
        <f>M414/C414</f>
        <v>#DIV/0!</v>
      </c>
      <c r="O414" s="59" t="n">
        <f>Overview!AV413</f>
      </c>
      <c r="P414" s="50" t="e">
        <f>O414/C414</f>
        <v>#DIV/0!</v>
      </c>
      <c r="Q414" s="59" t="n">
        <f>Overview!AY413</f>
      </c>
      <c r="R414" s="50" t="e">
        <f>Q414/C414</f>
        <v>#DIV/0!</v>
      </c>
      <c r="S414" s="59" t="n">
        <f>Overview!AB413</f>
      </c>
      <c r="T414" s="50" t="e">
        <f>S414/C414</f>
        <v>#DIV/0!</v>
      </c>
      <c r="U414" s="59" t="n">
        <f>C414-E414</f>
        <v>0</v>
      </c>
      <c r="V414" s="50" t="e">
        <f>U414/$C414</f>
        <v>#DIV/0!</v>
      </c>
    </row>
    <row r="415">
      <c r="C415" s="59" t="n">
        <f>Overview!C414</f>
      </c>
      <c r="D415" s="50" t="e">
        <f>F415+H415+J415+L415+N415+P415+R415+T415</f>
        <v>#DIV/0!</v>
      </c>
      <c r="E415" s="59" t="n">
        <f>Overview!AH414</f>
      </c>
      <c r="F415" s="50" t="e">
        <f>E415/C415</f>
        <v>#DIV/0!</v>
      </c>
      <c r="G415" s="59" t="n">
        <f>Overview!AJ414</f>
      </c>
      <c r="H415" s="50" t="e">
        <f>G415/C415</f>
        <v>#DIV/0!</v>
      </c>
      <c r="I415" s="59" t="n">
        <f>Overview!AM414</f>
      </c>
      <c r="J415" s="50" t="e">
        <f>I415/C415</f>
        <v>#DIV/0!</v>
      </c>
      <c r="K415" s="25" t="n">
        <f>Overview!AP414</f>
      </c>
      <c r="L415" s="50" t="e">
        <f>K415/C415</f>
        <v>#DIV/0!</v>
      </c>
      <c r="M415" s="59" t="n">
        <f>Overview!AS414</f>
      </c>
      <c r="N415" s="50" t="e">
        <f>M415/C415</f>
        <v>#DIV/0!</v>
      </c>
      <c r="O415" s="59" t="n">
        <f>Overview!AV414</f>
      </c>
      <c r="P415" s="50" t="e">
        <f>O415/C415</f>
        <v>#DIV/0!</v>
      </c>
      <c r="Q415" s="59" t="n">
        <f>Overview!AY414</f>
      </c>
      <c r="R415" s="50" t="e">
        <f>Q415/C415</f>
        <v>#DIV/0!</v>
      </c>
      <c r="S415" s="59" t="n">
        <f>Overview!AB414</f>
      </c>
      <c r="T415" s="50" t="e">
        <f>S415/C415</f>
        <v>#DIV/0!</v>
      </c>
      <c r="U415" s="59" t="n">
        <f>C415-E415</f>
        <v>0</v>
      </c>
      <c r="V415" s="50" t="e">
        <f>U415/$C415</f>
        <v>#DIV/0!</v>
      </c>
    </row>
    <row r="416">
      <c r="C416" s="59" t="n">
        <f>Overview!C415</f>
      </c>
      <c r="D416" s="50" t="e">
        <f>F416+H416+J416+L416+N416+P416+R416+T416</f>
        <v>#DIV/0!</v>
      </c>
      <c r="E416" s="59" t="n">
        <f>Overview!AH415</f>
      </c>
      <c r="F416" s="50" t="e">
        <f>E416/C416</f>
        <v>#DIV/0!</v>
      </c>
      <c r="G416" s="59" t="n">
        <f>Overview!AJ415</f>
      </c>
      <c r="H416" s="50" t="e">
        <f>G416/C416</f>
        <v>#DIV/0!</v>
      </c>
      <c r="I416" s="59" t="n">
        <f>Overview!AM415</f>
      </c>
      <c r="J416" s="50" t="e">
        <f>I416/C416</f>
        <v>#DIV/0!</v>
      </c>
      <c r="K416" s="25" t="n">
        <f>Overview!AP415</f>
      </c>
      <c r="L416" s="50" t="e">
        <f>K416/C416</f>
        <v>#DIV/0!</v>
      </c>
      <c r="M416" s="59" t="n">
        <f>Overview!AS415</f>
      </c>
      <c r="N416" s="50" t="e">
        <f>M416/C416</f>
        <v>#DIV/0!</v>
      </c>
      <c r="O416" s="59" t="n">
        <f>Overview!AV415</f>
      </c>
      <c r="P416" s="50" t="e">
        <f>O416/C416</f>
        <v>#DIV/0!</v>
      </c>
      <c r="Q416" s="59" t="n">
        <f>Overview!AY415</f>
      </c>
      <c r="R416" s="50" t="e">
        <f>Q416/C416</f>
        <v>#DIV/0!</v>
      </c>
      <c r="S416" s="59" t="n">
        <f>Overview!AB415</f>
      </c>
      <c r="T416" s="50" t="e">
        <f>S416/C416</f>
        <v>#DIV/0!</v>
      </c>
      <c r="U416" s="59" t="n">
        <f>C416-E416</f>
        <v>0</v>
      </c>
      <c r="V416" s="50" t="e">
        <f>U416/$C416</f>
        <v>#DIV/0!</v>
      </c>
    </row>
    <row r="417">
      <c r="C417" s="59" t="n">
        <f>Overview!C416</f>
      </c>
      <c r="D417" s="50" t="e">
        <f>F417+H417+J417+L417+N417+P417+R417+T417</f>
        <v>#DIV/0!</v>
      </c>
      <c r="E417" s="59" t="n">
        <f>Overview!AH416</f>
      </c>
      <c r="F417" s="50" t="e">
        <f>E417/C417</f>
        <v>#DIV/0!</v>
      </c>
      <c r="G417" s="59" t="n">
        <f>Overview!AJ416</f>
      </c>
      <c r="H417" s="50" t="e">
        <f>G417/C417</f>
        <v>#DIV/0!</v>
      </c>
      <c r="I417" s="59" t="n">
        <f>Overview!AM416</f>
      </c>
      <c r="J417" s="50" t="e">
        <f>I417/C417</f>
        <v>#DIV/0!</v>
      </c>
      <c r="K417" s="25" t="n">
        <f>Overview!AP416</f>
      </c>
      <c r="L417" s="50" t="e">
        <f>K417/C417</f>
        <v>#DIV/0!</v>
      </c>
      <c r="M417" s="59" t="n">
        <f>Overview!AS416</f>
      </c>
      <c r="N417" s="50" t="e">
        <f>M417/C417</f>
        <v>#DIV/0!</v>
      </c>
      <c r="O417" s="59" t="n">
        <f>Overview!AV416</f>
      </c>
      <c r="P417" s="50" t="e">
        <f>O417/C417</f>
        <v>#DIV/0!</v>
      </c>
      <c r="Q417" s="59" t="n">
        <f>Overview!AY416</f>
      </c>
      <c r="R417" s="50" t="e">
        <f>Q417/C417</f>
        <v>#DIV/0!</v>
      </c>
      <c r="S417" s="59" t="n">
        <f>Overview!AB416</f>
      </c>
      <c r="T417" s="50" t="e">
        <f>S417/C417</f>
        <v>#DIV/0!</v>
      </c>
      <c r="U417" s="59" t="n">
        <f>C417-E417</f>
        <v>0</v>
      </c>
      <c r="V417" s="50" t="e">
        <f>U417/$C417</f>
        <v>#DIV/0!</v>
      </c>
    </row>
    <row r="418">
      <c r="C418" s="59" t="n">
        <f>Overview!C417</f>
      </c>
      <c r="D418" s="50" t="e">
        <f>F418+H418+J418+L418+N418+P418+R418+T418</f>
        <v>#DIV/0!</v>
      </c>
      <c r="E418" s="59" t="n">
        <f>Overview!AH417</f>
      </c>
      <c r="F418" s="50" t="e">
        <f>E418/C418</f>
        <v>#DIV/0!</v>
      </c>
      <c r="G418" s="59" t="n">
        <f>Overview!AJ417</f>
      </c>
      <c r="H418" s="50" t="e">
        <f>G418/C418</f>
        <v>#DIV/0!</v>
      </c>
      <c r="I418" s="59" t="n">
        <f>Overview!AM417</f>
      </c>
      <c r="J418" s="50" t="e">
        <f>I418/C418</f>
        <v>#DIV/0!</v>
      </c>
      <c r="K418" s="25" t="n">
        <f>Overview!AP417</f>
      </c>
      <c r="L418" s="50" t="e">
        <f>K418/C418</f>
        <v>#DIV/0!</v>
      </c>
      <c r="M418" s="59" t="n">
        <f>Overview!AS417</f>
      </c>
      <c r="N418" s="50" t="e">
        <f>M418/C418</f>
        <v>#DIV/0!</v>
      </c>
      <c r="O418" s="59" t="n">
        <f>Overview!AV417</f>
      </c>
      <c r="P418" s="50" t="e">
        <f>O418/C418</f>
        <v>#DIV/0!</v>
      </c>
      <c r="Q418" s="59" t="n">
        <f>Overview!AY417</f>
      </c>
      <c r="R418" s="50" t="e">
        <f>Q418/C418</f>
        <v>#DIV/0!</v>
      </c>
      <c r="S418" s="59" t="n">
        <f>Overview!AB417</f>
      </c>
      <c r="T418" s="50" t="e">
        <f>S418/C418</f>
        <v>#DIV/0!</v>
      </c>
      <c r="U418" s="59" t="n">
        <f>C418-E418</f>
        <v>0</v>
      </c>
      <c r="V418" s="50" t="e">
        <f>U418/$C418</f>
        <v>#DIV/0!</v>
      </c>
    </row>
    <row r="419">
      <c r="C419" s="59" t="n">
        <f>Overview!C418</f>
      </c>
      <c r="D419" s="50" t="e">
        <f>F419+H419+J419+L419+N419+P419+R419+T419</f>
        <v>#DIV/0!</v>
      </c>
      <c r="E419" s="59" t="n">
        <f>Overview!AH418</f>
      </c>
      <c r="F419" s="50" t="e">
        <f>E419/C419</f>
        <v>#DIV/0!</v>
      </c>
      <c r="G419" s="59" t="n">
        <f>Overview!AJ418</f>
      </c>
      <c r="H419" s="50" t="e">
        <f>G419/C419</f>
        <v>#DIV/0!</v>
      </c>
      <c r="I419" s="59" t="n">
        <f>Overview!AM418</f>
      </c>
      <c r="J419" s="50" t="e">
        <f>I419/C419</f>
        <v>#DIV/0!</v>
      </c>
      <c r="K419" s="25" t="n">
        <f>Overview!AP418</f>
      </c>
      <c r="L419" s="50" t="e">
        <f>K419/C419</f>
        <v>#DIV/0!</v>
      </c>
      <c r="M419" s="59" t="n">
        <f>Overview!AS418</f>
      </c>
      <c r="N419" s="50" t="e">
        <f>M419/C419</f>
        <v>#DIV/0!</v>
      </c>
      <c r="O419" s="59" t="n">
        <f>Overview!AV418</f>
      </c>
      <c r="P419" s="50" t="e">
        <f>O419/C419</f>
        <v>#DIV/0!</v>
      </c>
      <c r="Q419" s="59" t="n">
        <f>Overview!AY418</f>
      </c>
      <c r="R419" s="50" t="e">
        <f>Q419/C419</f>
        <v>#DIV/0!</v>
      </c>
      <c r="S419" s="59" t="n">
        <f>Overview!AB418</f>
      </c>
      <c r="T419" s="50" t="e">
        <f>S419/C419</f>
        <v>#DIV/0!</v>
      </c>
      <c r="U419" s="59" t="n">
        <f>C419-E419</f>
        <v>0</v>
      </c>
      <c r="V419" s="50" t="e">
        <f>U419/$C419</f>
        <v>#DIV/0!</v>
      </c>
    </row>
    <row r="420">
      <c r="C420" s="59" t="n">
        <f>Overview!C419</f>
      </c>
      <c r="D420" s="50" t="e">
        <f>F420+H420+J420+L420+N420+P420+R420+T420</f>
        <v>#DIV/0!</v>
      </c>
      <c r="E420" s="59" t="n">
        <f>Overview!AH419</f>
      </c>
      <c r="F420" s="50" t="e">
        <f>E420/C420</f>
        <v>#DIV/0!</v>
      </c>
      <c r="G420" s="59" t="n">
        <f>Overview!AJ419</f>
      </c>
      <c r="H420" s="50" t="e">
        <f>G420/C420</f>
        <v>#DIV/0!</v>
      </c>
      <c r="I420" s="59" t="n">
        <f>Overview!AM419</f>
      </c>
      <c r="J420" s="50" t="e">
        <f>I420/C420</f>
        <v>#DIV/0!</v>
      </c>
      <c r="K420" s="25" t="n">
        <f>Overview!AP419</f>
      </c>
      <c r="L420" s="50" t="e">
        <f>K420/C420</f>
        <v>#DIV/0!</v>
      </c>
      <c r="M420" s="59" t="n">
        <f>Overview!AS419</f>
      </c>
      <c r="N420" s="50" t="e">
        <f>M420/C420</f>
        <v>#DIV/0!</v>
      </c>
      <c r="O420" s="59" t="n">
        <f>Overview!AV419</f>
      </c>
      <c r="P420" s="50" t="e">
        <f>O420/C420</f>
        <v>#DIV/0!</v>
      </c>
      <c r="Q420" s="59" t="n">
        <f>Overview!AY419</f>
      </c>
      <c r="R420" s="50" t="e">
        <f>Q420/C420</f>
        <v>#DIV/0!</v>
      </c>
      <c r="S420" s="59" t="n">
        <f>Overview!AB419</f>
      </c>
      <c r="T420" s="50" t="e">
        <f>S420/C420</f>
        <v>#DIV/0!</v>
      </c>
      <c r="U420" s="59" t="n">
        <f>C420-E420</f>
        <v>0</v>
      </c>
      <c r="V420" s="50" t="e">
        <f>U420/$C420</f>
        <v>#DIV/0!</v>
      </c>
    </row>
    <row r="421">
      <c r="C421" s="59" t="n">
        <f>Overview!C420</f>
      </c>
      <c r="D421" s="50" t="e">
        <f>F421+H421+J421+L421+N421+P421+R421+T421</f>
        <v>#DIV/0!</v>
      </c>
      <c r="E421" s="59" t="n">
        <f>Overview!AH420</f>
      </c>
      <c r="F421" s="50" t="e">
        <f>E421/C421</f>
        <v>#DIV/0!</v>
      </c>
      <c r="G421" s="59" t="n">
        <f>Overview!AJ420</f>
      </c>
      <c r="H421" s="50" t="e">
        <f>G421/C421</f>
        <v>#DIV/0!</v>
      </c>
      <c r="I421" s="59" t="n">
        <f>Overview!AM420</f>
      </c>
      <c r="J421" s="50" t="e">
        <f>I421/C421</f>
        <v>#DIV/0!</v>
      </c>
      <c r="K421" s="25" t="n">
        <f>Overview!AP420</f>
      </c>
      <c r="L421" s="50" t="e">
        <f>K421/C421</f>
        <v>#DIV/0!</v>
      </c>
      <c r="M421" s="59" t="n">
        <f>Overview!AS420</f>
      </c>
      <c r="N421" s="50" t="e">
        <f>M421/C421</f>
        <v>#DIV/0!</v>
      </c>
      <c r="O421" s="59" t="n">
        <f>Overview!AV420</f>
      </c>
      <c r="P421" s="50" t="e">
        <f>O421/C421</f>
        <v>#DIV/0!</v>
      </c>
      <c r="Q421" s="59" t="n">
        <f>Overview!AY420</f>
      </c>
      <c r="R421" s="50" t="e">
        <f>Q421/C421</f>
        <v>#DIV/0!</v>
      </c>
      <c r="S421" s="59" t="n">
        <f>Overview!AB420</f>
      </c>
      <c r="T421" s="50" t="e">
        <f>S421/C421</f>
        <v>#DIV/0!</v>
      </c>
      <c r="U421" s="59" t="n">
        <f>C421-E421</f>
        <v>0</v>
      </c>
      <c r="V421" s="50" t="e">
        <f>U421/$C421</f>
        <v>#DIV/0!</v>
      </c>
    </row>
    <row r="422">
      <c r="C422" s="59" t="n">
        <f>Overview!C421</f>
      </c>
      <c r="D422" s="50" t="e">
        <f>F422+H422+J422+L422+N422+P422+R422+T422</f>
        <v>#DIV/0!</v>
      </c>
      <c r="E422" s="59" t="n">
        <f>Overview!AH421</f>
      </c>
      <c r="F422" s="50" t="e">
        <f>E422/C422</f>
        <v>#DIV/0!</v>
      </c>
      <c r="G422" s="59" t="n">
        <f>Overview!AJ421</f>
      </c>
      <c r="H422" s="50" t="e">
        <f>G422/C422</f>
        <v>#DIV/0!</v>
      </c>
      <c r="I422" s="59" t="n">
        <f>Overview!AM421</f>
      </c>
      <c r="J422" s="50" t="e">
        <f>I422/C422</f>
        <v>#DIV/0!</v>
      </c>
      <c r="K422" s="25" t="n">
        <f>Overview!AP421</f>
      </c>
      <c r="L422" s="50" t="e">
        <f>K422/C422</f>
        <v>#DIV/0!</v>
      </c>
      <c r="M422" s="59" t="n">
        <f>Overview!AS421</f>
      </c>
      <c r="N422" s="50" t="e">
        <f>M422/C422</f>
        <v>#DIV/0!</v>
      </c>
      <c r="O422" s="59" t="n">
        <f>Overview!AV421</f>
      </c>
      <c r="P422" s="50" t="e">
        <f>O422/C422</f>
        <v>#DIV/0!</v>
      </c>
      <c r="Q422" s="59" t="n">
        <f>Overview!AY421</f>
      </c>
      <c r="R422" s="50" t="e">
        <f>Q422/C422</f>
        <v>#DIV/0!</v>
      </c>
      <c r="S422" s="59" t="n">
        <f>Overview!AB421</f>
      </c>
      <c r="T422" s="50" t="e">
        <f>S422/C422</f>
        <v>#DIV/0!</v>
      </c>
      <c r="U422" s="59" t="n">
        <f>C422-E422</f>
        <v>0</v>
      </c>
      <c r="V422" s="50" t="e">
        <f>U422/$C422</f>
        <v>#DIV/0!</v>
      </c>
    </row>
    <row r="423">
      <c r="C423" s="59" t="n">
        <f>Overview!C422</f>
      </c>
      <c r="D423" s="50" t="e">
        <f>F423+H423+J423+L423+N423+P423+R423+T423</f>
        <v>#DIV/0!</v>
      </c>
      <c r="E423" s="59" t="n">
        <f>Overview!AH422</f>
      </c>
      <c r="F423" s="50" t="e">
        <f>E423/C423</f>
        <v>#DIV/0!</v>
      </c>
      <c r="G423" s="59" t="n">
        <f>Overview!AJ422</f>
      </c>
      <c r="H423" s="50" t="e">
        <f>G423/C423</f>
        <v>#DIV/0!</v>
      </c>
      <c r="I423" s="59" t="n">
        <f>Overview!AM422</f>
      </c>
      <c r="J423" s="50" t="e">
        <f>I423/C423</f>
        <v>#DIV/0!</v>
      </c>
      <c r="K423" s="25" t="n">
        <f>Overview!AP422</f>
      </c>
      <c r="L423" s="50" t="e">
        <f>K423/C423</f>
        <v>#DIV/0!</v>
      </c>
      <c r="M423" s="59" t="n">
        <f>Overview!AS422</f>
      </c>
      <c r="N423" s="50" t="e">
        <f>M423/C423</f>
        <v>#DIV/0!</v>
      </c>
      <c r="O423" s="59" t="n">
        <f>Overview!AV422</f>
      </c>
      <c r="P423" s="50" t="e">
        <f>O423/C423</f>
        <v>#DIV/0!</v>
      </c>
      <c r="Q423" s="59" t="n">
        <f>Overview!AY422</f>
      </c>
      <c r="R423" s="50" t="e">
        <f>Q423/C423</f>
        <v>#DIV/0!</v>
      </c>
      <c r="S423" s="59" t="n">
        <f>Overview!AB422</f>
      </c>
      <c r="T423" s="50" t="e">
        <f>S423/C423</f>
        <v>#DIV/0!</v>
      </c>
      <c r="U423" s="59" t="n">
        <f>C423-E423</f>
        <v>0</v>
      </c>
      <c r="V423" s="50" t="e">
        <f>U423/$C423</f>
        <v>#DIV/0!</v>
      </c>
    </row>
    <row r="424">
      <c r="C424" s="59" t="n">
        <f>Overview!C423</f>
      </c>
      <c r="D424" s="50" t="e">
        <f>F424+H424+J424+L424+N424+P424+R424+T424</f>
        <v>#DIV/0!</v>
      </c>
      <c r="E424" s="59" t="n">
        <f>Overview!AH423</f>
      </c>
      <c r="F424" s="50" t="e">
        <f>E424/C424</f>
        <v>#DIV/0!</v>
      </c>
      <c r="G424" s="59" t="n">
        <f>Overview!AJ423</f>
      </c>
      <c r="H424" s="50" t="e">
        <f>G424/C424</f>
        <v>#DIV/0!</v>
      </c>
      <c r="I424" s="59" t="n">
        <f>Overview!AM423</f>
      </c>
      <c r="J424" s="50" t="e">
        <f>I424/C424</f>
        <v>#DIV/0!</v>
      </c>
      <c r="K424" s="25" t="n">
        <f>Overview!AP423</f>
      </c>
      <c r="L424" s="50" t="e">
        <f>K424/C424</f>
        <v>#DIV/0!</v>
      </c>
      <c r="M424" s="59" t="n">
        <f>Overview!AS423</f>
      </c>
      <c r="N424" s="50" t="e">
        <f>M424/C424</f>
        <v>#DIV/0!</v>
      </c>
      <c r="O424" s="59" t="n">
        <f>Overview!AV423</f>
      </c>
      <c r="P424" s="50" t="e">
        <f>O424/C424</f>
        <v>#DIV/0!</v>
      </c>
      <c r="Q424" s="59" t="n">
        <f>Overview!AY423</f>
      </c>
      <c r="R424" s="50" t="e">
        <f>Q424/C424</f>
        <v>#DIV/0!</v>
      </c>
      <c r="S424" s="59" t="n">
        <f>Overview!AB423</f>
      </c>
      <c r="T424" s="50" t="e">
        <f>S424/C424</f>
        <v>#DIV/0!</v>
      </c>
      <c r="U424" s="59" t="n">
        <f>C424-E424</f>
        <v>0</v>
      </c>
      <c r="V424" s="50" t="e">
        <f>U424/$C424</f>
        <v>#DIV/0!</v>
      </c>
    </row>
    <row r="425">
      <c r="C425" s="59" t="n">
        <f>Overview!C424</f>
      </c>
      <c r="D425" s="50" t="e">
        <f>F425+H425+J425+L425+N425+P425+R425+T425</f>
        <v>#DIV/0!</v>
      </c>
      <c r="E425" s="59" t="n">
        <f>Overview!AH424</f>
      </c>
      <c r="F425" s="50" t="e">
        <f>E425/C425</f>
        <v>#DIV/0!</v>
      </c>
      <c r="G425" s="59" t="n">
        <f>Overview!AJ424</f>
      </c>
      <c r="H425" s="50" t="e">
        <f>G425/C425</f>
        <v>#DIV/0!</v>
      </c>
      <c r="I425" s="59" t="n">
        <f>Overview!AM424</f>
      </c>
      <c r="J425" s="50" t="e">
        <f>I425/C425</f>
        <v>#DIV/0!</v>
      </c>
      <c r="K425" s="25" t="n">
        <f>Overview!AP424</f>
      </c>
      <c r="L425" s="50" t="e">
        <f>K425/C425</f>
        <v>#DIV/0!</v>
      </c>
      <c r="M425" s="59" t="n">
        <f>Overview!AS424</f>
      </c>
      <c r="N425" s="50" t="e">
        <f>M425/C425</f>
        <v>#DIV/0!</v>
      </c>
      <c r="O425" s="59" t="n">
        <f>Overview!AV424</f>
      </c>
      <c r="P425" s="50" t="e">
        <f>O425/C425</f>
        <v>#DIV/0!</v>
      </c>
      <c r="Q425" s="59" t="n">
        <f>Overview!AY424</f>
      </c>
      <c r="R425" s="50" t="e">
        <f>Q425/C425</f>
        <v>#DIV/0!</v>
      </c>
      <c r="S425" s="59" t="n">
        <f>Overview!AB424</f>
      </c>
      <c r="T425" s="50" t="e">
        <f>S425/C425</f>
        <v>#DIV/0!</v>
      </c>
      <c r="U425" s="59" t="n">
        <f>C425-E425</f>
        <v>0</v>
      </c>
      <c r="V425" s="50" t="e">
        <f>U425/$C425</f>
        <v>#DIV/0!</v>
      </c>
    </row>
    <row r="426">
      <c r="C426" s="59" t="n">
        <f>Overview!C425</f>
      </c>
      <c r="D426" s="50" t="e">
        <f>F426+H426+J426+L426+N426+P426+R426+T426</f>
        <v>#DIV/0!</v>
      </c>
      <c r="E426" s="59" t="n">
        <f>Overview!AH425</f>
      </c>
      <c r="F426" s="50" t="e">
        <f>E426/C426</f>
        <v>#DIV/0!</v>
      </c>
      <c r="G426" s="59" t="n">
        <f>Overview!AJ425</f>
      </c>
      <c r="H426" s="50" t="e">
        <f>G426/C426</f>
        <v>#DIV/0!</v>
      </c>
      <c r="I426" s="59" t="n">
        <f>Overview!AM425</f>
      </c>
      <c r="J426" s="50" t="e">
        <f>I426/C426</f>
        <v>#DIV/0!</v>
      </c>
      <c r="K426" s="25" t="n">
        <f>Overview!AP425</f>
      </c>
      <c r="L426" s="50" t="e">
        <f>K426/C426</f>
        <v>#DIV/0!</v>
      </c>
      <c r="M426" s="59" t="n">
        <f>Overview!AS425</f>
      </c>
      <c r="N426" s="50" t="e">
        <f>M426/C426</f>
        <v>#DIV/0!</v>
      </c>
      <c r="O426" s="59" t="n">
        <f>Overview!AV425</f>
      </c>
      <c r="P426" s="50" t="e">
        <f>O426/C426</f>
        <v>#DIV/0!</v>
      </c>
      <c r="Q426" s="59" t="n">
        <f>Overview!AY425</f>
      </c>
      <c r="R426" s="50" t="e">
        <f>Q426/C426</f>
        <v>#DIV/0!</v>
      </c>
      <c r="S426" s="59" t="n">
        <f>Overview!AB425</f>
      </c>
      <c r="T426" s="50" t="e">
        <f>S426/C426</f>
        <v>#DIV/0!</v>
      </c>
      <c r="U426" s="59" t="n">
        <f>C426-E426</f>
        <v>0</v>
      </c>
      <c r="V426" s="50" t="e">
        <f>U426/$C426</f>
        <v>#DIV/0!</v>
      </c>
    </row>
    <row r="427">
      <c r="C427" s="59" t="n">
        <f>Overview!C426</f>
      </c>
      <c r="D427" s="50" t="e">
        <f>F427+H427+J427+L427+N427+P427+R427+T427</f>
        <v>#DIV/0!</v>
      </c>
      <c r="E427" s="59" t="n">
        <f>Overview!AH426</f>
      </c>
      <c r="F427" s="50" t="e">
        <f>E427/C427</f>
        <v>#DIV/0!</v>
      </c>
      <c r="G427" s="59" t="n">
        <f>Overview!AJ426</f>
      </c>
      <c r="H427" s="50" t="e">
        <f>G427/C427</f>
        <v>#DIV/0!</v>
      </c>
      <c r="I427" s="59" t="n">
        <f>Overview!AM426</f>
      </c>
      <c r="J427" s="50" t="e">
        <f>I427/C427</f>
        <v>#DIV/0!</v>
      </c>
      <c r="K427" s="25" t="n">
        <f>Overview!AP426</f>
      </c>
      <c r="L427" s="50" t="e">
        <f>K427/C427</f>
        <v>#DIV/0!</v>
      </c>
      <c r="M427" s="59" t="n">
        <f>Overview!AS426</f>
      </c>
      <c r="N427" s="50" t="e">
        <f>M427/C427</f>
        <v>#DIV/0!</v>
      </c>
      <c r="O427" s="59" t="n">
        <f>Overview!AV426</f>
      </c>
      <c r="P427" s="50" t="e">
        <f>O427/C427</f>
        <v>#DIV/0!</v>
      </c>
      <c r="Q427" s="59" t="n">
        <f>Overview!AY426</f>
      </c>
      <c r="R427" s="50" t="e">
        <f>Q427/C427</f>
        <v>#DIV/0!</v>
      </c>
      <c r="S427" s="59" t="n">
        <f>Overview!AB426</f>
      </c>
      <c r="T427" s="50" t="e">
        <f>S427/C427</f>
        <v>#DIV/0!</v>
      </c>
      <c r="U427" s="59" t="n">
        <f>C427-E427</f>
        <v>0</v>
      </c>
      <c r="V427" s="50" t="e">
        <f>U427/$C427</f>
        <v>#DIV/0!</v>
      </c>
    </row>
  </sheetData>
  <printOptions headings="true" gridLines="true"/>
  <pageMargins bottom="0.55" footer="0.3" header="0.24" left="0.35" right="0.37" top="0.51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dimension ref="A1:BU194"/>
  <sheetViews>
    <sheetView zoomScale="100" topLeftCell="A1" workbookViewId="0" showGridLines="true" showRowColHeaders="false">
      <pane xSplit="1" ySplit="2" topLeftCell="B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710937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4" t="s">
        <v>53</v>
      </c>
      <c r="F2" s="65" t="s">
        <v>54</v>
      </c>
      <c r="G2" s="66" t="s">
        <v>55</v>
      </c>
      <c r="H2" s="65" t="s">
        <v>56</v>
      </c>
      <c r="I2" s="64" t="s">
        <v>57</v>
      </c>
      <c r="J2" s="65" t="s">
        <v>58</v>
      </c>
      <c r="K2" s="66" t="s">
        <v>59</v>
      </c>
      <c r="L2" s="65" t="s">
        <v>60</v>
      </c>
      <c r="M2" s="64" t="s">
        <v>61</v>
      </c>
      <c r="N2" s="65" t="s">
        <v>62</v>
      </c>
      <c r="O2" s="66" t="s">
        <v>63</v>
      </c>
      <c r="P2" s="65" t="s">
        <v>64</v>
      </c>
      <c r="Q2" s="55" t="s">
        <v>35</v>
      </c>
      <c r="R2" s="56" t="s">
        <v>36</v>
      </c>
    </row>
    <row r="3" ht="12.75">
      <c r="A3" s="9" t="n">
        <v>1</v>
      </c>
      <c r="C3" s="47" t="n">
        <f>Overview!B3</f>
        <v>270366</v>
      </c>
      <c r="D3" s="49" t="n">
        <f>F3+H3+J3+L3+N3+P3</f>
        <v>1.08394546651576</v>
      </c>
      <c r="E3" s="47" t="n">
        <v>137243</v>
      </c>
      <c r="F3" s="49" t="n">
        <f>E3/C3</f>
        <v>0.5076193012435</v>
      </c>
      <c r="G3" s="47" t="n">
        <v>102235</v>
      </c>
      <c r="H3" s="49" t="n">
        <f>G3/C3</f>
        <v>0.378135564383096</v>
      </c>
      <c r="I3" s="47" t="n">
        <v>7770</v>
      </c>
      <c r="J3" s="49" t="n">
        <f>I3/C3</f>
        <v>0.0287388207097046</v>
      </c>
      <c r="K3" s="47" t="n">
        <v>3837</v>
      </c>
      <c r="L3" s="49" t="n">
        <f>K3/C3</f>
        <v>0.0141918732384989</v>
      </c>
      <c r="M3" s="47" t="n">
        <v>423</v>
      </c>
      <c r="N3" s="49" t="n">
        <f>M3/C3</f>
        <v>0.00156454583786423</v>
      </c>
      <c r="O3" s="47" t="n">
        <v>41554</v>
      </c>
      <c r="P3" s="49" t="n">
        <f>O3/C3</f>
        <v>0.153695361103097</v>
      </c>
      <c r="Q3" s="62" t="n">
        <f>C3-E3</f>
        <v>133123</v>
      </c>
      <c r="R3" s="49" t="n">
        <f>Q3/$C3</f>
        <v>0.4923806987565</v>
      </c>
    </row>
    <row r="4" ht="12.75">
      <c r="A4" s="9" t="n">
        <v>2</v>
      </c>
      <c r="B4" s="25"/>
      <c r="C4" s="47" t="n">
        <f>Overview!B4</f>
        <v>260296</v>
      </c>
      <c r="D4" s="49" t="n">
        <f>F4+H4+J4+L4+N4+P4</f>
        <v>1.07682791898454</v>
      </c>
      <c r="E4" s="47" t="n">
        <v>179162</v>
      </c>
      <c r="F4" s="49" t="n">
        <f>E4/C4</f>
        <v>0.68830101115653</v>
      </c>
      <c r="G4" s="47" t="n">
        <v>69055</v>
      </c>
      <c r="H4" s="49" t="n">
        <f>G4/C4</f>
        <v>0.265294126686541</v>
      </c>
      <c r="I4" s="47" t="n">
        <v>3716</v>
      </c>
      <c r="J4" s="49" t="n">
        <f>I4/C4</f>
        <v>0.0142760549528229</v>
      </c>
      <c r="K4" s="47" t="n">
        <v>7515</v>
      </c>
      <c r="L4" s="49" t="n">
        <f>K4/C4</f>
        <v>0.0288709776562068</v>
      </c>
      <c r="M4" s="47" t="n">
        <v>282</v>
      </c>
      <c r="N4" s="49" t="n">
        <f>M4/C4</f>
        <v>0.00108338199588161</v>
      </c>
      <c r="O4" s="47" t="n">
        <v>20564</v>
      </c>
      <c r="P4" s="49" t="n">
        <f>O4/C4</f>
        <v>0.0790023665365584</v>
      </c>
      <c r="Q4" s="62" t="n">
        <f>C4-E4</f>
        <v>81134</v>
      </c>
      <c r="R4" s="49" t="n">
        <f>Q4/$C4</f>
        <v>0.311698988843471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</row>
    <row r="5" ht="12.75">
      <c r="A5" s="9" t="n">
        <v>3</v>
      </c>
      <c r="B5" s="25"/>
      <c r="C5" s="47" t="n">
        <f>Overview!B5</f>
        <v>268291</v>
      </c>
      <c r="D5" s="49" t="n">
        <f>F5+H5+J5+L5+N5+P5</f>
        <v>1.05280460395615</v>
      </c>
      <c r="E5" s="47" t="n">
        <v>120766</v>
      </c>
      <c r="F5" s="49" t="n">
        <f>E5/C5</f>
        <v>0.450130641728571</v>
      </c>
      <c r="G5" s="47" t="n">
        <v>120106</v>
      </c>
      <c r="H5" s="49" t="n">
        <f>G5/C5</f>
        <v>0.447670626297565</v>
      </c>
      <c r="I5" s="47" t="n">
        <v>4386</v>
      </c>
      <c r="J5" s="49" t="n">
        <f>I5/C5</f>
        <v>0.0163479207278664</v>
      </c>
      <c r="K5" s="47" t="n">
        <v>30498</v>
      </c>
      <c r="L5" s="49" t="n">
        <f>K5/C5</f>
        <v>0.113675076689117</v>
      </c>
      <c r="M5" s="47" t="n">
        <v>307</v>
      </c>
      <c r="N5" s="49" t="n">
        <f>M5/C5</f>
        <v>0.0011442799050285</v>
      </c>
      <c r="O5" s="47" t="n">
        <v>6395</v>
      </c>
      <c r="P5" s="49" t="n">
        <f>O5/C5</f>
        <v>0.023836058608004</v>
      </c>
      <c r="Q5" s="62" t="n">
        <f>C5-E5</f>
        <v>147525</v>
      </c>
      <c r="R5" s="49" t="n">
        <f>Q5/$C5</f>
        <v>0.549869358271429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</row>
    <row r="6" ht="12.75">
      <c r="A6" s="9" t="n">
        <v>4</v>
      </c>
      <c r="B6" s="25"/>
      <c r="C6" s="47" t="n">
        <f>Overview!B6</f>
        <v>259877</v>
      </c>
      <c r="D6" s="49" t="n">
        <f>F6+H6+J6+L6+N6+P6</f>
        <v>1.12361617226611</v>
      </c>
      <c r="E6" s="47" t="n">
        <v>219241</v>
      </c>
      <c r="F6" s="49" t="n">
        <f>E6/C6</f>
        <v>0.843633719028617</v>
      </c>
      <c r="G6" s="47" t="n">
        <v>43697</v>
      </c>
      <c r="H6" s="49" t="n">
        <f>G6/C6</f>
        <v>0.168144930101548</v>
      </c>
      <c r="I6" s="47" t="n">
        <v>7621</v>
      </c>
      <c r="J6" s="49" t="n">
        <f>I6/C6</f>
        <v>0.0293254116370437</v>
      </c>
      <c r="K6" s="47" t="n">
        <v>7741</v>
      </c>
      <c r="L6" s="49" t="n">
        <f>K6/C6</f>
        <v>0.0297871685451194</v>
      </c>
      <c r="M6" s="47" t="n">
        <v>327</v>
      </c>
      <c r="N6" s="49" t="n">
        <f>M6/C6</f>
        <v>0.0012582875745064</v>
      </c>
      <c r="O6" s="47" t="n">
        <v>13375</v>
      </c>
      <c r="P6" s="49" t="n">
        <f>O6/C6</f>
        <v>0.0514666553792756</v>
      </c>
      <c r="Q6" s="62" t="n">
        <f>C6-E6</f>
        <v>40636</v>
      </c>
      <c r="R6" s="49" t="n">
        <f>Q6/$C6</f>
        <v>0.156366280971383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</row>
    <row r="7" ht="12.75">
      <c r="A7" s="9" t="n">
        <v>5</v>
      </c>
      <c r="B7" s="25"/>
      <c r="C7" s="47" t="n">
        <f>Overview!B7</f>
        <v>260723</v>
      </c>
      <c r="D7" s="49" t="n">
        <f>F7+H7+J7+L7+N7+P7</f>
        <v>1.07025080257591</v>
      </c>
      <c r="E7" s="47" t="n">
        <v>180717</v>
      </c>
      <c r="F7" s="49" t="n">
        <f>E7/C7</f>
        <v>0.693137927992544</v>
      </c>
      <c r="G7" s="47" t="n">
        <v>56131</v>
      </c>
      <c r="H7" s="49" t="n">
        <f>G7/C7</f>
        <v>0.215289790313858</v>
      </c>
      <c r="I7" s="47" t="n">
        <v>5701</v>
      </c>
      <c r="J7" s="49" t="n">
        <f>I7/C7</f>
        <v>0.0218661184475478</v>
      </c>
      <c r="K7" s="47" t="n">
        <v>26432</v>
      </c>
      <c r="L7" s="49" t="n">
        <f>K7/C7</f>
        <v>0.10137962511938</v>
      </c>
      <c r="M7" s="47" t="n">
        <v>258</v>
      </c>
      <c r="N7" s="49" t="n">
        <f>M7/C7</f>
        <v>0.000989555965526632</v>
      </c>
      <c r="O7" s="47" t="n">
        <v>9800</v>
      </c>
      <c r="P7" s="49" t="n">
        <f>O7/C7</f>
        <v>0.0375877847370581</v>
      </c>
      <c r="Q7" s="62" t="n">
        <f>C7-E7</f>
        <v>80006</v>
      </c>
      <c r="R7" s="49" t="n">
        <f>Q7/$C7</f>
        <v>0.306862072007456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</row>
    <row r="8" ht="12.75">
      <c r="A8" s="9" t="n">
        <v>6</v>
      </c>
      <c r="B8" s="25"/>
      <c r="C8" s="47" t="n">
        <f>Overview!B8</f>
        <v>269435</v>
      </c>
      <c r="D8" s="49" t="n">
        <f>F8+H8+J8+L8+N8+P8</f>
        <v>1.02027576224321</v>
      </c>
      <c r="E8" s="47" t="n">
        <v>132600</v>
      </c>
      <c r="F8" s="49" t="n">
        <f>E8/C8</f>
        <v>0.492140961641954</v>
      </c>
      <c r="G8" s="47" t="n">
        <v>113079</v>
      </c>
      <c r="H8" s="49" t="n">
        <f>G8/C8</f>
        <v>0.419689349935977</v>
      </c>
      <c r="I8" s="47" t="n">
        <v>4615</v>
      </c>
      <c r="J8" s="49" t="n">
        <f>I8/C8</f>
        <v>0.0171284354296955</v>
      </c>
      <c r="K8" s="47" t="n">
        <v>16551</v>
      </c>
      <c r="L8" s="49" t="n">
        <f>K8/C8</f>
        <v>0.0614285449180693</v>
      </c>
      <c r="M8" s="47" t="n">
        <v>206</v>
      </c>
      <c r="N8" s="49" t="n">
        <f>M8/C8</f>
        <v>0.00076456288158554</v>
      </c>
      <c r="O8" s="47" t="n">
        <v>7847</v>
      </c>
      <c r="P8" s="49" t="n">
        <f>O8/C8</f>
        <v>0.0291239074359307</v>
      </c>
      <c r="Q8" s="62" t="n">
        <f>C8-E8</f>
        <v>136835</v>
      </c>
      <c r="R8" s="49" t="n">
        <f>Q8/$C8</f>
        <v>0.507859038358046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</row>
    <row r="9" ht="12.75">
      <c r="A9" s="9" t="n">
        <v>7</v>
      </c>
      <c r="B9" s="25"/>
      <c r="C9" s="47" t="n">
        <f>Overview!B9</f>
        <v>258715</v>
      </c>
      <c r="D9" s="49" t="n">
        <f>F9+H9+J9+L9+N9+P9</f>
        <v>1.07970160214908</v>
      </c>
      <c r="E9" s="47" t="n">
        <v>118452</v>
      </c>
      <c r="F9" s="49" t="n">
        <f>E9/C9</f>
        <v>0.457847438300833</v>
      </c>
      <c r="G9" s="47" t="n">
        <v>125673</v>
      </c>
      <c r="H9" s="49" t="n">
        <f>G9/C9</f>
        <v>0.485758460081557</v>
      </c>
      <c r="I9" s="47" t="n">
        <v>4198</v>
      </c>
      <c r="J9" s="49" t="n">
        <f>I9/C9</f>
        <v>0.0162263494578977</v>
      </c>
      <c r="K9" s="47" t="n">
        <v>14060</v>
      </c>
      <c r="L9" s="49" t="n">
        <f>K9/C9</f>
        <v>0.0543455153354077</v>
      </c>
      <c r="M9" s="47" t="n">
        <v>259</v>
      </c>
      <c r="N9" s="49" t="n">
        <f>M9/C9</f>
        <v>0.00100110159828383</v>
      </c>
      <c r="O9" s="47" t="n">
        <v>16693</v>
      </c>
      <c r="P9" s="49" t="n">
        <f>O9/C9</f>
        <v>0.0645227373751039</v>
      </c>
      <c r="Q9" s="62" t="n">
        <f>C9-E9</f>
        <v>140263</v>
      </c>
      <c r="R9" s="49" t="n">
        <f>Q9/$C9</f>
        <v>0.542152561699167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</row>
    <row r="10" ht="12.75">
      <c r="A10" s="9" t="n">
        <v>8</v>
      </c>
      <c r="B10" s="25"/>
      <c r="C10" s="47" t="n">
        <f>Overview!B10</f>
        <v>267500</v>
      </c>
      <c r="D10" s="49" t="n">
        <f>F10+H10+J10+L10+N10+P10</f>
        <v>1.01931588785047</v>
      </c>
      <c r="E10" s="47" t="n">
        <v>140804</v>
      </c>
      <c r="F10" s="49" t="n">
        <f>E10/C10</f>
        <v>0.526370093457944</v>
      </c>
      <c r="G10" s="47" t="n">
        <v>113999</v>
      </c>
      <c r="H10" s="49" t="n">
        <f>G10/C10</f>
        <v>0.426164485981308</v>
      </c>
      <c r="I10" s="47" t="n">
        <v>3602</v>
      </c>
      <c r="J10" s="49" t="n">
        <f>I10/C10</f>
        <v>0.0134654205607477</v>
      </c>
      <c r="K10" s="47" t="n">
        <v>7029</v>
      </c>
      <c r="L10" s="49" t="n">
        <f>K10/C10</f>
        <v>0.0262766355140187</v>
      </c>
      <c r="M10" s="47" t="n">
        <v>279</v>
      </c>
      <c r="N10" s="49" t="n">
        <f>M10/C10</f>
        <v>0.00104299065420561</v>
      </c>
      <c r="O10" s="47" t="n">
        <v>6954</v>
      </c>
      <c r="P10" s="49" t="n">
        <f>O10/C10</f>
        <v>0.025996261682243</v>
      </c>
      <c r="Q10" s="62" t="n">
        <f>C10-E10</f>
        <v>126696</v>
      </c>
      <c r="R10" s="49" t="n">
        <f>Q10/$C10</f>
        <v>0.473629906542056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</row>
    <row r="11" ht="12.75">
      <c r="A11" s="9" t="n">
        <v>9</v>
      </c>
      <c r="B11" s="25"/>
      <c r="C11" s="47" t="n">
        <f>Overview!B11</f>
        <v>260091</v>
      </c>
      <c r="D11" s="49" t="n">
        <f>F11+H11+J11+L11+N11+P11</f>
        <v>1.06633447524136</v>
      </c>
      <c r="E11" s="47" t="n">
        <v>201104</v>
      </c>
      <c r="F11" s="49" t="n">
        <f>E11/C11</f>
        <v>0.773206300871618</v>
      </c>
      <c r="G11" s="47" t="n">
        <v>13825</v>
      </c>
      <c r="H11" s="49" t="n">
        <f>G11/C11</f>
        <v>0.0531544728575768</v>
      </c>
      <c r="I11" s="47" t="n">
        <v>3293</v>
      </c>
      <c r="J11" s="49" t="n">
        <f>I11/C11</f>
        <v>0.012660953281736</v>
      </c>
      <c r="K11" s="47" t="n">
        <v>48340</v>
      </c>
      <c r="L11" s="49" t="n">
        <f>K11/C11</f>
        <v>0.185858026613762</v>
      </c>
      <c r="M11" s="47" t="n">
        <v>210</v>
      </c>
      <c r="N11" s="49" t="n">
        <f>M11/C11</f>
        <v>0.000807409714292305</v>
      </c>
      <c r="O11" s="47" t="n">
        <v>10572</v>
      </c>
      <c r="P11" s="49" t="n">
        <f>O11/C11</f>
        <v>0.0406473119023726</v>
      </c>
      <c r="Q11" s="62" t="n">
        <f>C11-E11</f>
        <v>58987</v>
      </c>
      <c r="R11" s="49" t="n">
        <f>Q11/$C11</f>
        <v>0.226793699128382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</row>
    <row r="12" ht="12.75">
      <c r="A12" s="9" t="n">
        <v>10</v>
      </c>
      <c r="B12" s="25"/>
      <c r="C12" s="47" t="n">
        <f>Overview!B12</f>
        <v>260891</v>
      </c>
      <c r="D12" s="49" t="n">
        <f>F12+H12+J12+L12+N12+P12</f>
        <v>1.08405426020829</v>
      </c>
      <c r="E12" s="47" t="n">
        <v>136766</v>
      </c>
      <c r="F12" s="49" t="n">
        <f>E12/C12</f>
        <v>0.524226592714965</v>
      </c>
      <c r="G12" s="47" t="n">
        <v>122974</v>
      </c>
      <c r="H12" s="49" t="n">
        <f>G12/C12</f>
        <v>0.47136160312161</v>
      </c>
      <c r="I12" s="47" t="n">
        <v>4195</v>
      </c>
      <c r="J12" s="49" t="n">
        <f>I12/C12</f>
        <v>0.0160795121334197</v>
      </c>
      <c r="K12" s="47" t="n">
        <v>12805</v>
      </c>
      <c r="L12" s="49" t="n">
        <f>K12/C12</f>
        <v>0.0490818004453967</v>
      </c>
      <c r="M12" s="47" t="n">
        <v>255</v>
      </c>
      <c r="N12" s="49" t="n">
        <f>M12/C12</f>
        <v>0.000977419688682247</v>
      </c>
      <c r="O12" s="47" t="n">
        <v>5825</v>
      </c>
      <c r="P12" s="49" t="n">
        <f>O12/C12</f>
        <v>0.0223273321042121</v>
      </c>
      <c r="Q12" s="62" t="n">
        <f>C12-E12</f>
        <v>124125</v>
      </c>
      <c r="R12" s="49" t="n">
        <f>Q12/$C12</f>
        <v>0.475773407285035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</row>
    <row r="13" ht="12.75">
      <c r="A13" s="9" t="n">
        <v>11</v>
      </c>
      <c r="B13" s="25"/>
      <c r="C13" s="47" t="n">
        <f>Overview!B13</f>
        <v>267881</v>
      </c>
      <c r="D13" s="49" t="n">
        <f>F13+H13+J13+L13+N13+P13</f>
        <v>1.03355221161635</v>
      </c>
      <c r="E13" s="47" t="n">
        <v>195311</v>
      </c>
      <c r="F13" s="49" t="n">
        <f>E13/C13</f>
        <v>0.729096128504821</v>
      </c>
      <c r="G13" s="47" t="n">
        <v>60222</v>
      </c>
      <c r="H13" s="49" t="n">
        <f>G13/C13</f>
        <v>0.224808777031592</v>
      </c>
      <c r="I13" s="47" t="n">
        <v>5073</v>
      </c>
      <c r="J13" s="49" t="n">
        <f>I13/C13</f>
        <v>0.0189375132988155</v>
      </c>
      <c r="K13" s="47" t="n">
        <v>8176</v>
      </c>
      <c r="L13" s="49" t="n">
        <f>K13/C13</f>
        <v>0.0305210149282704</v>
      </c>
      <c r="M13" s="47" t="n">
        <v>246</v>
      </c>
      <c r="N13" s="49" t="n">
        <f>M13/C13</f>
        <v>0.000918318208458233</v>
      </c>
      <c r="O13" s="47" t="n">
        <v>7841</v>
      </c>
      <c r="P13" s="49" t="n">
        <f>O13/C13</f>
        <v>0.0292704596443943</v>
      </c>
      <c r="Q13" s="62" t="n">
        <f>C13-E13</f>
        <v>72570</v>
      </c>
      <c r="R13" s="49" t="n">
        <f>Q13/$C13</f>
        <v>0.270903871495179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</row>
    <row r="14" ht="12.75">
      <c r="A14" s="9" t="n">
        <v>12</v>
      </c>
      <c r="B14" s="25"/>
      <c r="C14" s="47" t="n">
        <f>Overview!B14</f>
        <v>270210</v>
      </c>
      <c r="D14" s="49" t="n">
        <f>F14+H14+J14+L14+N14+P14</f>
        <v>1.01470337885349</v>
      </c>
      <c r="E14" s="47" t="n">
        <v>218637</v>
      </c>
      <c r="F14" s="49" t="n">
        <f>E14/C14</f>
        <v>0.809137337626291</v>
      </c>
      <c r="G14" s="47" t="n">
        <v>37207</v>
      </c>
      <c r="H14" s="49" t="n">
        <f>G14/C14</f>
        <v>0.137696606343215</v>
      </c>
      <c r="I14" s="47" t="n">
        <v>5176</v>
      </c>
      <c r="J14" s="49" t="n">
        <f>I14/C14</f>
        <v>0.0191554716701825</v>
      </c>
      <c r="K14" s="47" t="n">
        <v>5217</v>
      </c>
      <c r="L14" s="49" t="n">
        <f>K14/C14</f>
        <v>0.019307205506828</v>
      </c>
      <c r="M14" s="47" t="n">
        <v>232</v>
      </c>
      <c r="N14" s="49" t="n">
        <f>M14/C14</f>
        <v>0.000858591465896895</v>
      </c>
      <c r="O14" s="47" t="n">
        <v>7714</v>
      </c>
      <c r="P14" s="49" t="n">
        <f>O14/C14</f>
        <v>0.0285481662410718</v>
      </c>
      <c r="Q14" s="62" t="n">
        <f>C14-E14</f>
        <v>51573</v>
      </c>
      <c r="R14" s="49" t="n">
        <f>Q14/$C14</f>
        <v>0.190862662373709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</row>
    <row r="15" ht="12.75">
      <c r="A15" s="9" t="n">
        <v>13</v>
      </c>
      <c r="B15" s="25"/>
      <c r="C15" s="47" t="n">
        <f>Overview!B15</f>
        <v>258822</v>
      </c>
      <c r="D15" s="49" t="n">
        <f>F15+H15+J15+L15+N15+P15</f>
        <v>1.09301759510397</v>
      </c>
      <c r="E15" s="47" t="n">
        <v>205733</v>
      </c>
      <c r="F15" s="49" t="n">
        <f>E15/C15</f>
        <v>0.794882197031164</v>
      </c>
      <c r="G15" s="47" t="n">
        <v>24832</v>
      </c>
      <c r="H15" s="49" t="n">
        <f>G15/C15</f>
        <v>0.0959423851140939</v>
      </c>
      <c r="I15" s="47" t="n">
        <v>3051</v>
      </c>
      <c r="J15" s="49" t="n">
        <f>I15/C15</f>
        <v>0.0117880242019612</v>
      </c>
      <c r="K15" s="47" t="n">
        <v>39293</v>
      </c>
      <c r="L15" s="49" t="n">
        <f>K15/C15</f>
        <v>0.151814760723586</v>
      </c>
      <c r="M15" s="47" t="n">
        <v>235</v>
      </c>
      <c r="N15" s="49" t="n">
        <f>M15/C15</f>
        <v>0.000907959910672199</v>
      </c>
      <c r="O15" s="47" t="n">
        <v>9753</v>
      </c>
      <c r="P15" s="49" t="n">
        <f>O15/C15</f>
        <v>0.0376822681224935</v>
      </c>
      <c r="Q15" s="62" t="n">
        <f>C15-E15</f>
        <v>53089</v>
      </c>
      <c r="R15" s="49" t="n">
        <f>Q15/$C15</f>
        <v>0.205117802968836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</row>
    <row r="16" ht="12.75">
      <c r="A16" s="9" t="n">
        <v>14</v>
      </c>
      <c r="B16" s="25"/>
      <c r="C16" s="47" t="n">
        <f>Overview!B16</f>
        <v>262085</v>
      </c>
      <c r="D16" s="49" t="n">
        <f>F16+H16+J16+L16+N16+P16</f>
        <v>1.11987332354007</v>
      </c>
      <c r="E16" s="47" t="n">
        <v>237390</v>
      </c>
      <c r="F16" s="49" t="n">
        <f>E16/C16</f>
        <v>0.905774844039148</v>
      </c>
      <c r="G16" s="47" t="n">
        <v>22148</v>
      </c>
      <c r="H16" s="49" t="n">
        <f>G16/C16</f>
        <v>0.0845069347730698</v>
      </c>
      <c r="I16" s="47" t="n">
        <v>5933</v>
      </c>
      <c r="J16" s="49" t="n">
        <f>I16/C16</f>
        <v>0.0226376938779404</v>
      </c>
      <c r="K16" s="47" t="n">
        <v>17144</v>
      </c>
      <c r="L16" s="49" t="n">
        <f>K16/C16</f>
        <v>0.0654138924394757</v>
      </c>
      <c r="M16" s="47" t="n">
        <v>266</v>
      </c>
      <c r="N16" s="49" t="n">
        <f>M16/C16</f>
        <v>0.00101493790182574</v>
      </c>
      <c r="O16" s="47" t="n">
        <v>10621</v>
      </c>
      <c r="P16" s="49" t="n">
        <f>O16/C16</f>
        <v>0.0405250205086136</v>
      </c>
      <c r="Q16" s="62" t="n">
        <f>C16-E16</f>
        <v>24695</v>
      </c>
      <c r="R16" s="49" t="n">
        <f>Q16/$C16</f>
        <v>0.0942251559608524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</row>
    <row r="17" ht="12.75">
      <c r="A17" s="9" t="n">
        <v>15</v>
      </c>
      <c r="B17" s="25"/>
      <c r="C17" s="47" t="n">
        <f>Overview!B17</f>
        <v>260766</v>
      </c>
      <c r="D17" s="49" t="n">
        <f>F17+H17+J17+L17+N17+P17</f>
        <v>1.12724818419579</v>
      </c>
      <c r="E17" s="47" t="n">
        <v>202023</v>
      </c>
      <c r="F17" s="49" t="n">
        <f>E17/C17</f>
        <v>0.774729067439774</v>
      </c>
      <c r="G17" s="47" t="n">
        <v>45384</v>
      </c>
      <c r="H17" s="49" t="n">
        <f>G17/C17</f>
        <v>0.174041094314443</v>
      </c>
      <c r="I17" s="47" t="n">
        <v>5569</v>
      </c>
      <c r="J17" s="49" t="n">
        <f>I17/C17</f>
        <v>0.0213563117891136</v>
      </c>
      <c r="K17" s="47" t="n">
        <v>25921</v>
      </c>
      <c r="L17" s="49" t="n">
        <f>K17/C17</f>
        <v>0.0994032964420208</v>
      </c>
      <c r="M17" s="47" t="n">
        <v>491</v>
      </c>
      <c r="N17" s="49" t="n">
        <f>M17/C17</f>
        <v>0.00188291418359755</v>
      </c>
      <c r="O17" s="47" t="n">
        <v>14560</v>
      </c>
      <c r="P17" s="49" t="n">
        <f>O17/C17</f>
        <v>0.055835500026844</v>
      </c>
      <c r="Q17" s="62" t="n">
        <f>C17-E17</f>
        <v>58743</v>
      </c>
      <c r="R17" s="49" t="n">
        <f>Q17/$C17</f>
        <v>0.225270932560226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</row>
    <row r="18" ht="12.75">
      <c r="A18" s="9" t="n">
        <v>16</v>
      </c>
      <c r="B18" s="25"/>
      <c r="C18" s="47" t="n">
        <f>Overview!B18</f>
        <v>262182</v>
      </c>
      <c r="D18" s="49" t="n">
        <f>F18+H18+J18+L18+N18+P18</f>
        <v>1.10308869411325</v>
      </c>
      <c r="E18" s="47" t="n">
        <v>257178</v>
      </c>
      <c r="F18" s="49" t="n">
        <f>E18/C18</f>
        <v>0.980914021557544</v>
      </c>
      <c r="G18" s="47" t="n">
        <v>10107</v>
      </c>
      <c r="H18" s="49" t="n">
        <f>G18/C18</f>
        <v>0.0385495571778383</v>
      </c>
      <c r="I18" s="47" t="n">
        <v>7477</v>
      </c>
      <c r="J18" s="49" t="n">
        <f>I18/C18</f>
        <v>0.0285183574768672</v>
      </c>
      <c r="K18" s="47" t="n">
        <v>2740</v>
      </c>
      <c r="L18" s="49" t="n">
        <f>K18/C18</f>
        <v>0.0104507555820003</v>
      </c>
      <c r="M18" s="47" t="n">
        <v>195</v>
      </c>
      <c r="N18" s="49" t="n">
        <f>M18/C18</f>
        <v>0.000743758152733597</v>
      </c>
      <c r="O18" s="47" t="n">
        <v>11513</v>
      </c>
      <c r="P18" s="49" t="n">
        <f>O18/C18</f>
        <v>0.0439122441662662</v>
      </c>
      <c r="Q18" s="62" t="n">
        <f>C18-E18</f>
        <v>5004</v>
      </c>
      <c r="R18" s="49" t="n">
        <f>Q18/$C18</f>
        <v>0.019085978442456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</row>
    <row r="19" ht="12.75">
      <c r="A19" s="9" t="n">
        <v>17</v>
      </c>
      <c r="B19" s="25"/>
      <c r="C19" s="47" t="n">
        <f>Overview!B19</f>
        <v>266557</v>
      </c>
      <c r="D19" s="49" t="n">
        <f>F19+H19+J19+L19+N19+P19</f>
        <v>1.08401204995554</v>
      </c>
      <c r="E19" s="47" t="n">
        <v>245640</v>
      </c>
      <c r="F19" s="49" t="n">
        <f>E19/C19</f>
        <v>0.921528978792528</v>
      </c>
      <c r="G19" s="47" t="n">
        <v>16374</v>
      </c>
      <c r="H19" s="49" t="n">
        <f>G19/C19</f>
        <v>0.0614277621671913</v>
      </c>
      <c r="I19" s="47" t="n">
        <v>7407</v>
      </c>
      <c r="J19" s="49" t="n">
        <f>I19/C19</f>
        <v>0.0277876776824469</v>
      </c>
      <c r="K19" s="47" t="n">
        <v>4047</v>
      </c>
      <c r="L19" s="49" t="n">
        <f>K19/C19</f>
        <v>0.0151824938005755</v>
      </c>
      <c r="M19" s="47" t="n">
        <v>354</v>
      </c>
      <c r="N19" s="49" t="n">
        <f>M19/C19</f>
        <v>0.00132804615898288</v>
      </c>
      <c r="O19" s="47" t="n">
        <v>15129</v>
      </c>
      <c r="P19" s="49" t="n">
        <f>O19/C19</f>
        <v>0.0567570913538193</v>
      </c>
      <c r="Q19" s="62" t="n">
        <f>C19-E19</f>
        <v>20917</v>
      </c>
      <c r="R19" s="49" t="n">
        <f>Q19/$C19</f>
        <v>0.0784710212074716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</row>
    <row r="20" ht="12.75">
      <c r="A20" s="9" t="n">
        <v>18</v>
      </c>
      <c r="B20" s="25"/>
      <c r="C20" s="47" t="n">
        <f>Overview!B20</f>
        <v>268135</v>
      </c>
      <c r="D20" s="49" t="n">
        <f>F20+H20+J20+L20+N20+P20</f>
        <v>1.06618307941895</v>
      </c>
      <c r="E20" s="47" t="n">
        <v>243555</v>
      </c>
      <c r="F20" s="49" t="n">
        <f>E20/C20</f>
        <v>0.908329759263058</v>
      </c>
      <c r="G20" s="47" t="n">
        <v>18217</v>
      </c>
      <c r="H20" s="49" t="n">
        <f>G20/C20</f>
        <v>0.0679396572622</v>
      </c>
      <c r="I20" s="47" t="n">
        <v>6909</v>
      </c>
      <c r="J20" s="49" t="n">
        <f>I20/C20</f>
        <v>0.0257668711656442</v>
      </c>
      <c r="K20" s="47" t="n">
        <v>6091</v>
      </c>
      <c r="L20" s="49" t="n">
        <f>K20/C20</f>
        <v>0.0227161690939266</v>
      </c>
      <c r="M20" s="47" t="n">
        <v>261</v>
      </c>
      <c r="N20" s="49" t="n">
        <f>M20/C20</f>
        <v>0.000973390269826766</v>
      </c>
      <c r="O20" s="47" t="n">
        <v>10848</v>
      </c>
      <c r="P20" s="49" t="n">
        <f>O20/C20</f>
        <v>0.0404572323642941</v>
      </c>
      <c r="Q20" s="62" t="n">
        <f>C20-E20</f>
        <v>24580</v>
      </c>
      <c r="R20" s="49" t="n">
        <f>Q20/$C20</f>
        <v>0.0916702407369422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</row>
    <row r="21" ht="12.75">
      <c r="A21" s="9" t="n">
        <v>19</v>
      </c>
      <c r="B21" s="25"/>
      <c r="C21" s="47" t="n">
        <f>Overview!B21</f>
        <v>262619</v>
      </c>
      <c r="D21" s="49" t="n">
        <f>F21+H21+J21+L21+N21+P21</f>
        <v>1.11611498025657</v>
      </c>
      <c r="E21" s="47" t="n">
        <v>224597</v>
      </c>
      <c r="F21" s="49" t="n">
        <f>E21/C21</f>
        <v>0.855219919350847</v>
      </c>
      <c r="G21" s="47" t="n">
        <v>37874</v>
      </c>
      <c r="H21" s="49" t="n">
        <f>G21/C21</f>
        <v>0.144216526603178</v>
      </c>
      <c r="I21" s="47" t="n">
        <v>6937</v>
      </c>
      <c r="J21" s="49" t="n">
        <f>I21/C21</f>
        <v>0.0264146920062905</v>
      </c>
      <c r="K21" s="47" t="n">
        <v>9541</v>
      </c>
      <c r="L21" s="49" t="n">
        <f>K21/C21</f>
        <v>0.0363301969773703</v>
      </c>
      <c r="M21" s="47" t="n">
        <v>323</v>
      </c>
      <c r="N21" s="49" t="n">
        <f>M21/C21</f>
        <v>0.00122991862736512</v>
      </c>
      <c r="O21" s="47" t="n">
        <v>13841</v>
      </c>
      <c r="P21" s="49" t="n">
        <f>O21/C21</f>
        <v>0.0527037266915189</v>
      </c>
      <c r="Q21" s="62" t="n">
        <f>C21-E21</f>
        <v>38022</v>
      </c>
      <c r="R21" s="49" t="n">
        <f>Q21/$C21</f>
        <v>0.144780080649153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</row>
    <row r="22" ht="12.75">
      <c r="A22" s="9" t="n">
        <v>20</v>
      </c>
      <c r="B22" s="25"/>
      <c r="C22" s="47" t="n">
        <f>Overview!B22</f>
        <v>262284</v>
      </c>
      <c r="D22" s="49" t="n">
        <f>F22+H22+J22+L22+N22+P22</f>
        <v>1.07338610056275</v>
      </c>
      <c r="E22" s="47" t="n">
        <v>219387</v>
      </c>
      <c r="F22" s="49" t="n">
        <f>E22/C22</f>
        <v>0.836448277439722</v>
      </c>
      <c r="G22" s="47" t="n">
        <v>28269</v>
      </c>
      <c r="H22" s="49" t="n">
        <f>G22/C22</f>
        <v>0.10778011620991</v>
      </c>
      <c r="I22" s="47" t="n">
        <v>7128</v>
      </c>
      <c r="J22" s="49" t="n">
        <f>I22/C22</f>
        <v>0.027176648213387</v>
      </c>
      <c r="K22" s="47" t="n">
        <v>6932</v>
      </c>
      <c r="L22" s="49" t="n">
        <f>K22/C22</f>
        <v>0.0264293666407406</v>
      </c>
      <c r="M22" s="47" t="n">
        <v>334</v>
      </c>
      <c r="N22" s="49" t="n">
        <f>M22/C22</f>
        <v>0.0012734288023669</v>
      </c>
      <c r="O22" s="47" t="n">
        <v>19482</v>
      </c>
      <c r="P22" s="49" t="n">
        <f>O22/C22</f>
        <v>0.0742782632566226</v>
      </c>
      <c r="Q22" s="62" t="n">
        <f>C22-E22</f>
        <v>42897</v>
      </c>
      <c r="R22" s="49" t="n">
        <f>Q22/$C22</f>
        <v>0.163551722560278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</row>
    <row r="23" ht="12.75">
      <c r="A23" s="9" t="n">
        <v>21</v>
      </c>
      <c r="B23" s="25"/>
      <c r="C23" s="47" t="n">
        <f>Overview!B23</f>
        <v>271390</v>
      </c>
      <c r="D23" s="49" t="n">
        <f>F23+H23+J23+L23+N23+P23</f>
        <v>1.06024171856001</v>
      </c>
      <c r="E23" s="47" t="n">
        <v>212854</v>
      </c>
      <c r="F23" s="49" t="n">
        <f>E23/C23</f>
        <v>0.784310402004495</v>
      </c>
      <c r="G23" s="47" t="n">
        <v>41206</v>
      </c>
      <c r="H23" s="49" t="n">
        <f>G23/C23</f>
        <v>0.15183315523785</v>
      </c>
      <c r="I23" s="47" t="n">
        <v>7218</v>
      </c>
      <c r="J23" s="49" t="n">
        <f>I23/C23</f>
        <v>0.0265964110689414</v>
      </c>
      <c r="K23" s="47" t="n">
        <v>9337</v>
      </c>
      <c r="L23" s="49" t="n">
        <f>K23/C23</f>
        <v>0.0344043627252294</v>
      </c>
      <c r="M23" s="47" t="n">
        <v>382</v>
      </c>
      <c r="N23" s="49" t="n">
        <f>M23/C23</f>
        <v>0.00140756844393677</v>
      </c>
      <c r="O23" s="47" t="n">
        <v>16742</v>
      </c>
      <c r="P23" s="49" t="n">
        <f>O23/C23</f>
        <v>0.0616898190795534</v>
      </c>
      <c r="Q23" s="62" t="n">
        <f>C23-E23</f>
        <v>58536</v>
      </c>
      <c r="R23" s="49" t="n">
        <f>Q23/$C23</f>
        <v>0.215689597995505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</row>
    <row r="24" ht="12.75">
      <c r="A24" s="9" t="n">
        <v>22</v>
      </c>
      <c r="B24" s="25"/>
      <c r="C24" s="47" t="n">
        <f>Overview!B24</f>
        <v>264573</v>
      </c>
      <c r="D24" s="49" t="n">
        <f>F24+H24+J24+L24+N24+P24</f>
        <v>1.04010235360373</v>
      </c>
      <c r="E24" s="47" t="n">
        <v>253302</v>
      </c>
      <c r="F24" s="49" t="n">
        <f>E24/C24</f>
        <v>0.957399281105782</v>
      </c>
      <c r="G24" s="47" t="n">
        <v>3418</v>
      </c>
      <c r="H24" s="49" t="n">
        <f>G24/C24</f>
        <v>0.0129189297471775</v>
      </c>
      <c r="I24" s="47" t="n">
        <v>6076</v>
      </c>
      <c r="J24" s="49" t="n">
        <f>I24/C24</f>
        <v>0.0229653063615713</v>
      </c>
      <c r="K24" s="47" t="n">
        <v>3892</v>
      </c>
      <c r="L24" s="49" t="n">
        <f>K24/C24</f>
        <v>0.0147104957799927</v>
      </c>
      <c r="M24" s="47" t="n">
        <v>327</v>
      </c>
      <c r="N24" s="49" t="n">
        <f>M24/C24</f>
        <v>0.00123595378213196</v>
      </c>
      <c r="O24" s="47" t="n">
        <v>8168</v>
      </c>
      <c r="P24" s="49" t="n">
        <f>O24/C24</f>
        <v>0.0308723868270761</v>
      </c>
      <c r="Q24" s="62" t="n">
        <f>C24-E24</f>
        <v>11271</v>
      </c>
      <c r="R24" s="49" t="n">
        <f>Q24/$C24</f>
        <v>0.0426007188942182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</row>
    <row r="25" ht="12.75">
      <c r="A25" s="9" t="n">
        <v>23</v>
      </c>
      <c r="B25" s="25"/>
      <c r="C25" s="47" t="n">
        <f>Overview!B25</f>
        <v>263780</v>
      </c>
      <c r="D25" s="49" t="n">
        <f>F25+H25+J25+L25+N25+P25</f>
        <v>1.08645462127531</v>
      </c>
      <c r="E25" s="47" t="n">
        <v>245542</v>
      </c>
      <c r="F25" s="49" t="n">
        <f>E25/C25</f>
        <v>0.930859049207673</v>
      </c>
      <c r="G25" s="47" t="n">
        <v>12762</v>
      </c>
      <c r="H25" s="49" t="n">
        <f>G25/C25</f>
        <v>0.0483812267798923</v>
      </c>
      <c r="I25" s="47" t="n">
        <v>5728</v>
      </c>
      <c r="J25" s="49" t="n">
        <f>I25/C25</f>
        <v>0.0217150655849572</v>
      </c>
      <c r="K25" s="47" t="n">
        <v>9643</v>
      </c>
      <c r="L25" s="49" t="n">
        <f>K25/C25</f>
        <v>0.0365569793009326</v>
      </c>
      <c r="M25" s="47" t="n">
        <v>195</v>
      </c>
      <c r="N25" s="49" t="n">
        <f>M25/C25</f>
        <v>0.000739252407309121</v>
      </c>
      <c r="O25" s="47" t="n">
        <v>12715</v>
      </c>
      <c r="P25" s="49" t="n">
        <f>O25/C25</f>
        <v>0.0482030479945409</v>
      </c>
      <c r="Q25" s="62" t="n">
        <f>C25-E25</f>
        <v>18238</v>
      </c>
      <c r="R25" s="49" t="n">
        <f>Q25/$C25</f>
        <v>0.0691409507923269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</row>
    <row r="26" ht="12.75">
      <c r="A26" s="9" t="n">
        <v>24</v>
      </c>
      <c r="B26" s="25"/>
      <c r="C26" s="47" t="n">
        <f>Overview!B26</f>
        <v>271211</v>
      </c>
      <c r="D26" s="49" t="n">
        <f>F26+H26+J26+L26+N26+P26</f>
        <v>1.0178938169912</v>
      </c>
      <c r="E26" s="47" t="n">
        <v>244772</v>
      </c>
      <c r="F26" s="49" t="n">
        <f>E26/C26</f>
        <v>0.902515015983865</v>
      </c>
      <c r="G26" s="47" t="n">
        <v>6691</v>
      </c>
      <c r="H26" s="49" t="n">
        <f>G26/C26</f>
        <v>0.0246708282481168</v>
      </c>
      <c r="I26" s="47" t="n">
        <v>4830</v>
      </c>
      <c r="J26" s="49" t="n">
        <f>I26/C26</f>
        <v>0.0178090121713352</v>
      </c>
      <c r="K26" s="47" t="n">
        <v>8844</v>
      </c>
      <c r="L26" s="49" t="n">
        <f>K26/C26</f>
        <v>0.0326092968205567</v>
      </c>
      <c r="M26" s="47" t="n">
        <v>174</v>
      </c>
      <c r="N26" s="49" t="n">
        <f>M26/C26</f>
        <v>0.000641566898097791</v>
      </c>
      <c r="O26" s="47" t="n">
        <v>10753</v>
      </c>
      <c r="P26" s="49" t="n">
        <f>O26/C26</f>
        <v>0.0396480968692273</v>
      </c>
      <c r="Q26" s="62" t="n">
        <f>C26-E26</f>
        <v>26439</v>
      </c>
      <c r="R26" s="49" t="n">
        <f>Q26/$C26</f>
        <v>0.097484984016135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</row>
    <row r="27" ht="12.75">
      <c r="A27" s="9" t="n">
        <v>25</v>
      </c>
      <c r="B27" s="25"/>
      <c r="C27" s="47" t="n">
        <f>Overview!B27</f>
        <v>264345</v>
      </c>
      <c r="D27" s="49" t="n">
        <f>F27+H27+J27+L27+N27+P27</f>
        <v>1.05506440447143</v>
      </c>
      <c r="E27" s="47" t="n">
        <v>252882</v>
      </c>
      <c r="F27" s="49" t="n">
        <f>E27/C27</f>
        <v>0.956636214038472</v>
      </c>
      <c r="G27" s="47" t="n">
        <v>9163</v>
      </c>
      <c r="H27" s="49" t="n">
        <f>G27/C27</f>
        <v>0.0346630350488944</v>
      </c>
      <c r="I27" s="47" t="n">
        <v>5947</v>
      </c>
      <c r="J27" s="49" t="n">
        <f>I27/C27</f>
        <v>0.0224971155119257</v>
      </c>
      <c r="K27" s="47" t="n">
        <v>2243</v>
      </c>
      <c r="L27" s="49" t="n">
        <f>K27/C27</f>
        <v>0.00848512360740699</v>
      </c>
      <c r="M27" s="47" t="n">
        <v>221</v>
      </c>
      <c r="N27" s="49" t="n">
        <f>M27/C27</f>
        <v>0.00083602867464866</v>
      </c>
      <c r="O27" s="47" t="n">
        <v>8445</v>
      </c>
      <c r="P27" s="49" t="n">
        <f>O27/C27</f>
        <v>0.0319468875900811</v>
      </c>
      <c r="Q27" s="62" t="n">
        <f>C27-E27</f>
        <v>11463</v>
      </c>
      <c r="R27" s="49" t="n">
        <f>Q27/$C27</f>
        <v>0.0433637859615275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</row>
    <row r="28" ht="12.75">
      <c r="A28" s="9" t="n">
        <v>26</v>
      </c>
      <c r="B28" s="25"/>
      <c r="C28" s="47" t="n">
        <f>Overview!B28</f>
        <v>266938</v>
      </c>
      <c r="D28" s="49" t="n">
        <f>F28+H28+J28+L28+N28+P28</f>
        <v>1.03737946639294</v>
      </c>
      <c r="E28" s="47" t="n">
        <v>245988</v>
      </c>
      <c r="F28" s="49" t="n">
        <f>E28/C28</f>
        <v>0.921517356090178</v>
      </c>
      <c r="G28" s="47" t="n">
        <v>11330</v>
      </c>
      <c r="H28" s="49" t="n">
        <f>G28/C28</f>
        <v>0.0424443129116124</v>
      </c>
      <c r="I28" s="47" t="n">
        <v>6969</v>
      </c>
      <c r="J28" s="49" t="n">
        <f>I28/C28</f>
        <v>0.0261071859383078</v>
      </c>
      <c r="K28" s="47" t="n">
        <v>2155</v>
      </c>
      <c r="L28" s="49" t="n">
        <f>K28/C28</f>
        <v>0.0080730356861893</v>
      </c>
      <c r="M28" s="47" t="n">
        <v>211</v>
      </c>
      <c r="N28" s="49" t="n">
        <f>M28/C28</f>
        <v>0.000790445721478396</v>
      </c>
      <c r="O28" s="47" t="n">
        <v>10263</v>
      </c>
      <c r="P28" s="49" t="n">
        <f>O28/C28</f>
        <v>0.038447130045179</v>
      </c>
      <c r="Q28" s="62" t="n">
        <f>C28-E28</f>
        <v>20950</v>
      </c>
      <c r="R28" s="49" t="n">
        <f>Q28/$C28</f>
        <v>0.0784826439098218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</row>
    <row r="29" ht="12.75">
      <c r="A29" s="9" t="n">
        <v>27</v>
      </c>
      <c r="B29" s="25"/>
      <c r="C29" s="47" t="n">
        <f>Overview!B29</f>
        <v>269043</v>
      </c>
      <c r="D29" s="49" t="n">
        <f>F29+H29+J29+L29+N29+P29</f>
        <v>1.03354482368989</v>
      </c>
      <c r="E29" s="47" t="n">
        <v>175192</v>
      </c>
      <c r="F29" s="49" t="n">
        <f>E29/C29</f>
        <v>0.651167285526849</v>
      </c>
      <c r="G29" s="47" t="n">
        <v>82484</v>
      </c>
      <c r="H29" s="49" t="n">
        <f>G29/C29</f>
        <v>0.306582962574756</v>
      </c>
      <c r="I29" s="47" t="n">
        <v>6643</v>
      </c>
      <c r="J29" s="49" t="n">
        <f>I29/C29</f>
        <v>0.0246912203625443</v>
      </c>
      <c r="K29" s="47" t="n">
        <v>4668</v>
      </c>
      <c r="L29" s="49" t="n">
        <f>K29/C29</f>
        <v>0.0173503863694651</v>
      </c>
      <c r="M29" s="47" t="n">
        <v>270</v>
      </c>
      <c r="N29" s="49" t="n">
        <f>M29/C29</f>
        <v>0.00100355705221842</v>
      </c>
      <c r="O29" s="47" t="n">
        <v>8811</v>
      </c>
      <c r="P29" s="49" t="n">
        <f>O29/C29</f>
        <v>0.0327494118040611</v>
      </c>
      <c r="Q29" s="62" t="n">
        <f>C29-E29</f>
        <v>93851</v>
      </c>
      <c r="R29" s="49" t="n">
        <f>Q29/$C29</f>
        <v>0.348832714473151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</row>
    <row r="30" ht="12.75">
      <c r="A30" s="9" t="n">
        <v>28</v>
      </c>
      <c r="B30" s="25"/>
      <c r="C30" s="47" t="n">
        <f>Overview!B30</f>
        <v>265180</v>
      </c>
      <c r="D30" s="49" t="n">
        <f>F30+H30+J30+L30+N30+P30</f>
        <v>1.05028659778264</v>
      </c>
      <c r="E30" s="47" t="n">
        <v>228870</v>
      </c>
      <c r="F30" s="49" t="n">
        <f>E30/C30</f>
        <v>0.86307413832114</v>
      </c>
      <c r="G30" s="47" t="n">
        <v>16597</v>
      </c>
      <c r="H30" s="49" t="n">
        <f>G30/C30</f>
        <v>0.0625876762953466</v>
      </c>
      <c r="I30" s="47" t="n">
        <v>5437</v>
      </c>
      <c r="J30" s="49" t="n">
        <f>I30/C30</f>
        <v>0.0205030545289992</v>
      </c>
      <c r="K30" s="47" t="n">
        <v>16041</v>
      </c>
      <c r="L30" s="49" t="n">
        <f>K30/C30</f>
        <v>0.0604909872539407</v>
      </c>
      <c r="M30" s="47" t="n">
        <v>337</v>
      </c>
      <c r="N30" s="49" t="n">
        <f>M30/C30</f>
        <v>0.00127083490459311</v>
      </c>
      <c r="O30" s="47" t="n">
        <v>11233</v>
      </c>
      <c r="P30" s="49" t="n">
        <f>O30/C30</f>
        <v>0.0423599064786183</v>
      </c>
      <c r="Q30" s="62" t="n">
        <f>C30-E30</f>
        <v>36310</v>
      </c>
      <c r="R30" s="49" t="n">
        <f>Q30/$C30</f>
        <v>0.13692586167886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</row>
    <row r="31" ht="12.75">
      <c r="A31" s="9" t="n">
        <v>29</v>
      </c>
      <c r="B31" s="25"/>
      <c r="C31" s="47" t="n">
        <f>Overview!B31</f>
        <v>263566</v>
      </c>
      <c r="D31" s="49" t="n">
        <f>F31+H31+J31+L31+N31+P31</f>
        <v>1.09865460643634</v>
      </c>
      <c r="E31" s="47" t="n">
        <v>175750</v>
      </c>
      <c r="F31" s="49" t="n">
        <f>E31/C31</f>
        <v>0.666815901899334</v>
      </c>
      <c r="G31" s="47" t="n">
        <v>52712</v>
      </c>
      <c r="H31" s="49" t="n">
        <f>G31/C31</f>
        <v>0.199995447060698</v>
      </c>
      <c r="I31" s="47" t="n">
        <v>6459</v>
      </c>
      <c r="J31" s="49" t="n">
        <f>I31/C31</f>
        <v>0.0245061957915664</v>
      </c>
      <c r="K31" s="47" t="n">
        <v>14616</v>
      </c>
      <c r="L31" s="49" t="n">
        <f>K31/C31</f>
        <v>0.0554548006950821</v>
      </c>
      <c r="M31" s="47" t="n">
        <v>354</v>
      </c>
      <c r="N31" s="49" t="n">
        <f>M31/C31</f>
        <v>0.00134311709401061</v>
      </c>
      <c r="O31" s="47" t="n">
        <v>39677</v>
      </c>
      <c r="P31" s="49" t="n">
        <f>O31/C31</f>
        <v>0.150539143895647</v>
      </c>
      <c r="Q31" s="62" t="n">
        <f>C31-E31</f>
        <v>87816</v>
      </c>
      <c r="R31" s="49" t="n">
        <f>Q31/$C31</f>
        <v>0.333184098100666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</row>
    <row r="32" ht="12.75">
      <c r="A32" s="9" t="n">
        <v>30</v>
      </c>
      <c r="B32" s="25"/>
      <c r="C32" s="47" t="n">
        <f>Overview!B32</f>
        <v>264560</v>
      </c>
      <c r="D32" s="49" t="n">
        <f>F32+H32+J32+L32+N32+P32</f>
        <v>1.09774342304203</v>
      </c>
      <c r="E32" s="47" t="n">
        <v>238166</v>
      </c>
      <c r="F32" s="49" t="n">
        <f>E32/C32</f>
        <v>0.900234351375869</v>
      </c>
      <c r="G32" s="47" t="n">
        <v>20478</v>
      </c>
      <c r="H32" s="49" t="n">
        <f>G32/C32</f>
        <v>0.0774039915331116</v>
      </c>
      <c r="I32" s="47" t="n">
        <v>5738</v>
      </c>
      <c r="J32" s="49" t="n">
        <f>I32/C32</f>
        <v>0.0216888418506199</v>
      </c>
      <c r="K32" s="47" t="n">
        <v>8856</v>
      </c>
      <c r="L32" s="49" t="n">
        <f>K32/C32</f>
        <v>0.0334744481403084</v>
      </c>
      <c r="M32" s="47" t="n">
        <v>383</v>
      </c>
      <c r="N32" s="49" t="n">
        <f>M32/C32</f>
        <v>0.00144768672512852</v>
      </c>
      <c r="O32" s="47" t="n">
        <v>16798</v>
      </c>
      <c r="P32" s="49" t="n">
        <f>O32/C32</f>
        <v>0.0634941034169943</v>
      </c>
      <c r="Q32" s="62" t="n">
        <f>C32-E32</f>
        <v>26394</v>
      </c>
      <c r="R32" s="49" t="n">
        <f>Q32/$C32</f>
        <v>0.0997656486241306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</row>
    <row r="33" ht="12.75">
      <c r="A33" s="9" t="n">
        <v>31</v>
      </c>
      <c r="B33" s="25"/>
      <c r="C33" s="47" t="n">
        <f>Overview!B33</f>
        <v>267918</v>
      </c>
      <c r="D33" s="49" t="n">
        <f>F33+H33+J33+L33+N33+P33</f>
        <v>1.0621272180294</v>
      </c>
      <c r="E33" s="47" t="n">
        <v>238222</v>
      </c>
      <c r="F33" s="49" t="n">
        <f>E33/C33</f>
        <v>0.889160116154943</v>
      </c>
      <c r="G33" s="47" t="n">
        <v>7625</v>
      </c>
      <c r="H33" s="49" t="n">
        <f>G33/C33</f>
        <v>0.028460200509111</v>
      </c>
      <c r="I33" s="47" t="n">
        <v>5191</v>
      </c>
      <c r="J33" s="49" t="n">
        <f>I33/C33</f>
        <v>0.0193753312580715</v>
      </c>
      <c r="K33" s="47" t="n">
        <v>10239</v>
      </c>
      <c r="L33" s="49" t="n">
        <f>K33/C33</f>
        <v>0.0382169171164311</v>
      </c>
      <c r="M33" s="47" t="n">
        <v>358</v>
      </c>
      <c r="N33" s="49" t="n">
        <f>M33/C33</f>
        <v>0.00133622974193597</v>
      </c>
      <c r="O33" s="47" t="n">
        <v>22928</v>
      </c>
      <c r="P33" s="49" t="n">
        <f>O33/C33</f>
        <v>0.0855784232489045</v>
      </c>
      <c r="Q33" s="62" t="n">
        <f>C33-E33</f>
        <v>29696</v>
      </c>
      <c r="R33" s="49" t="n">
        <f>Q33/$C33</f>
        <v>0.110839883845057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</row>
    <row r="34" ht="12.75">
      <c r="A34" s="9" t="n">
        <v>32</v>
      </c>
      <c r="B34" s="25"/>
      <c r="C34" s="47" t="n">
        <f>Overview!B34</f>
        <v>270401</v>
      </c>
      <c r="D34" s="49" t="n">
        <f>F34+H34+J34+L34+N34+P34</f>
        <v>1.03703018849782</v>
      </c>
      <c r="E34" s="47" t="n">
        <v>226736</v>
      </c>
      <c r="F34" s="49" t="n">
        <f>E34/C34</f>
        <v>0.838517609032511</v>
      </c>
      <c r="G34" s="47" t="n">
        <v>29020</v>
      </c>
      <c r="H34" s="49" t="n">
        <f>G34/C34</f>
        <v>0.107322088305886</v>
      </c>
      <c r="I34" s="47" t="n">
        <v>8516</v>
      </c>
      <c r="J34" s="49" t="n">
        <f>I34/C34</f>
        <v>0.0314939663684676</v>
      </c>
      <c r="K34" s="47" t="n">
        <v>2699</v>
      </c>
      <c r="L34" s="49" t="n">
        <f>K34/C34</f>
        <v>0.00998147196201197</v>
      </c>
      <c r="M34" s="47" t="n">
        <v>293</v>
      </c>
      <c r="N34" s="49" t="n">
        <f>M34/C34</f>
        <v>0.00108357587434958</v>
      </c>
      <c r="O34" s="47" t="n">
        <v>13150</v>
      </c>
      <c r="P34" s="49" t="n">
        <f>O34/C34</f>
        <v>0.0486314769545971</v>
      </c>
      <c r="Q34" s="62" t="n">
        <f>C34-E34</f>
        <v>43665</v>
      </c>
      <c r="R34" s="49" t="n">
        <f>Q34/$C34</f>
        <v>0.161482390967489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</row>
    <row r="35" ht="12.75">
      <c r="A35" s="9" t="n">
        <v>33</v>
      </c>
      <c r="B35" s="25"/>
      <c r="C35" s="47" t="n">
        <f>Overview!B35</f>
        <v>267378</v>
      </c>
      <c r="D35" s="49" t="n">
        <f>F35+H35+J35+L35+N35+P35</f>
        <v>1.0553934878711</v>
      </c>
      <c r="E35" s="47" t="n">
        <v>253457</v>
      </c>
      <c r="F35" s="49" t="n">
        <f>E35/C35</f>
        <v>0.947935133032635</v>
      </c>
      <c r="G35" s="47" t="n">
        <v>9108</v>
      </c>
      <c r="H35" s="49" t="n">
        <f>G35/C35</f>
        <v>0.034064133922761</v>
      </c>
      <c r="I35" s="47" t="n">
        <v>5941</v>
      </c>
      <c r="J35" s="49" t="n">
        <f>I35/C35</f>
        <v>0.0222194795383315</v>
      </c>
      <c r="K35" s="47" t="n">
        <v>2393</v>
      </c>
      <c r="L35" s="49" t="n">
        <f>K35/C35</f>
        <v>0.00894987620522257</v>
      </c>
      <c r="M35" s="47" t="n">
        <v>316</v>
      </c>
      <c r="N35" s="49" t="n">
        <f>M35/C35</f>
        <v>0.00118184742200181</v>
      </c>
      <c r="O35" s="47" t="n">
        <v>10974</v>
      </c>
      <c r="P35" s="49" t="n">
        <f>O35/C35</f>
        <v>0.0410430177501515</v>
      </c>
      <c r="Q35" s="62" t="n">
        <f>C35-E35</f>
        <v>13921</v>
      </c>
      <c r="R35" s="49" t="n">
        <f>Q35/$C35</f>
        <v>0.0520648669673646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</row>
    <row r="36" ht="12.75">
      <c r="A36" s="9" t="n">
        <v>34</v>
      </c>
      <c r="B36" s="25"/>
      <c r="C36" s="47" t="n">
        <f>Overview!B36</f>
        <v>261805</v>
      </c>
      <c r="D36" s="49" t="n">
        <f>F36+H36+J36+L36+N36+P36</f>
        <v>1.08043009109834</v>
      </c>
      <c r="E36" s="47" t="n">
        <v>254011</v>
      </c>
      <c r="F36" s="49" t="n">
        <f>E36/C36</f>
        <v>0.970229751150666</v>
      </c>
      <c r="G36" s="47" t="n">
        <v>8463</v>
      </c>
      <c r="H36" s="49" t="n">
        <f>G36/C36</f>
        <v>0.0323255858367869</v>
      </c>
      <c r="I36" s="47" t="n">
        <v>9055</v>
      </c>
      <c r="J36" s="49" t="n">
        <f>I36/C36</f>
        <v>0.0345868107942935</v>
      </c>
      <c r="K36" s="47" t="n">
        <v>2927</v>
      </c>
      <c r="L36" s="49" t="n">
        <f>K36/C36</f>
        <v>0.0111800767746987</v>
      </c>
      <c r="M36" s="47" t="n">
        <v>242</v>
      </c>
      <c r="N36" s="49" t="n">
        <f>M36/C36</f>
        <v>0.00092435209411585</v>
      </c>
      <c r="O36" s="47" t="n">
        <v>8164</v>
      </c>
      <c r="P36" s="49" t="n">
        <f>O36/C36</f>
        <v>0.031183514447776</v>
      </c>
      <c r="Q36" s="62" t="n">
        <f>C36-E36</f>
        <v>7794</v>
      </c>
      <c r="R36" s="49" t="n">
        <f>Q36/$C36</f>
        <v>0.0297702488493344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</row>
    <row r="37" ht="12.75">
      <c r="A37" s="9" t="n">
        <v>35</v>
      </c>
      <c r="B37" s="25"/>
      <c r="C37" s="47" t="n">
        <f>Overview!B37</f>
        <v>268708</v>
      </c>
      <c r="D37" s="49" t="n">
        <f>F37+H37+J37+L37+N37+P37</f>
        <v>1.07876579781771</v>
      </c>
      <c r="E37" s="47" t="n">
        <v>223747</v>
      </c>
      <c r="F37" s="49" t="n">
        <f>E37/C37</f>
        <v>0.832677106747845</v>
      </c>
      <c r="G37" s="47" t="n">
        <v>39341</v>
      </c>
      <c r="H37" s="49" t="n">
        <f>G37/C37</f>
        <v>0.146407996784614</v>
      </c>
      <c r="I37" s="47" t="n">
        <v>5981</v>
      </c>
      <c r="J37" s="49" t="n">
        <f>I37/C37</f>
        <v>0.0222583622370752</v>
      </c>
      <c r="K37" s="47" t="n">
        <v>5578</v>
      </c>
      <c r="L37" s="49" t="n">
        <f>K37/C37</f>
        <v>0.0207585929708085</v>
      </c>
      <c r="M37" s="47" t="n">
        <v>326</v>
      </c>
      <c r="N37" s="49" t="n">
        <f>M37/C37</f>
        <v>0.00121321285559046</v>
      </c>
      <c r="O37" s="47" t="n">
        <v>14900</v>
      </c>
      <c r="P37" s="49" t="n">
        <f>O37/C37</f>
        <v>0.0554505262217723</v>
      </c>
      <c r="Q37" s="62" t="n">
        <f>C37-E37</f>
        <v>44961</v>
      </c>
      <c r="R37" s="49" t="n">
        <f>Q37/$C37</f>
        <v>0.167322893252155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</row>
    <row r="38" ht="12.75">
      <c r="A38" s="9" t="n">
        <v>36</v>
      </c>
      <c r="B38" s="25"/>
      <c r="C38" s="47" t="n">
        <f>Overview!B38</f>
        <v>270486</v>
      </c>
      <c r="D38" s="49" t="n">
        <f>F38+H38+J38+L38+N38+P38</f>
        <v>1.04851267718107</v>
      </c>
      <c r="E38" s="47" t="n">
        <v>264822</v>
      </c>
      <c r="F38" s="49" t="n">
        <f>E38/C38</f>
        <v>0.979059914376345</v>
      </c>
      <c r="G38" s="47" t="n">
        <v>2697</v>
      </c>
      <c r="H38" s="49" t="n">
        <f>G38/C38</f>
        <v>0.00997094119473836</v>
      </c>
      <c r="I38" s="47" t="n">
        <v>7302</v>
      </c>
      <c r="J38" s="49" t="n">
        <f>I38/C38</f>
        <v>0.0269958519110046</v>
      </c>
      <c r="K38" s="47" t="n">
        <v>2066</v>
      </c>
      <c r="L38" s="49" t="n">
        <f>K38/C38</f>
        <v>0.0076381032659731</v>
      </c>
      <c r="M38" s="47" t="n">
        <v>315</v>
      </c>
      <c r="N38" s="49" t="n">
        <f>M38/C38</f>
        <v>0.00116457043987489</v>
      </c>
      <c r="O38" s="47" t="n">
        <v>6406</v>
      </c>
      <c r="P38" s="49" t="n">
        <f>O38/C38</f>
        <v>0.0236832959931383</v>
      </c>
      <c r="Q38" s="62" t="n">
        <f>C38-E38</f>
        <v>5664</v>
      </c>
      <c r="R38" s="49" t="n">
        <f>Q38/$C38</f>
        <v>0.0209400856236552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</row>
    <row r="39" ht="12.75">
      <c r="A39" s="9" t="n">
        <v>37</v>
      </c>
      <c r="B39" s="25"/>
      <c r="C39" s="47" t="n">
        <f>Overview!B39</f>
        <v>261707</v>
      </c>
      <c r="D39" s="49" t="n">
        <f>F39+H39+J39+L39+N39+P39</f>
        <v>1.06095366191963</v>
      </c>
      <c r="E39" s="47" t="n">
        <v>246129</v>
      </c>
      <c r="F39" s="49" t="n">
        <f>E39/C39</f>
        <v>0.940475417164998</v>
      </c>
      <c r="G39" s="47" t="n">
        <v>3606</v>
      </c>
      <c r="H39" s="49" t="n">
        <f>G39/C39</f>
        <v>0.0137787678587122</v>
      </c>
      <c r="I39" s="47" t="n">
        <v>17606</v>
      </c>
      <c r="J39" s="49" t="n">
        <f>I39/C39</f>
        <v>0.0672737068553764</v>
      </c>
      <c r="K39" s="47" t="n">
        <v>2783</v>
      </c>
      <c r="L39" s="49" t="n">
        <f>K39/C39</f>
        <v>0.0106340296591226</v>
      </c>
      <c r="M39" s="47" t="n">
        <v>444</v>
      </c>
      <c r="N39" s="49" t="n">
        <f>M39/C39</f>
        <v>0.00169655377960849</v>
      </c>
      <c r="O39" s="47" t="n">
        <v>7091</v>
      </c>
      <c r="P39" s="49" t="n">
        <f>O39/C39</f>
        <v>0.0270951866018104</v>
      </c>
      <c r="Q39" s="62" t="n">
        <f>C39-E39</f>
        <v>15578</v>
      </c>
      <c r="R39" s="49" t="n">
        <f>Q39/$C39</f>
        <v>0.0595245828350025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</row>
    <row r="40" ht="12.75">
      <c r="A40" s="9" t="n">
        <v>38</v>
      </c>
      <c r="B40" s="25"/>
      <c r="C40" s="47" t="n">
        <f>Overview!B40</f>
        <v>266616</v>
      </c>
      <c r="D40" s="49" t="n">
        <f>F40+H40+J40+L40+N40+P40</f>
        <v>1.05521799141837</v>
      </c>
      <c r="E40" s="47" t="n">
        <v>250370</v>
      </c>
      <c r="F40" s="49" t="n">
        <f>E40/C40</f>
        <v>0.93906592252528</v>
      </c>
      <c r="G40" s="47" t="n">
        <v>6120</v>
      </c>
      <c r="H40" s="49" t="n">
        <f>G40/C40</f>
        <v>0.0229543613286524</v>
      </c>
      <c r="I40" s="47" t="n">
        <v>16131</v>
      </c>
      <c r="J40" s="49" t="n">
        <f>I40/C40</f>
        <v>0.0605027455216491</v>
      </c>
      <c r="K40" s="47" t="n">
        <v>3083</v>
      </c>
      <c r="L40" s="49" t="n">
        <f>K40/C40</f>
        <v>0.0115634470549404</v>
      </c>
      <c r="M40" s="47" t="n">
        <v>366</v>
      </c>
      <c r="N40" s="49" t="n">
        <f>M40/C40</f>
        <v>0.00137276082455667</v>
      </c>
      <c r="O40" s="47" t="n">
        <v>5268</v>
      </c>
      <c r="P40" s="49" t="n">
        <f>O40/C40</f>
        <v>0.019758754163291</v>
      </c>
      <c r="Q40" s="62" t="n">
        <f>C40-E40</f>
        <v>16246</v>
      </c>
      <c r="R40" s="49" t="n">
        <f>Q40/$C40</f>
        <v>0.0609340774747202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</row>
    <row r="41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R41" s="50"/>
    </row>
    <row r="42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R42" s="50"/>
    </row>
    <row r="43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R43" s="50"/>
    </row>
    <row r="44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R44" s="50"/>
    </row>
    <row r="45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R45" s="50"/>
    </row>
    <row r="46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R46" s="50"/>
    </row>
    <row r="47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R47" s="50"/>
    </row>
    <row r="48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R48" s="50"/>
    </row>
    <row r="49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R49" s="50"/>
    </row>
    <row r="50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R50" s="50"/>
    </row>
    <row r="51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R51" s="50"/>
    </row>
    <row r="52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R52" s="50"/>
    </row>
    <row r="53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R53" s="50"/>
    </row>
    <row r="54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R54" s="50"/>
    </row>
    <row r="55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R55" s="50"/>
    </row>
    <row r="56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R56" s="50"/>
    </row>
    <row r="57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R57" s="50"/>
    </row>
    <row r="58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R58" s="50"/>
    </row>
    <row r="59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R59" s="50"/>
    </row>
    <row r="60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R60" s="50"/>
    </row>
    <row r="61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R61" s="50"/>
    </row>
    <row r="62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R62" s="50"/>
    </row>
    <row r="63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R63" s="50"/>
    </row>
    <row r="64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R64" s="50"/>
    </row>
    <row r="65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R65" s="50"/>
    </row>
    <row r="66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R66" s="50"/>
    </row>
    <row r="67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R67" s="50"/>
    </row>
    <row r="68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R68" s="50"/>
    </row>
    <row r="69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R69" s="50"/>
    </row>
    <row r="70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R70" s="50"/>
    </row>
    <row r="71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R71" s="50"/>
    </row>
    <row r="72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R72" s="50"/>
    </row>
    <row r="73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R73" s="50"/>
    </row>
    <row r="74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R74" s="50"/>
    </row>
    <row r="75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R75" s="50"/>
    </row>
    <row r="76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R76" s="50"/>
    </row>
    <row r="77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R77" s="50"/>
    </row>
    <row r="78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R78" s="50"/>
    </row>
    <row r="79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R79" s="50"/>
    </row>
    <row r="80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R80" s="50"/>
    </row>
    <row r="81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R81" s="50"/>
    </row>
    <row r="82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R82" s="50"/>
    </row>
    <row r="83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R83" s="50"/>
    </row>
    <row r="84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R84" s="50"/>
    </row>
    <row r="85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R85" s="50"/>
    </row>
    <row r="86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R86" s="50"/>
    </row>
    <row r="87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R87" s="50"/>
    </row>
    <row r="88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R88" s="50"/>
    </row>
    <row r="89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R89" s="50"/>
    </row>
    <row r="90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R90" s="50"/>
    </row>
    <row r="91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R91" s="50"/>
    </row>
    <row r="92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R92" s="50"/>
    </row>
    <row r="93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R93" s="50"/>
    </row>
    <row r="94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R94" s="50"/>
    </row>
    <row r="95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R95" s="50"/>
    </row>
    <row r="96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R96" s="50"/>
    </row>
    <row r="97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R97" s="50"/>
    </row>
    <row r="98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R98" s="50"/>
    </row>
    <row r="99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R99" s="50"/>
    </row>
    <row r="100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R100" s="50"/>
    </row>
    <row r="101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R101" s="50"/>
    </row>
    <row r="102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R102" s="50"/>
    </row>
    <row r="103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R103" s="50"/>
    </row>
    <row r="104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R104" s="50"/>
    </row>
    <row r="105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R105" s="50"/>
    </row>
    <row r="106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R106" s="50"/>
    </row>
    <row r="107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R107" s="50"/>
    </row>
    <row r="108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R108" s="50"/>
    </row>
    <row r="109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R109" s="50"/>
    </row>
    <row r="110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R110" s="50"/>
    </row>
    <row r="111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R111" s="50"/>
    </row>
    <row r="112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R112" s="50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R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R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R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R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R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R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R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R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R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R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R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R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R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R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R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R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R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R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R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R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R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R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R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R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R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R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R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R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R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R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R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R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R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R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R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R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R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R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R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R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R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R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R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R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R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R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R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R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R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R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R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R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R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R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R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R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R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R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R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R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R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R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R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R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R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R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R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R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R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R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R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R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R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R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R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R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R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R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R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R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R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R194" s="50"/>
    </row>
  </sheetData>
  <printOptions headings="true" gridLines="true"/>
  <pageMargins bottom="0.57" footer="0.28" header="0.29" left="0.32" right="0.31" top="0.55"/>
  <pageSetup paperSize="1" orientation="landscape" fitToHeight="6" scale="63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dimension ref="A1:CM427"/>
  <sheetViews>
    <sheetView zoomScale="100" topLeftCell="A1" workbookViewId="0" showGridLines="true" showRowColHeaders="false">
      <pane xSplit="1" ySplit="2" topLeftCell="B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003906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6" t="s">
        <v>65</v>
      </c>
      <c r="F2" s="65" t="s">
        <v>66</v>
      </c>
      <c r="G2" s="64" t="s">
        <v>67</v>
      </c>
      <c r="H2" s="65" t="s">
        <v>68</v>
      </c>
      <c r="I2" s="66" t="s">
        <v>69</v>
      </c>
      <c r="J2" s="65" t="s">
        <v>70</v>
      </c>
      <c r="K2" s="64" t="s">
        <v>71</v>
      </c>
      <c r="L2" s="65" t="s">
        <v>72</v>
      </c>
      <c r="M2" s="66" t="s">
        <v>73</v>
      </c>
      <c r="N2" s="65" t="s">
        <v>74</v>
      </c>
      <c r="O2" s="64" t="s">
        <v>75</v>
      </c>
      <c r="P2" s="65" t="s">
        <v>76</v>
      </c>
      <c r="Q2" s="64" t="s">
        <v>49</v>
      </c>
      <c r="R2" s="65" t="s">
        <v>50</v>
      </c>
      <c r="S2" s="55" t="s">
        <v>35</v>
      </c>
      <c r="T2" s="56" t="s">
        <v>36</v>
      </c>
    </row>
    <row r="3" ht="12.75">
      <c r="A3" s="9" t="n">
        <v>1</v>
      </c>
      <c r="C3" s="47" t="n">
        <f>Overview!B3</f>
        <v>270366</v>
      </c>
      <c r="D3" s="49" t="n">
        <f>F3+H3+J3+L3+N3+P3+R3</f>
        <v>1.03146105649379</v>
      </c>
      <c r="E3" s="47" t="n">
        <v>114614</v>
      </c>
      <c r="F3" s="49" t="n">
        <f>E3/C3</f>
        <v>0.423921646952649</v>
      </c>
      <c r="G3" s="47" t="n">
        <v>99870</v>
      </c>
      <c r="H3" s="49" t="n">
        <f>G3/C3</f>
        <v>0.369388162712767</v>
      </c>
      <c r="I3" s="47" t="n">
        <v>4961</v>
      </c>
      <c r="J3" s="49" t="n">
        <f>I3/C3</f>
        <v>0.0183492007131074</v>
      </c>
      <c r="K3" s="47" t="n">
        <v>3608</v>
      </c>
      <c r="L3" s="49" t="n">
        <f>K3/C3</f>
        <v>0.0133448732458963</v>
      </c>
      <c r="M3" s="47" t="n">
        <v>338</v>
      </c>
      <c r="N3" s="49" t="n">
        <f>M3/C3</f>
        <v>0.00125015719432177</v>
      </c>
      <c r="O3" s="47" t="n">
        <v>3298</v>
      </c>
      <c r="P3" s="49" t="n">
        <f>O3/C3</f>
        <v>0.0121982793694473</v>
      </c>
      <c r="Q3" s="47" t="n">
        <f>'1A-PopNHRaceAlone'!Q3</f>
        <v>52183</v>
      </c>
      <c r="R3" s="49" t="n">
        <f>Q3/C3</f>
        <v>0.193008736305601</v>
      </c>
      <c r="S3" s="62" t="n">
        <f>C3-E3</f>
        <v>155752</v>
      </c>
      <c r="T3" s="49" t="n">
        <f>S3/$C3</f>
        <v>0.576078353047351</v>
      </c>
    </row>
    <row r="4" ht="12.75">
      <c r="A4" s="9" t="n">
        <v>2</v>
      </c>
      <c r="B4" s="25"/>
      <c r="C4" s="47" t="n">
        <f>Overview!B4</f>
        <v>260296</v>
      </c>
      <c r="D4" s="49" t="n">
        <f>F4+H4+J4+L4+N4+P4+R4</f>
        <v>1.04949749515936</v>
      </c>
      <c r="E4" s="47" t="n">
        <v>168772</v>
      </c>
      <c r="F4" s="49" t="n">
        <f>E4/C4</f>
        <v>0.648384915634508</v>
      </c>
      <c r="G4" s="47" t="n">
        <v>67640</v>
      </c>
      <c r="H4" s="49" t="n">
        <f>G4/C4</f>
        <v>0.259858007806497</v>
      </c>
      <c r="I4" s="47" t="n">
        <v>2635</v>
      </c>
      <c r="J4" s="49" t="n">
        <f>I4/C4</f>
        <v>0.0101230906352768</v>
      </c>
      <c r="K4" s="47" t="n">
        <v>7367</v>
      </c>
      <c r="L4" s="49" t="n">
        <f>K4/C4</f>
        <v>0.0283023941973753</v>
      </c>
      <c r="M4" s="47" t="n">
        <v>228</v>
      </c>
      <c r="N4" s="49" t="n">
        <f>M4/C4</f>
        <v>0.000875925869010665</v>
      </c>
      <c r="O4" s="47" t="n">
        <v>3603</v>
      </c>
      <c r="P4" s="49" t="n">
        <f>O4/C4</f>
        <v>0.0138419337984448</v>
      </c>
      <c r="Q4" s="47" t="n">
        <f>'1A-PopNHRaceAlone'!Q4</f>
        <v>22935</v>
      </c>
      <c r="R4" s="49" t="n">
        <f>Q4/C4</f>
        <v>0.0881112272182438</v>
      </c>
      <c r="S4" s="62" t="n">
        <f>C4-E4</f>
        <v>91524</v>
      </c>
      <c r="T4" s="49" t="n">
        <f>S4/$C4</f>
        <v>0.351615084365492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</row>
    <row r="5" ht="12.75">
      <c r="A5" s="9" t="n">
        <v>3</v>
      </c>
      <c r="B5" s="25"/>
      <c r="C5" s="47" t="n">
        <f>Overview!B5</f>
        <v>268291</v>
      </c>
      <c r="D5" s="49" t="n">
        <f>F5+H5+J5+L5+N5+P5+R5</f>
        <v>1.04271481339292</v>
      </c>
      <c r="E5" s="47" t="n">
        <v>116990</v>
      </c>
      <c r="F5" s="49" t="n">
        <f>E5/C5</f>
        <v>0.436056371626331</v>
      </c>
      <c r="G5" s="47" t="n">
        <v>118816</v>
      </c>
      <c r="H5" s="49" t="n">
        <f>G5/C5</f>
        <v>0.442862414318781</v>
      </c>
      <c r="I5" s="47" t="n">
        <v>3902</v>
      </c>
      <c r="J5" s="49" t="n">
        <f>I5/C5</f>
        <v>0.0145439094117954</v>
      </c>
      <c r="K5" s="47" t="n">
        <v>30298</v>
      </c>
      <c r="L5" s="49" t="n">
        <f>K5/C5</f>
        <v>0.1129296174676</v>
      </c>
      <c r="M5" s="47" t="n">
        <v>264</v>
      </c>
      <c r="N5" s="49" t="n">
        <f>M5/C5</f>
        <v>0.000984006172402354</v>
      </c>
      <c r="O5" s="47" t="n">
        <v>3054</v>
      </c>
      <c r="P5" s="49" t="n">
        <f>O5/C5</f>
        <v>0.0113831623125636</v>
      </c>
      <c r="Q5" s="47" t="n">
        <f>'1A-PopNHRaceAlone'!Q5</f>
        <v>6427</v>
      </c>
      <c r="R5" s="49" t="n">
        <f>Q5/C5</f>
        <v>0.0239553320834467</v>
      </c>
      <c r="S5" s="62" t="n">
        <f>C5-E5</f>
        <v>151301</v>
      </c>
      <c r="T5" s="49" t="n">
        <f>S5/$C5</f>
        <v>0.563943628373669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</row>
    <row r="6" ht="12.75" s="25" customFormat="true">
      <c r="A6" s="9" t="n">
        <v>4</v>
      </c>
      <c r="B6" s="25"/>
      <c r="C6" s="47" t="n">
        <f>Overview!B6</f>
        <v>259877</v>
      </c>
      <c r="D6" s="49" t="n">
        <f>F6+H6+J6+L6+N6+P6+R6</f>
        <v>1.09607237269939</v>
      </c>
      <c r="E6" s="47" t="n">
        <v>207891</v>
      </c>
      <c r="F6" s="49" t="n">
        <f>E6/C6</f>
        <v>0.79995921147312</v>
      </c>
      <c r="G6" s="47" t="n">
        <v>42591</v>
      </c>
      <c r="H6" s="49" t="n">
        <f>G6/C6</f>
        <v>0.163889070598783</v>
      </c>
      <c r="I6" s="47" t="n">
        <v>6675</v>
      </c>
      <c r="J6" s="49" t="n">
        <f>I6/C6</f>
        <v>0.0256852280117132</v>
      </c>
      <c r="K6" s="47" t="n">
        <v>7545</v>
      </c>
      <c r="L6" s="49" t="n">
        <f>K6/C6</f>
        <v>0.0290329655952624</v>
      </c>
      <c r="M6" s="47" t="n">
        <v>270</v>
      </c>
      <c r="N6" s="49" t="n">
        <f>M6/C6</f>
        <v>0.00103895304317042</v>
      </c>
      <c r="O6" s="47" t="n">
        <v>4050</v>
      </c>
      <c r="P6" s="49" t="n">
        <f>O6/C6</f>
        <v>0.0155842956475563</v>
      </c>
      <c r="Q6" s="47" t="n">
        <f>'1A-PopNHRaceAlone'!Q6</f>
        <v>15822</v>
      </c>
      <c r="R6" s="49" t="n">
        <f>Q6/C6</f>
        <v>0.0608826483297868</v>
      </c>
      <c r="S6" s="62" t="n">
        <f>C6-E6</f>
        <v>51986</v>
      </c>
      <c r="T6" s="49" t="n">
        <f>S6/$C6</f>
        <v>0.20004078852688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</row>
    <row r="7" ht="12.75">
      <c r="A7" s="9" t="n">
        <v>5</v>
      </c>
      <c r="B7" s="25"/>
      <c r="C7" s="47" t="n">
        <f>Overview!B7</f>
        <v>260723</v>
      </c>
      <c r="D7" s="49" t="n">
        <f>F7+H7+J7+L7+N7+P7+R7</f>
        <v>1.05098898064229</v>
      </c>
      <c r="E7" s="47" t="n">
        <v>173622</v>
      </c>
      <c r="F7" s="49" t="n">
        <f>E7/C7</f>
        <v>0.665925138940561</v>
      </c>
      <c r="G7" s="47" t="n">
        <v>55067</v>
      </c>
      <c r="H7" s="49" t="n">
        <f>G7/C7</f>
        <v>0.21120883082812</v>
      </c>
      <c r="I7" s="47" t="n">
        <v>4969</v>
      </c>
      <c r="J7" s="49" t="n">
        <f>I7/C7</f>
        <v>0.0190585410569839</v>
      </c>
      <c r="K7" s="47" t="n">
        <v>26249</v>
      </c>
      <c r="L7" s="49" t="n">
        <f>K7/C7</f>
        <v>0.100677730771739</v>
      </c>
      <c r="M7" s="47" t="n">
        <v>214</v>
      </c>
      <c r="N7" s="49" t="n">
        <f>M7/C7</f>
        <v>0.000820794483033718</v>
      </c>
      <c r="O7" s="47" t="n">
        <v>3568</v>
      </c>
      <c r="P7" s="49" t="n">
        <f>O7/C7</f>
        <v>0.0136850220348799</v>
      </c>
      <c r="Q7" s="47" t="n">
        <f>'1A-PopNHRaceAlone'!Q7</f>
        <v>10328</v>
      </c>
      <c r="R7" s="49" t="n">
        <f>Q7/C7</f>
        <v>0.0396129225269731</v>
      </c>
      <c r="S7" s="62" t="n">
        <f>C7-E7</f>
        <v>87101</v>
      </c>
      <c r="T7" s="49" t="n">
        <f>S7/$C7</f>
        <v>0.334074861059439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</row>
    <row r="8" ht="12.75">
      <c r="A8" s="9" t="n">
        <v>6</v>
      </c>
      <c r="B8" s="25"/>
      <c r="C8" s="47" t="n">
        <f>Overview!B8</f>
        <v>269435</v>
      </c>
      <c r="D8" s="49" t="n">
        <f>F8+H8+J8+L8+N8+P8+R8</f>
        <v>1.00590123777535</v>
      </c>
      <c r="E8" s="47" t="n">
        <v>127675</v>
      </c>
      <c r="F8" s="49" t="n">
        <f>E8/C8</f>
        <v>0.473861970419582</v>
      </c>
      <c r="G8" s="47" t="n">
        <v>111800</v>
      </c>
      <c r="H8" s="49" t="n">
        <f>G8/C8</f>
        <v>0.414942379423609</v>
      </c>
      <c r="I8" s="47" t="n">
        <v>4001</v>
      </c>
      <c r="J8" s="49" t="n">
        <f>I8/C8</f>
        <v>0.0148495926661347</v>
      </c>
      <c r="K8" s="47" t="n">
        <v>16366</v>
      </c>
      <c r="L8" s="49" t="n">
        <f>K8/C8</f>
        <v>0.0607419229127619</v>
      </c>
      <c r="M8" s="47" t="n">
        <v>177</v>
      </c>
      <c r="N8" s="49" t="n">
        <f>M8/C8</f>
        <v>0.000656930242915731</v>
      </c>
      <c r="O8" s="47" t="n">
        <v>3111</v>
      </c>
      <c r="P8" s="49" t="n">
        <f>O8/C8</f>
        <v>0.0115463841000612</v>
      </c>
      <c r="Q8" s="47" t="n">
        <f>'1A-PopNHRaceAlone'!Q8</f>
        <v>7895</v>
      </c>
      <c r="R8" s="49" t="n">
        <f>Q8/C8</f>
        <v>0.0293020580102808</v>
      </c>
      <c r="S8" s="62" t="n">
        <f>C8-E8</f>
        <v>141760</v>
      </c>
      <c r="T8" s="49" t="n">
        <f>S8/$C8</f>
        <v>0.526138029580418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</row>
    <row r="9" ht="12.75">
      <c r="A9" s="9" t="n">
        <v>7</v>
      </c>
      <c r="B9" s="25"/>
      <c r="C9" s="47" t="n">
        <f>Overview!B9</f>
        <v>258715</v>
      </c>
      <c r="D9" s="49" t="n">
        <f>F9+H9+J9+L9+N9+P9+R9</f>
        <v>1.05458516127785</v>
      </c>
      <c r="E9" s="47" t="n">
        <v>109287</v>
      </c>
      <c r="F9" s="49" t="n">
        <f>E9/C9</f>
        <v>0.422422356647276</v>
      </c>
      <c r="G9" s="47" t="n">
        <v>123616</v>
      </c>
      <c r="H9" s="49" t="n">
        <f>G9/C9</f>
        <v>0.47780762615233</v>
      </c>
      <c r="I9" s="47" t="n">
        <v>3249</v>
      </c>
      <c r="J9" s="49" t="n">
        <f>I9/C9</f>
        <v>0.0125582204356145</v>
      </c>
      <c r="K9" s="47" t="n">
        <v>13842</v>
      </c>
      <c r="L9" s="49" t="n">
        <f>K9/C9</f>
        <v>0.0535028892797093</v>
      </c>
      <c r="M9" s="47" t="n">
        <v>224</v>
      </c>
      <c r="N9" s="49" t="n">
        <f>M9/C9</f>
        <v>0.000865817598515741</v>
      </c>
      <c r="O9" s="47" t="n">
        <v>3075</v>
      </c>
      <c r="P9" s="49" t="n">
        <f>O9/C9</f>
        <v>0.0118856656939103</v>
      </c>
      <c r="Q9" s="47" t="n">
        <f>'1A-PopNHRaceAlone'!Q9</f>
        <v>19544</v>
      </c>
      <c r="R9" s="49" t="n">
        <f>Q9/C9</f>
        <v>0.0755425854704984</v>
      </c>
      <c r="S9" s="62" t="n">
        <f>C9-E9</f>
        <v>149428</v>
      </c>
      <c r="T9" s="49" t="n">
        <f>S9/$C9</f>
        <v>0.577577643352724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</row>
    <row r="10" ht="12.75">
      <c r="A10" s="9" t="n">
        <v>8</v>
      </c>
      <c r="B10" s="25"/>
      <c r="C10" s="47" t="n">
        <f>Overview!B10</f>
        <v>267500</v>
      </c>
      <c r="D10" s="49" t="n">
        <f>F10+H10+J10+L10+N10+P10+R10</f>
        <v>1.00638878504673</v>
      </c>
      <c r="E10" s="47" t="n">
        <v>136256</v>
      </c>
      <c r="F10" s="49" t="n">
        <f>E10/C10</f>
        <v>0.509368224299065</v>
      </c>
      <c r="G10" s="47" t="n">
        <v>112947</v>
      </c>
      <c r="H10" s="49" t="n">
        <f>G10/C10</f>
        <v>0.422231775700935</v>
      </c>
      <c r="I10" s="47" t="n">
        <v>3072</v>
      </c>
      <c r="J10" s="49" t="n">
        <f>I10/C10</f>
        <v>0.0114841121495327</v>
      </c>
      <c r="K10" s="47" t="n">
        <v>6830</v>
      </c>
      <c r="L10" s="49" t="n">
        <f>K10/C10</f>
        <v>0.0255327102803738</v>
      </c>
      <c r="M10" s="47" t="n">
        <v>250</v>
      </c>
      <c r="N10" s="49" t="n">
        <f>M10/C10</f>
        <v>0.000934579439252336</v>
      </c>
      <c r="O10" s="47" t="n">
        <v>3222</v>
      </c>
      <c r="P10" s="49" t="n">
        <f>O10/C10</f>
        <v>0.0120448598130841</v>
      </c>
      <c r="Q10" s="47" t="n">
        <f>'1A-PopNHRaceAlone'!Q10</f>
        <v>6632</v>
      </c>
      <c r="R10" s="49" t="n">
        <f>Q10/C10</f>
        <v>0.024792523364486</v>
      </c>
      <c r="S10" s="62" t="n">
        <f>C10-E10</f>
        <v>131244</v>
      </c>
      <c r="T10" s="49" t="n">
        <f>S10/$C10</f>
        <v>0.490631775700935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</row>
    <row r="11" ht="12.75">
      <c r="A11" s="9" t="n">
        <v>9</v>
      </c>
      <c r="B11" s="25"/>
      <c r="C11" s="47" t="n">
        <f>Overview!B11</f>
        <v>260091</v>
      </c>
      <c r="D11" s="49" t="n">
        <f>F11+H11+J11+L11+N11+P11+R11</f>
        <v>1.0461338531514</v>
      </c>
      <c r="E11" s="47" t="n">
        <v>194545</v>
      </c>
      <c r="F11" s="49" t="n">
        <f>E11/C11</f>
        <v>0.747988204128555</v>
      </c>
      <c r="G11" s="47" t="n">
        <v>13366</v>
      </c>
      <c r="H11" s="49" t="n">
        <f>G11/C11</f>
        <v>0.0513897059106236</v>
      </c>
      <c r="I11" s="47" t="n">
        <v>2681</v>
      </c>
      <c r="J11" s="49" t="n">
        <f>I11/C11</f>
        <v>0.0103079306857984</v>
      </c>
      <c r="K11" s="47" t="n">
        <v>48125</v>
      </c>
      <c r="L11" s="49" t="n">
        <f>K11/C11</f>
        <v>0.185031392858653</v>
      </c>
      <c r="M11" s="47" t="n">
        <v>191</v>
      </c>
      <c r="N11" s="49" t="n">
        <f>M11/C11</f>
        <v>0.000734358359189668</v>
      </c>
      <c r="O11" s="47" t="n">
        <v>3429</v>
      </c>
      <c r="P11" s="49" t="n">
        <f>O11/C11</f>
        <v>0.0131838471919444</v>
      </c>
      <c r="Q11" s="47" t="n">
        <f>'1A-PopNHRaceAlone'!Q11</f>
        <v>9753</v>
      </c>
      <c r="R11" s="49" t="n">
        <f>Q11/C11</f>
        <v>0.0374984140166326</v>
      </c>
      <c r="S11" s="62" t="n">
        <f>C11-E11</f>
        <v>65546</v>
      </c>
      <c r="T11" s="49" t="n">
        <f>S11/$C11</f>
        <v>0.252011795871445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</row>
    <row r="12" ht="12.75">
      <c r="A12" s="9" t="n">
        <v>10</v>
      </c>
      <c r="B12" s="25"/>
      <c r="C12" s="47" t="n">
        <f>Overview!B12</f>
        <v>260891</v>
      </c>
      <c r="D12" s="49" t="n">
        <f>F12+H12+J12+L12+N12+P12+R12</f>
        <v>1.07415740673308</v>
      </c>
      <c r="E12" s="47" t="n">
        <v>133152</v>
      </c>
      <c r="F12" s="49" t="n">
        <f>E12/C12</f>
        <v>0.510374064264386</v>
      </c>
      <c r="G12" s="47" t="n">
        <v>121808</v>
      </c>
      <c r="H12" s="49" t="n">
        <f>G12/C12</f>
        <v>0.466892303682381</v>
      </c>
      <c r="I12" s="47" t="n">
        <v>3788</v>
      </c>
      <c r="J12" s="49" t="n">
        <f>I12/C12</f>
        <v>0.0145194736499151</v>
      </c>
      <c r="K12" s="47" t="n">
        <v>12674</v>
      </c>
      <c r="L12" s="49" t="n">
        <f>K12/C12</f>
        <v>0.0485796750367012</v>
      </c>
      <c r="M12" s="47" t="n">
        <v>221</v>
      </c>
      <c r="N12" s="49" t="n">
        <f>M12/C12</f>
        <v>0.000847097063524614</v>
      </c>
      <c r="O12" s="47" t="n">
        <v>2797</v>
      </c>
      <c r="P12" s="49" t="n">
        <f>O12/C12</f>
        <v>0.0107209524284088</v>
      </c>
      <c r="Q12" s="47" t="n">
        <f>'1A-PopNHRaceAlone'!Q12</f>
        <v>5798</v>
      </c>
      <c r="R12" s="49" t="n">
        <f>Q12/C12</f>
        <v>0.0222238406077634</v>
      </c>
      <c r="S12" s="62" t="n">
        <f>C12-E12</f>
        <v>127739</v>
      </c>
      <c r="T12" s="49" t="n">
        <f>S12/$C12</f>
        <v>0.489625935735614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</row>
    <row r="13" ht="12.75">
      <c r="A13" s="9" t="n">
        <v>11</v>
      </c>
      <c r="B13" s="25"/>
      <c r="C13" s="47" t="n">
        <f>Overview!B13</f>
        <v>267881</v>
      </c>
      <c r="D13" s="49" t="n">
        <f>F13+H13+J13+L13+N13+P13+R13</f>
        <v>1.01987449651151</v>
      </c>
      <c r="E13" s="47" t="n">
        <v>190188</v>
      </c>
      <c r="F13" s="49" t="n">
        <f>E13/C13</f>
        <v>0.709971965163636</v>
      </c>
      <c r="G13" s="47" t="n">
        <v>59388</v>
      </c>
      <c r="H13" s="49" t="n">
        <f>G13/C13</f>
        <v>0.221695454324868</v>
      </c>
      <c r="I13" s="47" t="n">
        <v>4535</v>
      </c>
      <c r="J13" s="49" t="n">
        <f>I13/C13</f>
        <v>0.0169291588429191</v>
      </c>
      <c r="K13" s="47" t="n">
        <v>8026</v>
      </c>
      <c r="L13" s="49" t="n">
        <f>K13/C13</f>
        <v>0.0299610648011617</v>
      </c>
      <c r="M13" s="47" t="n">
        <v>203</v>
      </c>
      <c r="N13" s="49" t="n">
        <f>M13/C13</f>
        <v>0.000757799172020412</v>
      </c>
      <c r="O13" s="47" t="n">
        <v>3468</v>
      </c>
      <c r="P13" s="49" t="n">
        <f>O13/C13</f>
        <v>0.0129460469387527</v>
      </c>
      <c r="Q13" s="47" t="n">
        <f>'1A-PopNHRaceAlone'!Q13</f>
        <v>7397</v>
      </c>
      <c r="R13" s="49" t="n">
        <f>Q13/C13</f>
        <v>0.0276130072681527</v>
      </c>
      <c r="S13" s="62" t="n">
        <f>C13-E13</f>
        <v>77693</v>
      </c>
      <c r="T13" s="49" t="n">
        <f>S13/$C13</f>
        <v>0.290028034836364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</row>
    <row r="14" ht="12.75">
      <c r="A14" s="9" t="n">
        <v>12</v>
      </c>
      <c r="B14" s="25"/>
      <c r="C14" s="47" t="n">
        <f>Overview!B14</f>
        <v>270210</v>
      </c>
      <c r="D14" s="49" t="n">
        <f>F14+H14+J14+L14+N14+P14+R14</f>
        <v>1.0007660708338</v>
      </c>
      <c r="E14" s="47" t="n">
        <v>213166</v>
      </c>
      <c r="F14" s="49" t="n">
        <f>E14/C14</f>
        <v>0.788890122497317</v>
      </c>
      <c r="G14" s="47" t="n">
        <v>36519</v>
      </c>
      <c r="H14" s="49" t="n">
        <f>G14/C14</f>
        <v>0.135150438547796</v>
      </c>
      <c r="I14" s="47" t="n">
        <v>4727</v>
      </c>
      <c r="J14" s="49" t="n">
        <f>I14/C14</f>
        <v>0.0174938011176492</v>
      </c>
      <c r="K14" s="47" t="n">
        <v>5023</v>
      </c>
      <c r="L14" s="49" t="n">
        <f>K14/C14</f>
        <v>0.0185892454017246</v>
      </c>
      <c r="M14" s="47" t="n">
        <v>201</v>
      </c>
      <c r="N14" s="49" t="n">
        <f>M14/C14</f>
        <v>0.000743865882091706</v>
      </c>
      <c r="O14" s="47" t="n">
        <v>3279</v>
      </c>
      <c r="P14" s="49" t="n">
        <f>O14/C14</f>
        <v>0.0121350061063617</v>
      </c>
      <c r="Q14" s="47" t="n">
        <f>'1A-PopNHRaceAlone'!Q14</f>
        <v>7502</v>
      </c>
      <c r="R14" s="49" t="n">
        <f>Q14/C14</f>
        <v>0.0277635912808556</v>
      </c>
      <c r="S14" s="62" t="n">
        <f>C14-E14</f>
        <v>57044</v>
      </c>
      <c r="T14" s="49" t="n">
        <f>S14/$C14</f>
        <v>0.211109877502683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</row>
    <row r="15" ht="12.75">
      <c r="A15" s="9" t="n">
        <v>13</v>
      </c>
      <c r="B15" s="25"/>
      <c r="C15" s="47" t="n">
        <f>Overview!B15</f>
        <v>258822</v>
      </c>
      <c r="D15" s="49" t="n">
        <f>F15+H15+J15+L15+N15+P15+R15</f>
        <v>1.07347907055814</v>
      </c>
      <c r="E15" s="47" t="n">
        <v>199353</v>
      </c>
      <c r="F15" s="49" t="n">
        <f>E15/C15</f>
        <v>0.770232051371213</v>
      </c>
      <c r="G15" s="47" t="n">
        <v>24299</v>
      </c>
      <c r="H15" s="49" t="n">
        <f>G15/C15</f>
        <v>0.0938830547635054</v>
      </c>
      <c r="I15" s="47" t="n">
        <v>2565</v>
      </c>
      <c r="J15" s="49" t="n">
        <f>I15/C15</f>
        <v>0.0099102858335072</v>
      </c>
      <c r="K15" s="47" t="n">
        <v>39075</v>
      </c>
      <c r="L15" s="49" t="n">
        <f>K15/C15</f>
        <v>0.150972483019218</v>
      </c>
      <c r="M15" s="47" t="n">
        <v>210</v>
      </c>
      <c r="N15" s="49" t="n">
        <f>M15/C15</f>
        <v>0.000811368430813455</v>
      </c>
      <c r="O15" s="47" t="n">
        <v>3681</v>
      </c>
      <c r="P15" s="49" t="n">
        <f>O15/C15</f>
        <v>0.0142221294944016</v>
      </c>
      <c r="Q15" s="47" t="n">
        <f>'1A-PopNHRaceAlone'!Q15</f>
        <v>8657</v>
      </c>
      <c r="R15" s="49" t="n">
        <f>Q15/C15</f>
        <v>0.0334476976454861</v>
      </c>
      <c r="S15" s="62" t="n">
        <f>C15-E15</f>
        <v>59469</v>
      </c>
      <c r="T15" s="49" t="n">
        <f>S15/$C15</f>
        <v>0.229767948628787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</row>
    <row r="16" ht="12.75">
      <c r="A16" s="9" t="n">
        <v>14</v>
      </c>
      <c r="B16" s="25"/>
      <c r="C16" s="47" t="n">
        <f>Overview!B16</f>
        <v>262085</v>
      </c>
      <c r="D16" s="49" t="n">
        <f>F16+H16+J16+L16+N16+P16+R16</f>
        <v>1.10010874334662</v>
      </c>
      <c r="E16" s="47" t="n">
        <v>229244</v>
      </c>
      <c r="F16" s="49" t="n">
        <f>E16/C16</f>
        <v>0.87469332468474</v>
      </c>
      <c r="G16" s="47" t="n">
        <v>21297</v>
      </c>
      <c r="H16" s="49" t="n">
        <f>G16/C16</f>
        <v>0.0812598965984318</v>
      </c>
      <c r="I16" s="47" t="n">
        <v>5125</v>
      </c>
      <c r="J16" s="49" t="n">
        <f>I16/C16</f>
        <v>0.0195547246122441</v>
      </c>
      <c r="K16" s="47" t="n">
        <v>16929</v>
      </c>
      <c r="L16" s="49" t="n">
        <f>K16/C16</f>
        <v>0.064593547894767</v>
      </c>
      <c r="M16" s="47" t="n">
        <v>231</v>
      </c>
      <c r="N16" s="49" t="n">
        <f>M16/C16</f>
        <v>0.000881393441059198</v>
      </c>
      <c r="O16" s="47" t="n">
        <v>4151</v>
      </c>
      <c r="P16" s="49" t="n">
        <f>O16/C16</f>
        <v>0.0158383730469123</v>
      </c>
      <c r="Q16" s="47" t="n">
        <f>'1A-PopNHRaceAlone'!Q16</f>
        <v>11345</v>
      </c>
      <c r="R16" s="49" t="n">
        <f>Q16/C16</f>
        <v>0.0432874830684702</v>
      </c>
      <c r="S16" s="62" t="n">
        <f>C16-E16</f>
        <v>32841</v>
      </c>
      <c r="T16" s="49" t="n">
        <f>S16/$C16</f>
        <v>0.12530667531526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</row>
    <row r="17" ht="12.75">
      <c r="A17" s="9" t="n">
        <v>15</v>
      </c>
      <c r="B17" s="25"/>
      <c r="C17" s="47" t="n">
        <f>Overview!B17</f>
        <v>260766</v>
      </c>
      <c r="D17" s="49" t="n">
        <f>F17+H17+J17+L17+N17+P17+R17</f>
        <v>1.10040419379827</v>
      </c>
      <c r="E17" s="47" t="n">
        <v>191786</v>
      </c>
      <c r="F17" s="49" t="n">
        <f>E17/C17</f>
        <v>0.735471648911284</v>
      </c>
      <c r="G17" s="47" t="n">
        <v>44026</v>
      </c>
      <c r="H17" s="49" t="n">
        <f>G17/C17</f>
        <v>0.168833360177324</v>
      </c>
      <c r="I17" s="47" t="n">
        <v>4507</v>
      </c>
      <c r="J17" s="49" t="n">
        <f>I17/C17</f>
        <v>0.0172836949602325</v>
      </c>
      <c r="K17" s="47" t="n">
        <v>25640</v>
      </c>
      <c r="L17" s="49" t="n">
        <f>K17/C17</f>
        <v>0.0983257019703489</v>
      </c>
      <c r="M17" s="47" t="n">
        <v>440</v>
      </c>
      <c r="N17" s="49" t="n">
        <f>M17/C17</f>
        <v>0.00168733653927276</v>
      </c>
      <c r="O17" s="47" t="n">
        <v>4350</v>
      </c>
      <c r="P17" s="49" t="n">
        <f>O17/C17</f>
        <v>0.0166816226041739</v>
      </c>
      <c r="Q17" s="47" t="n">
        <f>'1A-PopNHRaceAlone'!Q17</f>
        <v>16199</v>
      </c>
      <c r="R17" s="49" t="n">
        <f>Q17/C17</f>
        <v>0.062120828635635</v>
      </c>
      <c r="S17" s="62" t="n">
        <f>C17-E17</f>
        <v>68980</v>
      </c>
      <c r="T17" s="49" t="n">
        <f>S17/$C17</f>
        <v>0.264528351088716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</row>
    <row r="18" ht="12.75">
      <c r="A18" s="9" t="n">
        <v>16</v>
      </c>
      <c r="B18" s="25"/>
      <c r="C18" s="47" t="n">
        <f>Overview!B18</f>
        <v>262182</v>
      </c>
      <c r="D18" s="49" t="n">
        <f>F18+H18+J18+L18+N18+P18+R18</f>
        <v>1.08200791816372</v>
      </c>
      <c r="E18" s="47" t="n">
        <v>246449</v>
      </c>
      <c r="F18" s="49" t="n">
        <f>E18/C18</f>
        <v>0.939992066579704</v>
      </c>
      <c r="G18" s="47" t="n">
        <v>9365</v>
      </c>
      <c r="H18" s="49" t="n">
        <f>G18/C18</f>
        <v>0.0357194620530776</v>
      </c>
      <c r="I18" s="47" t="n">
        <v>6603</v>
      </c>
      <c r="J18" s="49" t="n">
        <f>I18/C18</f>
        <v>0.0251847952948715</v>
      </c>
      <c r="K18" s="47" t="n">
        <v>2604</v>
      </c>
      <c r="L18" s="49" t="n">
        <f>K18/C18</f>
        <v>0.00993203194727327</v>
      </c>
      <c r="M18" s="47" t="n">
        <v>155</v>
      </c>
      <c r="N18" s="49" t="n">
        <f>M18/C18</f>
        <v>0.000591192377813885</v>
      </c>
      <c r="O18" s="47" t="n">
        <v>3665</v>
      </c>
      <c r="P18" s="49" t="n">
        <f>O18/C18</f>
        <v>0.0139788391270186</v>
      </c>
      <c r="Q18" s="47" t="n">
        <f>'1A-PopNHRaceAlone'!Q18</f>
        <v>14842</v>
      </c>
      <c r="R18" s="49" t="n">
        <f>Q18/C18</f>
        <v>0.0566095307839592</v>
      </c>
      <c r="S18" s="62" t="n">
        <f>C18-E18</f>
        <v>15733</v>
      </c>
      <c r="T18" s="49" t="n">
        <f>S18/$C18</f>
        <v>0.0600079334202958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</row>
    <row r="19" ht="12.75">
      <c r="A19" s="9" t="n">
        <v>17</v>
      </c>
      <c r="B19" s="25"/>
      <c r="C19" s="47" t="n">
        <f>Overview!B19</f>
        <v>266557</v>
      </c>
      <c r="D19" s="49" t="n">
        <f>F19+H19+J19+L19+N19+P19+R19</f>
        <v>1.06392628968663</v>
      </c>
      <c r="E19" s="47" t="n">
        <v>237126</v>
      </c>
      <c r="F19" s="49" t="n">
        <f>E19/C19</f>
        <v>0.889588343206144</v>
      </c>
      <c r="G19" s="47" t="n">
        <v>15614</v>
      </c>
      <c r="H19" s="49" t="n">
        <f>G19/C19</f>
        <v>0.0585765896224822</v>
      </c>
      <c r="I19" s="47" t="n">
        <v>6545</v>
      </c>
      <c r="J19" s="49" t="n">
        <f>I19/C19</f>
        <v>0.0245538477698954</v>
      </c>
      <c r="K19" s="47" t="n">
        <v>3887</v>
      </c>
      <c r="L19" s="49" t="n">
        <f>K19/C19</f>
        <v>0.0145822469490578</v>
      </c>
      <c r="M19" s="47" t="n">
        <v>282</v>
      </c>
      <c r="N19" s="49" t="n">
        <f>M19/C19</f>
        <v>0.00105793507579992</v>
      </c>
      <c r="O19" s="47" t="n">
        <v>3988</v>
      </c>
      <c r="P19" s="49" t="n">
        <f>O19/C19</f>
        <v>0.0149611527740783</v>
      </c>
      <c r="Q19" s="47" t="n">
        <f>'1A-PopNHRaceAlone'!Q19</f>
        <v>16155</v>
      </c>
      <c r="R19" s="49" t="n">
        <f>Q19/C19</f>
        <v>0.0606061742891764</v>
      </c>
      <c r="S19" s="62" t="n">
        <f>C19-E19</f>
        <v>29431</v>
      </c>
      <c r="T19" s="49" t="n">
        <f>S19/$C19</f>
        <v>0.110411656793856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</row>
    <row r="20" ht="12.75">
      <c r="A20" s="9" t="n">
        <v>18</v>
      </c>
      <c r="B20" s="25"/>
      <c r="C20" s="47" t="n">
        <f>Overview!B20</f>
        <v>268135</v>
      </c>
      <c r="D20" s="49" t="n">
        <f>F20+H20+J20+L20+N20+P20+R20</f>
        <v>1.04973241091241</v>
      </c>
      <c r="E20" s="47" t="n">
        <v>235868</v>
      </c>
      <c r="F20" s="49" t="n">
        <f>E20/C20</f>
        <v>0.87966136461111</v>
      </c>
      <c r="G20" s="47" t="n">
        <v>17572</v>
      </c>
      <c r="H20" s="49" t="n">
        <f>G20/C20</f>
        <v>0.0655341525723982</v>
      </c>
      <c r="I20" s="47" t="n">
        <v>6152</v>
      </c>
      <c r="J20" s="49" t="n">
        <f>I20/C20</f>
        <v>0.022943666436683</v>
      </c>
      <c r="K20" s="47" t="n">
        <v>5951</v>
      </c>
      <c r="L20" s="49" t="n">
        <f>K20/C20</f>
        <v>0.0221940440449773</v>
      </c>
      <c r="M20" s="47" t="n">
        <v>226</v>
      </c>
      <c r="N20" s="49" t="n">
        <f>M20/C20</f>
        <v>0.000842859007589461</v>
      </c>
      <c r="O20" s="47" t="n">
        <v>3661</v>
      </c>
      <c r="P20" s="49" t="n">
        <f>O20/C20</f>
        <v>0.0136535700300222</v>
      </c>
      <c r="Q20" s="47" t="n">
        <f>'1A-PopNHRaceAlone'!Q20</f>
        <v>12040</v>
      </c>
      <c r="R20" s="49" t="n">
        <f>Q20/C20</f>
        <v>0.0449027542096332</v>
      </c>
      <c r="S20" s="62" t="n">
        <f>C20-E20</f>
        <v>32267</v>
      </c>
      <c r="T20" s="49" t="n">
        <f>S20/$C20</f>
        <v>0.12033863538889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</row>
    <row r="21" ht="12.75">
      <c r="A21" s="9" t="n">
        <v>19</v>
      </c>
      <c r="B21" s="25"/>
      <c r="C21" s="47" t="n">
        <f>Overview!B21</f>
        <v>262619</v>
      </c>
      <c r="D21" s="49" t="n">
        <f>F21+H21+J21+L21+N21+P21+R21</f>
        <v>1.09444861186738</v>
      </c>
      <c r="E21" s="47" t="n">
        <v>215944</v>
      </c>
      <c r="F21" s="49" t="n">
        <f>E21/C21</f>
        <v>0.822271046649328</v>
      </c>
      <c r="G21" s="47" t="n">
        <v>36458</v>
      </c>
      <c r="H21" s="49" t="n">
        <f>G21/C21</f>
        <v>0.138824685190333</v>
      </c>
      <c r="I21" s="47" t="n">
        <v>5801</v>
      </c>
      <c r="J21" s="49" t="n">
        <f>I21/C21</f>
        <v>0.0220890339236689</v>
      </c>
      <c r="K21" s="47" t="n">
        <v>9353</v>
      </c>
      <c r="L21" s="49" t="n">
        <f>K21/C21</f>
        <v>0.0356143310270772</v>
      </c>
      <c r="M21" s="47" t="n">
        <v>279</v>
      </c>
      <c r="N21" s="49" t="n">
        <f>M21/C21</f>
        <v>0.00106237553261569</v>
      </c>
      <c r="O21" s="47" t="n">
        <v>4157</v>
      </c>
      <c r="P21" s="49" t="n">
        <f>O21/C21</f>
        <v>0.015829014656213</v>
      </c>
      <c r="Q21" s="47" t="n">
        <f>'1A-PopNHRaceAlone'!Q21</f>
        <v>15431</v>
      </c>
      <c r="R21" s="49" t="n">
        <f>Q21/C21</f>
        <v>0.0587581248881459</v>
      </c>
      <c r="S21" s="62" t="n">
        <f>C21-E21</f>
        <v>46675</v>
      </c>
      <c r="T21" s="49" t="n">
        <f>S21/$C21</f>
        <v>0.177728953350672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</row>
    <row r="22" ht="12.75">
      <c r="A22" s="9" t="n">
        <v>20</v>
      </c>
      <c r="B22" s="25"/>
      <c r="C22" s="47" t="n">
        <f>Overview!B22</f>
        <v>262284</v>
      </c>
      <c r="D22" s="49" t="n">
        <f>F22+H22+J22+L22+N22+P22+R22</f>
        <v>1.04634289548733</v>
      </c>
      <c r="E22" s="47" t="n">
        <v>208048</v>
      </c>
      <c r="F22" s="49" t="n">
        <f>E22/C22</f>
        <v>0.793216513397691</v>
      </c>
      <c r="G22" s="47" t="n">
        <v>27359</v>
      </c>
      <c r="H22" s="49" t="n">
        <f>G22/C22</f>
        <v>0.104310594622623</v>
      </c>
      <c r="I22" s="47" t="n">
        <v>5893</v>
      </c>
      <c r="J22" s="49" t="n">
        <f>I22/C22</f>
        <v>0.0224680117734974</v>
      </c>
      <c r="K22" s="47" t="n">
        <v>6777</v>
      </c>
      <c r="L22" s="49" t="n">
        <f>K22/C22</f>
        <v>0.0258384041725763</v>
      </c>
      <c r="M22" s="47" t="n">
        <v>271</v>
      </c>
      <c r="N22" s="49" t="n">
        <f>M22/C22</f>
        <v>0.00103323115401626</v>
      </c>
      <c r="O22" s="47" t="n">
        <v>3728</v>
      </c>
      <c r="P22" s="49" t="n">
        <f>O22/C22</f>
        <v>0.0142136005246222</v>
      </c>
      <c r="Q22" s="47" t="n">
        <f>'1A-PopNHRaceAlone'!Q22</f>
        <v>22363</v>
      </c>
      <c r="R22" s="49" t="n">
        <f>Q22/C22</f>
        <v>0.0852625398423083</v>
      </c>
      <c r="S22" s="62" t="n">
        <f>C22-E22</f>
        <v>54236</v>
      </c>
      <c r="T22" s="49" t="n">
        <f>S22/$C22</f>
        <v>0.206783486602309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</row>
    <row r="23" ht="12.75">
      <c r="A23" s="9" t="n">
        <v>21</v>
      </c>
      <c r="B23" s="25"/>
      <c r="C23" s="47" t="n">
        <f>Overview!B23</f>
        <v>271390</v>
      </c>
      <c r="D23" s="49" t="n">
        <f>F23+H23+J23+L23+N23+P23+R23</f>
        <v>1.02721913113969</v>
      </c>
      <c r="E23" s="47" t="n">
        <v>198478</v>
      </c>
      <c r="F23" s="49" t="n">
        <f>E23/C23</f>
        <v>0.731338663915398</v>
      </c>
      <c r="G23" s="47" t="n">
        <v>38548</v>
      </c>
      <c r="H23" s="49" t="n">
        <f>G23/C23</f>
        <v>0.142039131876635</v>
      </c>
      <c r="I23" s="47" t="n">
        <v>5753</v>
      </c>
      <c r="J23" s="49" t="n">
        <f>I23/C23</f>
        <v>0.0211982755444195</v>
      </c>
      <c r="K23" s="47" t="n">
        <v>9056</v>
      </c>
      <c r="L23" s="49" t="n">
        <f>K23/C23</f>
        <v>0.0333689524300822</v>
      </c>
      <c r="M23" s="47" t="n">
        <v>310</v>
      </c>
      <c r="N23" s="49" t="n">
        <f>M23/C23</f>
        <v>0.00114226758539371</v>
      </c>
      <c r="O23" s="47" t="n">
        <v>3663</v>
      </c>
      <c r="P23" s="49" t="n">
        <f>O23/C23</f>
        <v>0.013497181178378</v>
      </c>
      <c r="Q23" s="47" t="n">
        <f>'1A-PopNHRaceAlone'!Q23</f>
        <v>22969</v>
      </c>
      <c r="R23" s="49" t="n">
        <f>Q23/C23</f>
        <v>0.0846346586093813</v>
      </c>
      <c r="S23" s="62" t="n">
        <f>C23-E23</f>
        <v>72912</v>
      </c>
      <c r="T23" s="49" t="n">
        <f>S23/$C23</f>
        <v>0.268661336084602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</row>
    <row r="24" ht="12.75">
      <c r="A24" s="9" t="n">
        <v>22</v>
      </c>
      <c r="B24" s="25"/>
      <c r="C24" s="47" t="n">
        <f>Overview!B24</f>
        <v>264573</v>
      </c>
      <c r="D24" s="49" t="n">
        <f>F24+H24+J24+L24+N24+P24+R24</f>
        <v>1.02506302608354</v>
      </c>
      <c r="E24" s="47" t="n">
        <v>247204</v>
      </c>
      <c r="F24" s="49" t="n">
        <f>E24/C24</f>
        <v>0.934350821890367</v>
      </c>
      <c r="G24" s="47" t="n">
        <v>3233</v>
      </c>
      <c r="H24" s="49" t="n">
        <f>G24/C24</f>
        <v>0.0122196898398552</v>
      </c>
      <c r="I24" s="47" t="n">
        <v>5575</v>
      </c>
      <c r="J24" s="49" t="n">
        <f>I24/C24</f>
        <v>0.0210716890990388</v>
      </c>
      <c r="K24" s="47" t="n">
        <v>3732</v>
      </c>
      <c r="L24" s="49" t="n">
        <f>K24/C24</f>
        <v>0.0141057477520382</v>
      </c>
      <c r="M24" s="47" t="n">
        <v>305</v>
      </c>
      <c r="N24" s="49" t="n">
        <f>M24/C24</f>
        <v>0.00115280092828822</v>
      </c>
      <c r="O24" s="47" t="n">
        <v>3596</v>
      </c>
      <c r="P24" s="49" t="n">
        <f>O24/C24</f>
        <v>0.0135917119282769</v>
      </c>
      <c r="Q24" s="47" t="n">
        <f>'1A-PopNHRaceAlone'!Q24</f>
        <v>7559</v>
      </c>
      <c r="R24" s="49" t="n">
        <f>Q24/C24</f>
        <v>0.0285705646456744</v>
      </c>
      <c r="S24" s="62" t="n">
        <f>C24-E24</f>
        <v>17369</v>
      </c>
      <c r="T24" s="49" t="n">
        <f>S24/$C24</f>
        <v>0.0656491781096333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</row>
    <row r="25" ht="12.75">
      <c r="A25" s="9" t="n">
        <v>23</v>
      </c>
      <c r="B25" s="25"/>
      <c r="C25" s="47" t="n">
        <f>Overview!B25</f>
        <v>263780</v>
      </c>
      <c r="D25" s="49" t="n">
        <f>F25+H25+J25+L25+N25+P25+R25</f>
        <v>1.0632420956858</v>
      </c>
      <c r="E25" s="47" t="n">
        <v>236158</v>
      </c>
      <c r="F25" s="49" t="n">
        <f>E25/C25</f>
        <v>0.895283948745166</v>
      </c>
      <c r="G25" s="47" t="n">
        <v>12153</v>
      </c>
      <c r="H25" s="49" t="n">
        <f>G25/C25</f>
        <v>0.0460724846462962</v>
      </c>
      <c r="I25" s="47" t="n">
        <v>5016</v>
      </c>
      <c r="J25" s="49" t="n">
        <f>I25/C25</f>
        <v>0.0190158465387823</v>
      </c>
      <c r="K25" s="47" t="n">
        <v>9448</v>
      </c>
      <c r="L25" s="49" t="n">
        <f>K25/C25</f>
        <v>0.0358177268936235</v>
      </c>
      <c r="M25" s="47" t="n">
        <v>170</v>
      </c>
      <c r="N25" s="49" t="n">
        <f>M25/C25</f>
        <v>0.000644476457654106</v>
      </c>
      <c r="O25" s="47" t="n">
        <v>4243</v>
      </c>
      <c r="P25" s="49" t="n">
        <f>O25/C25</f>
        <v>0.0160853741754492</v>
      </c>
      <c r="Q25" s="47" t="n">
        <f>'1A-PopNHRaceAlone'!Q25</f>
        <v>13274</v>
      </c>
      <c r="R25" s="49" t="n">
        <f>Q25/C25</f>
        <v>0.0503222382288271</v>
      </c>
      <c r="S25" s="62" t="n">
        <f>C25-E25</f>
        <v>27622</v>
      </c>
      <c r="T25" s="49" t="n">
        <f>S25/$C25</f>
        <v>0.104716051254834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</row>
    <row r="26" ht="12.75">
      <c r="A26" s="9" t="n">
        <v>24</v>
      </c>
      <c r="B26" s="25"/>
      <c r="C26" s="47" t="n">
        <f>Overview!B26</f>
        <v>271211</v>
      </c>
      <c r="D26" s="49" t="n">
        <f>F26+H26+J26+L26+N26+P26+R26</f>
        <v>0.998654184380427</v>
      </c>
      <c r="E26" s="47" t="n">
        <v>237476</v>
      </c>
      <c r="F26" s="49" t="n">
        <f>E26/C26</f>
        <v>0.87561345225673</v>
      </c>
      <c r="G26" s="47" t="n">
        <v>6311</v>
      </c>
      <c r="H26" s="49" t="n">
        <f>G26/C26</f>
        <v>0.0232697051373285</v>
      </c>
      <c r="I26" s="47" t="n">
        <v>4235</v>
      </c>
      <c r="J26" s="49" t="n">
        <f>I26/C26</f>
        <v>0.0156151483531273</v>
      </c>
      <c r="K26" s="47" t="n">
        <v>8680</v>
      </c>
      <c r="L26" s="49" t="n">
        <f>K26/C26</f>
        <v>0.0320046015832691</v>
      </c>
      <c r="M26" s="47" t="n">
        <v>154</v>
      </c>
      <c r="N26" s="49" t="n">
        <f>M26/C26</f>
        <v>0.000567823576477355</v>
      </c>
      <c r="O26" s="47" t="n">
        <v>3769</v>
      </c>
      <c r="P26" s="49" t="n">
        <f>O26/C26</f>
        <v>0.0138969289593711</v>
      </c>
      <c r="Q26" s="47" t="n">
        <f>'1A-PopNHRaceAlone'!Q26</f>
        <v>10221</v>
      </c>
      <c r="R26" s="49" t="n">
        <f>Q26/C26</f>
        <v>0.0376865245141237</v>
      </c>
      <c r="S26" s="62" t="n">
        <f>C26-E26</f>
        <v>33735</v>
      </c>
      <c r="T26" s="49" t="n">
        <f>S26/$C26</f>
        <v>0.12438654774327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</row>
    <row r="27" ht="12.75">
      <c r="A27" s="9" t="n">
        <v>25</v>
      </c>
      <c r="B27" s="25"/>
      <c r="C27" s="47" t="n">
        <f>Overview!B27</f>
        <v>264345</v>
      </c>
      <c r="D27" s="49" t="n">
        <f>F27+H27+J27+L27+N27+P27+R27</f>
        <v>1.04074977775256</v>
      </c>
      <c r="E27" s="47" t="n">
        <v>245891</v>
      </c>
      <c r="F27" s="49" t="n">
        <f>E27/C27</f>
        <v>0.930189714199247</v>
      </c>
      <c r="G27" s="47" t="n">
        <v>8569</v>
      </c>
      <c r="H27" s="49" t="n">
        <f>G27/C27</f>
        <v>0.0324159715523274</v>
      </c>
      <c r="I27" s="47" t="n">
        <v>5307</v>
      </c>
      <c r="J27" s="49" t="n">
        <f>I27/C27</f>
        <v>0.0200760369971061</v>
      </c>
      <c r="K27" s="47" t="n">
        <v>2131</v>
      </c>
      <c r="L27" s="49" t="n">
        <f>K27/C27</f>
        <v>0.00806143486731355</v>
      </c>
      <c r="M27" s="47" t="n">
        <v>191</v>
      </c>
      <c r="N27" s="49" t="n">
        <f>M27/C27</f>
        <v>0.000722540619266489</v>
      </c>
      <c r="O27" s="47" t="n">
        <v>3402</v>
      </c>
      <c r="P27" s="49" t="n">
        <f>O27/C27</f>
        <v>0.0128695454803382</v>
      </c>
      <c r="Q27" s="47" t="n">
        <f>'1A-PopNHRaceAlone'!Q27</f>
        <v>9626</v>
      </c>
      <c r="R27" s="49" t="n">
        <f>Q27/C27</f>
        <v>0.0364145340369593</v>
      </c>
      <c r="S27" s="62" t="n">
        <f>C27-E27</f>
        <v>18454</v>
      </c>
      <c r="T27" s="49" t="n">
        <f>S27/$C27</f>
        <v>0.0698102858007528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</row>
    <row r="28" ht="12.75">
      <c r="A28" s="9" t="n">
        <v>26</v>
      </c>
      <c r="B28" s="25"/>
      <c r="C28" s="47" t="n">
        <f>Overview!B28</f>
        <v>266938</v>
      </c>
      <c r="D28" s="49" t="n">
        <f>F28+H28+J28+L28+N28+P28+R28</f>
        <v>1.02044294929909</v>
      </c>
      <c r="E28" s="47" t="n">
        <v>237577</v>
      </c>
      <c r="F28" s="49" t="n">
        <f>E28/C28</f>
        <v>0.890008166690393</v>
      </c>
      <c r="G28" s="47" t="n">
        <v>10752</v>
      </c>
      <c r="H28" s="49" t="n">
        <f>G28/C28</f>
        <v>0.0402790161011171</v>
      </c>
      <c r="I28" s="47" t="n">
        <v>6234</v>
      </c>
      <c r="J28" s="49" t="n">
        <f>I28/C28</f>
        <v>0.0233537375720205</v>
      </c>
      <c r="K28" s="47" t="n">
        <v>2038</v>
      </c>
      <c r="L28" s="49" t="n">
        <f>K28/C28</f>
        <v>0.00763473166053541</v>
      </c>
      <c r="M28" s="47" t="n">
        <v>183</v>
      </c>
      <c r="N28" s="49" t="n">
        <f>M28/C28</f>
        <v>0.000685552450381737</v>
      </c>
      <c r="O28" s="47" t="n">
        <v>3704</v>
      </c>
      <c r="P28" s="49" t="n">
        <f>O28/C28</f>
        <v>0.0138758812907866</v>
      </c>
      <c r="Q28" s="47" t="n">
        <f>'1A-PopNHRaceAlone'!Q28</f>
        <v>11907</v>
      </c>
      <c r="R28" s="49" t="n">
        <f>Q28/C28</f>
        <v>0.0446058635338543</v>
      </c>
      <c r="S28" s="62" t="n">
        <f>C28-E28</f>
        <v>29361</v>
      </c>
      <c r="T28" s="49" t="n">
        <f>S28/$C28</f>
        <v>0.109991833309607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</row>
    <row r="29" ht="12.75">
      <c r="A29" s="9" t="n">
        <v>27</v>
      </c>
      <c r="B29" s="25"/>
      <c r="C29" s="47" t="n">
        <f>Overview!B29</f>
        <v>269043</v>
      </c>
      <c r="D29" s="49" t="n">
        <f>F29+H29+J29+L29+N29+P29+R29</f>
        <v>1.0187776675104</v>
      </c>
      <c r="E29" s="47" t="n">
        <v>167970</v>
      </c>
      <c r="F29" s="49" t="n">
        <f>E29/C29</f>
        <v>0.624323992818992</v>
      </c>
      <c r="G29" s="47" t="n">
        <v>81187</v>
      </c>
      <c r="H29" s="49" t="n">
        <f>G29/C29</f>
        <v>0.301762171846136</v>
      </c>
      <c r="I29" s="47" t="n">
        <v>5904</v>
      </c>
      <c r="J29" s="49" t="n">
        <f>I29/C29</f>
        <v>0.0219444475418428</v>
      </c>
      <c r="K29" s="47" t="n">
        <v>4554</v>
      </c>
      <c r="L29" s="49" t="n">
        <f>K29/C29</f>
        <v>0.0169266622807507</v>
      </c>
      <c r="M29" s="47" t="n">
        <v>246</v>
      </c>
      <c r="N29" s="49" t="n">
        <f>M29/C29</f>
        <v>0.000914351980910115</v>
      </c>
      <c r="O29" s="47" t="n">
        <v>3271</v>
      </c>
      <c r="P29" s="49" t="n">
        <f>O29/C29</f>
        <v>0.0121579078437276</v>
      </c>
      <c r="Q29" s="47" t="n">
        <f>'1A-PopNHRaceAlone'!Q29</f>
        <v>10963</v>
      </c>
      <c r="R29" s="49" t="n">
        <f>Q29/C29</f>
        <v>0.040748133198039</v>
      </c>
      <c r="S29" s="62" t="n">
        <f>C29-E29</f>
        <v>101073</v>
      </c>
      <c r="T29" s="49" t="n">
        <f>S29/$C29</f>
        <v>0.375676007181008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</row>
    <row r="30" ht="12.75">
      <c r="A30" s="9" t="n">
        <v>28</v>
      </c>
      <c r="B30" s="25"/>
      <c r="C30" s="47" t="n">
        <f>Overview!B30</f>
        <v>265180</v>
      </c>
      <c r="D30" s="49" t="n">
        <f>F30+H30+J30+L30+N30+P30+R30</f>
        <v>1.02960253412776</v>
      </c>
      <c r="E30" s="47" t="n">
        <v>219711</v>
      </c>
      <c r="F30" s="49" t="n">
        <f>E30/C30</f>
        <v>0.828535334489781</v>
      </c>
      <c r="G30" s="47" t="n">
        <v>15739</v>
      </c>
      <c r="H30" s="49" t="n">
        <f>G30/C30</f>
        <v>0.0593521381702994</v>
      </c>
      <c r="I30" s="47" t="n">
        <v>4552</v>
      </c>
      <c r="J30" s="49" t="n">
        <f>I30/C30</f>
        <v>0.0171656987706464</v>
      </c>
      <c r="K30" s="47" t="n">
        <v>15809</v>
      </c>
      <c r="L30" s="49" t="n">
        <f>K30/C30</f>
        <v>0.059616109812203</v>
      </c>
      <c r="M30" s="47" t="n">
        <v>291</v>
      </c>
      <c r="N30" s="49" t="n">
        <f>M30/C30</f>
        <v>0.00109736782562788</v>
      </c>
      <c r="O30" s="47" t="n">
        <v>3484</v>
      </c>
      <c r="P30" s="49" t="n">
        <f>O30/C30</f>
        <v>0.0131382457198884</v>
      </c>
      <c r="Q30" s="47" t="n">
        <f>'1A-PopNHRaceAlone'!Q30</f>
        <v>13444</v>
      </c>
      <c r="R30" s="49" t="n">
        <f>Q30/C30</f>
        <v>0.0506976393393167</v>
      </c>
      <c r="S30" s="62" t="n">
        <f>C30-E30</f>
        <v>45469</v>
      </c>
      <c r="T30" s="49" t="n">
        <f>S30/$C30</f>
        <v>0.171464665510219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</row>
    <row r="31" ht="12.75">
      <c r="A31" s="9" t="n">
        <v>29</v>
      </c>
      <c r="B31" s="25"/>
      <c r="C31" s="47" t="n">
        <f>Overview!B31</f>
        <v>263566</v>
      </c>
      <c r="D31" s="49" t="n">
        <f>F31+H31+J31+L31+N31+P31+R31</f>
        <v>1.04758200981917</v>
      </c>
      <c r="E31" s="47" t="n">
        <v>156413</v>
      </c>
      <c r="F31" s="49" t="n">
        <f>E31/C31</f>
        <v>0.593449079168026</v>
      </c>
      <c r="G31" s="47" t="n">
        <v>49387</v>
      </c>
      <c r="H31" s="49" t="n">
        <f>G31/C31</f>
        <v>0.187380011078819</v>
      </c>
      <c r="I31" s="47" t="n">
        <v>3732</v>
      </c>
      <c r="J31" s="49" t="n">
        <f>I31/C31</f>
        <v>0.014159641228383</v>
      </c>
      <c r="K31" s="47" t="n">
        <v>14305</v>
      </c>
      <c r="L31" s="49" t="n">
        <f>K31/C31</f>
        <v>0.0542748305927168</v>
      </c>
      <c r="M31" s="47" t="n">
        <v>263</v>
      </c>
      <c r="N31" s="49" t="n">
        <f>M31/C31</f>
        <v>0.000997852530296017</v>
      </c>
      <c r="O31" s="47" t="n">
        <v>3087</v>
      </c>
      <c r="P31" s="49" t="n">
        <f>O31/C31</f>
        <v>0.0117124363537027</v>
      </c>
      <c r="Q31" s="47" t="n">
        <f>'1A-PopNHRaceAlone'!Q31</f>
        <v>48920</v>
      </c>
      <c r="R31" s="49" t="n">
        <f>Q31/C31</f>
        <v>0.185608158867229</v>
      </c>
      <c r="S31" s="62" t="n">
        <f>C31-E31</f>
        <v>107153</v>
      </c>
      <c r="T31" s="49" t="n">
        <f>S31/$C31</f>
        <v>0.406550920831974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</row>
    <row r="32" ht="12.75">
      <c r="A32" s="9" t="n">
        <v>30</v>
      </c>
      <c r="B32" s="25"/>
      <c r="C32" s="47" t="n">
        <f>Overview!B32</f>
        <v>264560</v>
      </c>
      <c r="D32" s="49" t="n">
        <f>F32+H32+J32+L32+N32+P32+R32</f>
        <v>1.07253931055337</v>
      </c>
      <c r="E32" s="47" t="n">
        <v>227447</v>
      </c>
      <c r="F32" s="49" t="n">
        <f>E32/C32</f>
        <v>0.859718022376777</v>
      </c>
      <c r="G32" s="47" t="n">
        <v>19180</v>
      </c>
      <c r="H32" s="49" t="n">
        <f>G32/C32</f>
        <v>0.0724977320834593</v>
      </c>
      <c r="I32" s="47" t="n">
        <v>4599</v>
      </c>
      <c r="J32" s="49" t="n">
        <f>I32/C32</f>
        <v>0.0173835802842455</v>
      </c>
      <c r="K32" s="47" t="n">
        <v>8602</v>
      </c>
      <c r="L32" s="49" t="n">
        <f>K32/C32</f>
        <v>0.0325143634714243</v>
      </c>
      <c r="M32" s="47" t="n">
        <v>315</v>
      </c>
      <c r="N32" s="49" t="n">
        <f>M32/C32</f>
        <v>0.00119065618385243</v>
      </c>
      <c r="O32" s="47" t="n">
        <v>3451</v>
      </c>
      <c r="P32" s="49" t="n">
        <f>O32/C32</f>
        <v>0.0130442999697611</v>
      </c>
      <c r="Q32" s="47" t="n">
        <f>'1A-PopNHRaceAlone'!Q32</f>
        <v>20157</v>
      </c>
      <c r="R32" s="49" t="n">
        <f>Q32/C32</f>
        <v>0.0761906561838524</v>
      </c>
      <c r="S32" s="62" t="n">
        <f>C32-E32</f>
        <v>37113</v>
      </c>
      <c r="T32" s="49" t="n">
        <f>S32/$C32</f>
        <v>0.140281977623223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</row>
    <row r="33" ht="12.75">
      <c r="A33" s="9" t="n">
        <v>31</v>
      </c>
      <c r="B33" s="25"/>
      <c r="C33" s="47" t="n">
        <f>Overview!B33</f>
        <v>267918</v>
      </c>
      <c r="D33" s="49" t="n">
        <f>F33+H33+J33+L33+N33+P33+R33</f>
        <v>1.02439552400361</v>
      </c>
      <c r="E33" s="47" t="n">
        <v>222119</v>
      </c>
      <c r="F33" s="49" t="n">
        <f>E33/C33</f>
        <v>0.829055905165013</v>
      </c>
      <c r="G33" s="47" t="n">
        <v>6540</v>
      </c>
      <c r="H33" s="49" t="n">
        <f>G33/C33</f>
        <v>0.0244104539448637</v>
      </c>
      <c r="I33" s="47" t="n">
        <v>3675</v>
      </c>
      <c r="J33" s="49" t="n">
        <f>I33/C33</f>
        <v>0.0137168835240633</v>
      </c>
      <c r="K33" s="47" t="n">
        <v>9733</v>
      </c>
      <c r="L33" s="49" t="n">
        <f>K33/C33</f>
        <v>0.03632827954822</v>
      </c>
      <c r="M33" s="47" t="n">
        <v>323</v>
      </c>
      <c r="N33" s="49" t="n">
        <f>M33/C33</f>
        <v>0.00120559275599251</v>
      </c>
      <c r="O33" s="47" t="n">
        <v>3032</v>
      </c>
      <c r="P33" s="49" t="n">
        <f>O33/C33</f>
        <v>0.0113168954680163</v>
      </c>
      <c r="Q33" s="47" t="n">
        <f>'1A-PopNHRaceAlone'!Q33</f>
        <v>29032</v>
      </c>
      <c r="R33" s="49" t="n">
        <f>Q33/C33</f>
        <v>0.108361513597444</v>
      </c>
      <c r="S33" s="62" t="n">
        <f>C33-E33</f>
        <v>45799</v>
      </c>
      <c r="T33" s="49" t="n">
        <f>S33/$C33</f>
        <v>0.170944094834987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</row>
    <row r="34" ht="12.75">
      <c r="A34" s="9" t="n">
        <v>32</v>
      </c>
      <c r="B34" s="25"/>
      <c r="C34" s="47" t="n">
        <f>Overview!B34</f>
        <v>270401</v>
      </c>
      <c r="D34" s="49" t="n">
        <f>F34+H34+J34+L34+N34+P34+R34</f>
        <v>1.01606872755648</v>
      </c>
      <c r="E34" s="47" t="n">
        <v>216284</v>
      </c>
      <c r="F34" s="49" t="n">
        <f>E34/C34</f>
        <v>0.799863905828751</v>
      </c>
      <c r="G34" s="47" t="n">
        <v>28178</v>
      </c>
      <c r="H34" s="49" t="n">
        <f>G34/C34</f>
        <v>0.104208194496322</v>
      </c>
      <c r="I34" s="47" t="n">
        <v>7358</v>
      </c>
      <c r="J34" s="49" t="n">
        <f>I34/C34</f>
        <v>0.0272114378275228</v>
      </c>
      <c r="K34" s="47" t="n">
        <v>2542</v>
      </c>
      <c r="L34" s="49" t="n">
        <f>K34/C34</f>
        <v>0.00940085280749701</v>
      </c>
      <c r="M34" s="47" t="n">
        <v>255</v>
      </c>
      <c r="N34" s="49" t="n">
        <f>M34/C34</f>
        <v>0.000943043849689905</v>
      </c>
      <c r="O34" s="47" t="n">
        <v>3877</v>
      </c>
      <c r="P34" s="49" t="n">
        <f>O34/C34</f>
        <v>0.0143379647264618</v>
      </c>
      <c r="Q34" s="47" t="n">
        <f>'1A-PopNHRaceAlone'!Q34</f>
        <v>16252</v>
      </c>
      <c r="R34" s="49" t="n">
        <f>Q34/C34</f>
        <v>0.0601033280202366</v>
      </c>
      <c r="S34" s="62" t="n">
        <f>C34-E34</f>
        <v>54117</v>
      </c>
      <c r="T34" s="49" t="n">
        <f>S34/$C34</f>
        <v>0.200136094171249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</row>
    <row r="35" ht="12.75">
      <c r="A35" s="9" t="n">
        <v>33</v>
      </c>
      <c r="B35" s="25"/>
      <c r="C35" s="47" t="n">
        <f>Overview!B35</f>
        <v>267378</v>
      </c>
      <c r="D35" s="49" t="n">
        <f>F35+H35+J35+L35+N35+P35+R35</f>
        <v>1.03865688276522</v>
      </c>
      <c r="E35" s="47" t="n">
        <v>244034</v>
      </c>
      <c r="F35" s="49" t="n">
        <f>E35/C35</f>
        <v>0.91269289171136</v>
      </c>
      <c r="G35" s="47" t="n">
        <v>8660</v>
      </c>
      <c r="H35" s="49" t="n">
        <f>G35/C35</f>
        <v>0.0323886034004294</v>
      </c>
      <c r="I35" s="47" t="n">
        <v>5237</v>
      </c>
      <c r="J35" s="49" t="n">
        <f>I35/C35</f>
        <v>0.0195865030032389</v>
      </c>
      <c r="K35" s="47" t="n">
        <v>2268</v>
      </c>
      <c r="L35" s="49" t="n">
        <f>K35/C35</f>
        <v>0.00848237326930413</v>
      </c>
      <c r="M35" s="47" t="n">
        <v>258</v>
      </c>
      <c r="N35" s="49" t="n">
        <f>M35/C35</f>
        <v>0.000964926059735655</v>
      </c>
      <c r="O35" s="47" t="n">
        <v>3560</v>
      </c>
      <c r="P35" s="49" t="n">
        <f>O35/C35</f>
        <v>0.0133144836149571</v>
      </c>
      <c r="Q35" s="47" t="n">
        <f>'1A-PopNHRaceAlone'!Q35</f>
        <v>13697</v>
      </c>
      <c r="R35" s="49" t="n">
        <f>Q35/C35</f>
        <v>0.0512271017061987</v>
      </c>
      <c r="S35" s="62" t="n">
        <f>C35-E35</f>
        <v>23344</v>
      </c>
      <c r="T35" s="49" t="n">
        <f>S35/$C35</f>
        <v>0.0873071082886401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</row>
    <row r="36" ht="12.75">
      <c r="A36" s="9" t="n">
        <v>34</v>
      </c>
      <c r="B36" s="25"/>
      <c r="C36" s="47" t="n">
        <f>Overview!B36</f>
        <v>261805</v>
      </c>
      <c r="D36" s="49" t="n">
        <f>F36+H36+J36+L36+N36+P36+R36</f>
        <v>1.06800863237906</v>
      </c>
      <c r="E36" s="47" t="n">
        <v>247167</v>
      </c>
      <c r="F36" s="49" t="n">
        <f>E36/C36</f>
        <v>0.944088157216249</v>
      </c>
      <c r="G36" s="47" t="n">
        <v>8059</v>
      </c>
      <c r="H36" s="49" t="n">
        <f>G36/C36</f>
        <v>0.0307824525887588</v>
      </c>
      <c r="I36" s="47" t="n">
        <v>8151</v>
      </c>
      <c r="J36" s="49" t="n">
        <f>I36/C36</f>
        <v>0.0311338591699929</v>
      </c>
      <c r="K36" s="47" t="n">
        <v>2809</v>
      </c>
      <c r="L36" s="49" t="n">
        <f>K36/C36</f>
        <v>0.0107293596378984</v>
      </c>
      <c r="M36" s="47" t="n">
        <v>189</v>
      </c>
      <c r="N36" s="49" t="n">
        <f>M36/C36</f>
        <v>0.000721911346230973</v>
      </c>
      <c r="O36" s="47" t="n">
        <v>3403</v>
      </c>
      <c r="P36" s="49" t="n">
        <f>O36/C36</f>
        <v>0.0129982238689101</v>
      </c>
      <c r="Q36" s="47" t="n">
        <f>'1A-PopNHRaceAlone'!Q36</f>
        <v>9832</v>
      </c>
      <c r="R36" s="49" t="n">
        <f>Q36/C36</f>
        <v>0.0375546685510208</v>
      </c>
      <c r="S36" s="62" t="n">
        <f>C36-E36</f>
        <v>14638</v>
      </c>
      <c r="T36" s="49" t="n">
        <f>S36/$C36</f>
        <v>0.0559118427837513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</row>
    <row r="37" ht="12.75">
      <c r="A37" s="9" t="n">
        <v>35</v>
      </c>
      <c r="B37" s="25"/>
      <c r="C37" s="47" t="n">
        <f>Overview!B37</f>
        <v>268708</v>
      </c>
      <c r="D37" s="49" t="n">
        <f>F37+H37+J37+L37+N37+P37+R37</f>
        <v>1.05102937017134</v>
      </c>
      <c r="E37" s="47" t="n">
        <v>210112</v>
      </c>
      <c r="F37" s="49" t="n">
        <f>E37/C37</f>
        <v>0.781934292987183</v>
      </c>
      <c r="G37" s="47" t="n">
        <v>37357</v>
      </c>
      <c r="H37" s="49" t="n">
        <f>G37/C37</f>
        <v>0.139024517319916</v>
      </c>
      <c r="I37" s="47" t="n">
        <v>4863</v>
      </c>
      <c r="J37" s="49" t="n">
        <f>I37/C37</f>
        <v>0.0180977120145288</v>
      </c>
      <c r="K37" s="47" t="n">
        <v>5390</v>
      </c>
      <c r="L37" s="49" t="n">
        <f>K37/C37</f>
        <v>0.0200589487473391</v>
      </c>
      <c r="M37" s="47" t="n">
        <v>287</v>
      </c>
      <c r="N37" s="49" t="n">
        <f>M37/C37</f>
        <v>0.00106807389433884</v>
      </c>
      <c r="O37" s="47" t="n">
        <v>3577</v>
      </c>
      <c r="P37" s="49" t="n">
        <f>O37/C37</f>
        <v>0.0133118478050523</v>
      </c>
      <c r="Q37" s="47" t="n">
        <f>'1A-PopNHRaceAlone'!Q37</f>
        <v>20834</v>
      </c>
      <c r="R37" s="49" t="n">
        <f>Q37/C37</f>
        <v>0.0775339774029802</v>
      </c>
      <c r="S37" s="62" t="n">
        <f>C37-E37</f>
        <v>58596</v>
      </c>
      <c r="T37" s="49" t="n">
        <f>S37/$C37</f>
        <v>0.218065707012817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</row>
    <row r="38" ht="12.75">
      <c r="A38" s="9" t="n">
        <v>36</v>
      </c>
      <c r="B38" s="25"/>
      <c r="C38" s="47" t="n">
        <f>Overview!B38</f>
        <v>270486</v>
      </c>
      <c r="D38" s="49" t="n">
        <f>F38+H38+J38+L38+N38+P38+R38</f>
        <v>1.03972479167129</v>
      </c>
      <c r="E38" s="47" t="n">
        <v>260654</v>
      </c>
      <c r="F38" s="49" t="n">
        <f>E38/C38</f>
        <v>0.963650614079841</v>
      </c>
      <c r="G38" s="47" t="n">
        <v>2470</v>
      </c>
      <c r="H38" s="49" t="n">
        <f>G38/C38</f>
        <v>0.00913171106822534</v>
      </c>
      <c r="I38" s="47" t="n">
        <v>6797</v>
      </c>
      <c r="J38" s="49" t="n">
        <f>I38/C38</f>
        <v>0.0251288421581893</v>
      </c>
      <c r="K38" s="47" t="n">
        <v>1890</v>
      </c>
      <c r="L38" s="49" t="n">
        <f>K38/C38</f>
        <v>0.00698742263924935</v>
      </c>
      <c r="M38" s="47" t="n">
        <v>260</v>
      </c>
      <c r="N38" s="49" t="n">
        <f>M38/C38</f>
        <v>0.00096123274402372</v>
      </c>
      <c r="O38" s="47" t="n">
        <v>3667</v>
      </c>
      <c r="P38" s="49" t="n">
        <f>O38/C38</f>
        <v>0.0135570787397499</v>
      </c>
      <c r="Q38" s="47" t="n">
        <f>'1A-PopNHRaceAlone'!Q38</f>
        <v>5493</v>
      </c>
      <c r="R38" s="49" t="n">
        <f>Q38/C38</f>
        <v>0.0203078902420088</v>
      </c>
      <c r="S38" s="62" t="n">
        <f>C38-E38</f>
        <v>9832</v>
      </c>
      <c r="T38" s="49" t="n">
        <f>S38/$C38</f>
        <v>0.0363493859201585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</row>
    <row r="39" ht="12.75">
      <c r="A39" s="9" t="n">
        <v>37</v>
      </c>
      <c r="B39" s="25"/>
      <c r="C39" s="47" t="n">
        <f>Overview!B39</f>
        <v>261707</v>
      </c>
      <c r="D39" s="49" t="n">
        <f>F39+H39+J39+L39+N39+P39+R39</f>
        <v>1.05069027576641</v>
      </c>
      <c r="E39" s="47" t="n">
        <v>241604</v>
      </c>
      <c r="F39" s="49" t="n">
        <f>E39/C39</f>
        <v>0.923185088667861</v>
      </c>
      <c r="G39" s="47" t="n">
        <v>3424</v>
      </c>
      <c r="H39" s="49" t="n">
        <f>G39/C39</f>
        <v>0.0130833336517556</v>
      </c>
      <c r="I39" s="47" t="n">
        <v>16879</v>
      </c>
      <c r="J39" s="49" t="n">
        <f>I39/C39</f>
        <v>0.0644957910946211</v>
      </c>
      <c r="K39" s="47" t="n">
        <v>2673</v>
      </c>
      <c r="L39" s="49" t="n">
        <f>K39/C39</f>
        <v>0.0102137122812917</v>
      </c>
      <c r="M39" s="47" t="n">
        <v>365</v>
      </c>
      <c r="N39" s="49" t="n">
        <f>M39/C39</f>
        <v>0.00139468948098446</v>
      </c>
      <c r="O39" s="47" t="n">
        <v>3606</v>
      </c>
      <c r="P39" s="49" t="n">
        <f>O39/C39</f>
        <v>0.0137787678587122</v>
      </c>
      <c r="Q39" s="47" t="n">
        <f>'1A-PopNHRaceAlone'!Q39</f>
        <v>6422</v>
      </c>
      <c r="R39" s="49" t="n">
        <f>Q39/C39</f>
        <v>0.0245388927311841</v>
      </c>
      <c r="S39" s="62" t="n">
        <f>C39-E39</f>
        <v>20103</v>
      </c>
      <c r="T39" s="49" t="n">
        <f>S39/$C39</f>
        <v>0.0768149113321386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</row>
    <row r="40" ht="12.75">
      <c r="A40" s="9" t="n">
        <v>38</v>
      </c>
      <c r="B40" s="25"/>
      <c r="C40" s="47" t="n">
        <f>Overview!B40</f>
        <v>266616</v>
      </c>
      <c r="D40" s="49" t="n">
        <f>F40+H40+J40+L40+N40+P40+R40</f>
        <v>1.04710144927536</v>
      </c>
      <c r="E40" s="47" t="n">
        <v>246823</v>
      </c>
      <c r="F40" s="49" t="n">
        <f>E40/C40</f>
        <v>0.925762144807513</v>
      </c>
      <c r="G40" s="47" t="n">
        <v>5819</v>
      </c>
      <c r="H40" s="49" t="n">
        <f>G40/C40</f>
        <v>0.0218253968253968</v>
      </c>
      <c r="I40" s="47" t="n">
        <v>15620</v>
      </c>
      <c r="J40" s="49" t="n">
        <f>I40/C40</f>
        <v>0.0585861313649593</v>
      </c>
      <c r="K40" s="47" t="n">
        <v>2940</v>
      </c>
      <c r="L40" s="49" t="n">
        <f>K40/C40</f>
        <v>0.0110270951480781</v>
      </c>
      <c r="M40" s="47" t="n">
        <v>273</v>
      </c>
      <c r="N40" s="49" t="n">
        <f>M40/C40</f>
        <v>0.0010239445494644</v>
      </c>
      <c r="O40" s="47" t="n">
        <v>3061</v>
      </c>
      <c r="P40" s="49" t="n">
        <f>O40/C40</f>
        <v>0.0114809313769616</v>
      </c>
      <c r="Q40" s="47" t="n">
        <f>'1A-PopNHRaceAlone'!Q40</f>
        <v>4638</v>
      </c>
      <c r="R40" s="49" t="n">
        <f>Q40/C40</f>
        <v>0.0173958052029886</v>
      </c>
      <c r="S40" s="62" t="n">
        <f>C40-E40</f>
        <v>19793</v>
      </c>
      <c r="T40" s="49" t="n">
        <f>S40/$C40</f>
        <v>0.0742378551924866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</row>
    <row r="41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Q41" s="59"/>
      <c r="R41" s="50"/>
      <c r="T41" s="50"/>
    </row>
    <row r="42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Q42" s="59"/>
      <c r="R42" s="50"/>
      <c r="T42" s="50"/>
    </row>
    <row r="43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Q43" s="59"/>
      <c r="R43" s="50"/>
      <c r="T43" s="50"/>
    </row>
    <row r="44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Q44" s="59"/>
      <c r="R44" s="50"/>
      <c r="T44" s="50"/>
    </row>
    <row r="45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Q45" s="59"/>
      <c r="R45" s="50"/>
      <c r="T45" s="50"/>
    </row>
    <row r="46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Q46" s="59"/>
      <c r="R46" s="50"/>
      <c r="T46" s="50"/>
    </row>
    <row r="47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Q47" s="59"/>
      <c r="R47" s="50"/>
      <c r="T47" s="50"/>
    </row>
    <row r="48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Q48" s="59"/>
      <c r="R48" s="50"/>
      <c r="T48" s="50"/>
    </row>
    <row r="49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Q49" s="59"/>
      <c r="R49" s="50"/>
      <c r="T49" s="50"/>
    </row>
    <row r="50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Q50" s="59"/>
      <c r="R50" s="50"/>
      <c r="T50" s="50"/>
    </row>
    <row r="51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Q51" s="59"/>
      <c r="R51" s="50"/>
      <c r="T51" s="50"/>
    </row>
    <row r="52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Q52" s="59"/>
      <c r="R52" s="50"/>
      <c r="T52" s="50"/>
    </row>
    <row r="53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Q53" s="59"/>
      <c r="R53" s="50"/>
      <c r="T53" s="50"/>
    </row>
    <row r="54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Q54" s="59"/>
      <c r="R54" s="50"/>
      <c r="T54" s="50"/>
    </row>
    <row r="55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Q55" s="59"/>
      <c r="R55" s="50"/>
      <c r="T55" s="50"/>
    </row>
    <row r="56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Q56" s="59"/>
      <c r="R56" s="50"/>
      <c r="T56" s="50"/>
    </row>
    <row r="57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Q57" s="59"/>
      <c r="R57" s="50"/>
      <c r="T57" s="50"/>
    </row>
    <row r="58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Q58" s="59"/>
      <c r="R58" s="50"/>
      <c r="T58" s="50"/>
    </row>
    <row r="59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Q59" s="59"/>
      <c r="R59" s="50"/>
      <c r="T59" s="50"/>
    </row>
    <row r="60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Q60" s="59"/>
      <c r="R60" s="50"/>
      <c r="T60" s="50"/>
    </row>
    <row r="61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Q61" s="59"/>
      <c r="R61" s="50"/>
      <c r="T61" s="50"/>
    </row>
    <row r="62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Q62" s="59"/>
      <c r="R62" s="50"/>
      <c r="T62" s="50"/>
    </row>
    <row r="63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Q63" s="59"/>
      <c r="R63" s="50"/>
      <c r="T63" s="50"/>
    </row>
    <row r="64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Q64" s="59"/>
      <c r="R64" s="50"/>
      <c r="T64" s="50"/>
    </row>
    <row r="65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Q65" s="59"/>
      <c r="R65" s="50"/>
      <c r="T65" s="50"/>
    </row>
    <row r="66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Q66" s="59"/>
      <c r="R66" s="50"/>
      <c r="T66" s="50"/>
    </row>
    <row r="67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Q67" s="59"/>
      <c r="R67" s="50"/>
      <c r="T67" s="50"/>
    </row>
    <row r="68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Q68" s="59"/>
      <c r="R68" s="50"/>
      <c r="T68" s="50"/>
    </row>
    <row r="69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Q69" s="59"/>
      <c r="R69" s="50"/>
      <c r="T69" s="50"/>
    </row>
    <row r="70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Q70" s="59"/>
      <c r="R70" s="50"/>
      <c r="T70" s="50"/>
    </row>
    <row r="71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Q71" s="59"/>
      <c r="R71" s="50"/>
      <c r="T71" s="50"/>
    </row>
    <row r="72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Q72" s="59"/>
      <c r="R72" s="50"/>
      <c r="T72" s="50"/>
    </row>
    <row r="73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Q73" s="59"/>
      <c r="R73" s="50"/>
      <c r="T73" s="50"/>
    </row>
    <row r="74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Q74" s="59"/>
      <c r="R74" s="50"/>
      <c r="T74" s="50"/>
    </row>
    <row r="75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Q75" s="59"/>
      <c r="R75" s="50"/>
      <c r="T75" s="50"/>
    </row>
    <row r="76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Q76" s="59"/>
      <c r="R76" s="50"/>
      <c r="T76" s="50"/>
    </row>
    <row r="77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Q77" s="59"/>
      <c r="R77" s="50"/>
      <c r="T77" s="50"/>
    </row>
    <row r="78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Q78" s="59"/>
      <c r="R78" s="50"/>
      <c r="T78" s="50"/>
    </row>
    <row r="79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Q79" s="59"/>
      <c r="R79" s="50"/>
      <c r="T79" s="50"/>
    </row>
    <row r="80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Q80" s="59"/>
      <c r="R80" s="50"/>
      <c r="T80" s="50"/>
    </row>
    <row r="81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Q81" s="59"/>
      <c r="R81" s="50"/>
      <c r="T81" s="50"/>
    </row>
    <row r="82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Q82" s="59"/>
      <c r="R82" s="50"/>
      <c r="T82" s="50"/>
    </row>
    <row r="83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Q83" s="59"/>
      <c r="R83" s="50"/>
      <c r="T83" s="50"/>
    </row>
    <row r="84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Q84" s="59"/>
      <c r="R84" s="50"/>
      <c r="T84" s="50"/>
    </row>
    <row r="85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Q85" s="59"/>
      <c r="R85" s="50"/>
      <c r="T85" s="50"/>
    </row>
    <row r="86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Q86" s="59"/>
      <c r="R86" s="50"/>
      <c r="T86" s="50"/>
    </row>
    <row r="87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Q87" s="59"/>
      <c r="R87" s="50"/>
      <c r="T87" s="50"/>
    </row>
    <row r="88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Q88" s="59"/>
      <c r="R88" s="50"/>
      <c r="T88" s="50"/>
    </row>
    <row r="89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Q89" s="59"/>
      <c r="R89" s="50"/>
      <c r="T89" s="50"/>
    </row>
    <row r="90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Q90" s="59"/>
      <c r="R90" s="50"/>
      <c r="T90" s="50"/>
    </row>
    <row r="91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Q91" s="59"/>
      <c r="R91" s="50"/>
      <c r="T91" s="50"/>
    </row>
    <row r="92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Q92" s="59"/>
      <c r="R92" s="50"/>
      <c r="T92" s="50"/>
    </row>
    <row r="93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Q93" s="59"/>
      <c r="R93" s="50"/>
      <c r="T93" s="50"/>
    </row>
    <row r="94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Q94" s="59"/>
      <c r="R94" s="50"/>
      <c r="T94" s="50"/>
    </row>
    <row r="95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Q95" s="59"/>
      <c r="R95" s="50"/>
      <c r="T95" s="50"/>
    </row>
    <row r="96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Q96" s="59"/>
      <c r="R96" s="50"/>
      <c r="T96" s="50"/>
    </row>
    <row r="97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Q97" s="59"/>
      <c r="R97" s="50"/>
      <c r="T97" s="50"/>
    </row>
    <row r="98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Q98" s="59"/>
      <c r="R98" s="50"/>
      <c r="T98" s="50"/>
    </row>
    <row r="99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Q99" s="59"/>
      <c r="R99" s="50"/>
      <c r="T99" s="50"/>
    </row>
    <row r="100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Q100" s="59"/>
      <c r="R100" s="50"/>
      <c r="T100" s="50"/>
    </row>
    <row r="101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Q101" s="59"/>
      <c r="R101" s="50"/>
      <c r="T101" s="50"/>
    </row>
    <row r="102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Q102" s="59"/>
      <c r="R102" s="50"/>
      <c r="T102" s="50"/>
    </row>
    <row r="103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Q103" s="59"/>
      <c r="R103" s="50"/>
      <c r="T103" s="50"/>
    </row>
    <row r="104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Q104" s="59"/>
      <c r="R104" s="50"/>
      <c r="T104" s="50"/>
    </row>
    <row r="105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Q105" s="59"/>
      <c r="R105" s="50"/>
      <c r="T105" s="50"/>
    </row>
    <row r="106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Q106" s="59"/>
      <c r="R106" s="50"/>
      <c r="T106" s="50"/>
    </row>
    <row r="107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Q107" s="59"/>
      <c r="R107" s="50"/>
      <c r="T107" s="50"/>
    </row>
    <row r="108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Q108" s="59"/>
      <c r="R108" s="50"/>
      <c r="T108" s="50"/>
    </row>
    <row r="109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Q109" s="59"/>
      <c r="R109" s="50"/>
      <c r="T109" s="50"/>
    </row>
    <row r="110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Q110" s="59"/>
      <c r="R110" s="50"/>
      <c r="T110" s="50"/>
    </row>
    <row r="111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Q111" s="59"/>
      <c r="R111" s="50"/>
      <c r="T111" s="50"/>
    </row>
    <row r="112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Q112" s="59"/>
      <c r="R112" s="50"/>
      <c r="T112" s="50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50"/>
      <c r="T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50"/>
      <c r="T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50"/>
      <c r="T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50"/>
      <c r="T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50"/>
      <c r="T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50"/>
      <c r="T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50"/>
      <c r="T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50"/>
      <c r="T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50"/>
      <c r="T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50"/>
      <c r="T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50"/>
      <c r="T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50"/>
      <c r="T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50"/>
      <c r="T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50"/>
      <c r="T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50"/>
      <c r="T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50"/>
      <c r="T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50"/>
      <c r="T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50"/>
      <c r="T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50"/>
      <c r="T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50"/>
      <c r="T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50"/>
      <c r="T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50"/>
      <c r="T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50"/>
      <c r="T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50"/>
      <c r="T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50"/>
      <c r="T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50"/>
      <c r="T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50"/>
      <c r="T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50"/>
      <c r="T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50"/>
      <c r="T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50"/>
      <c r="T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50"/>
      <c r="T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50"/>
      <c r="T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50"/>
      <c r="T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50"/>
      <c r="T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50"/>
      <c r="T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50"/>
      <c r="T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50"/>
      <c r="T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50"/>
      <c r="T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50"/>
      <c r="T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50"/>
      <c r="T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50"/>
      <c r="T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50"/>
      <c r="T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50"/>
      <c r="T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50"/>
      <c r="T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50"/>
      <c r="T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50"/>
      <c r="T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50"/>
      <c r="T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50"/>
      <c r="T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50"/>
      <c r="T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50"/>
      <c r="T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50"/>
      <c r="T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50"/>
      <c r="T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50"/>
      <c r="T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50"/>
      <c r="T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50"/>
      <c r="T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50"/>
      <c r="T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50"/>
      <c r="T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50"/>
      <c r="T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50"/>
      <c r="T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50"/>
      <c r="T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50"/>
      <c r="T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50"/>
      <c r="T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50"/>
      <c r="T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50"/>
      <c r="T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50"/>
      <c r="T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50"/>
      <c r="T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50"/>
      <c r="T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50"/>
      <c r="T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50"/>
      <c r="T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50"/>
      <c r="T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50"/>
      <c r="T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50"/>
      <c r="T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50"/>
      <c r="T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50"/>
      <c r="T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50"/>
      <c r="T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50"/>
      <c r="T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50"/>
      <c r="T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50"/>
      <c r="T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50"/>
      <c r="T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50"/>
      <c r="T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50"/>
      <c r="T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50"/>
      <c r="T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50"/>
      <c r="T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50"/>
      <c r="T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50"/>
      <c r="T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50"/>
      <c r="T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50"/>
      <c r="T199" s="50"/>
    </row>
    <row r="200">
      <c r="C200" s="59"/>
      <c r="D200" s="50"/>
      <c r="E200" s="59"/>
      <c r="F200" s="50"/>
      <c r="G200" s="59"/>
      <c r="H200" s="50"/>
      <c r="I200" s="59"/>
      <c r="J200" s="50"/>
      <c r="K200" s="59"/>
      <c r="L200" s="50"/>
      <c r="M200" s="59"/>
      <c r="N200" s="50"/>
      <c r="O200" s="59"/>
      <c r="P200" s="50"/>
      <c r="Q200" s="59"/>
      <c r="R200" s="50"/>
      <c r="T200" s="50"/>
    </row>
    <row r="201">
      <c r="C201" s="59"/>
      <c r="D201" s="50"/>
      <c r="E201" s="59"/>
      <c r="F201" s="50"/>
      <c r="G201" s="59"/>
      <c r="H201" s="50"/>
      <c r="I201" s="59"/>
      <c r="J201" s="50"/>
      <c r="K201" s="59"/>
      <c r="L201" s="50"/>
      <c r="M201" s="59"/>
      <c r="N201" s="50"/>
      <c r="O201" s="59"/>
      <c r="P201" s="50"/>
      <c r="Q201" s="59"/>
      <c r="R201" s="50"/>
      <c r="T201" s="50"/>
    </row>
    <row r="202">
      <c r="C202" s="59"/>
      <c r="D202" s="50"/>
      <c r="E202" s="59"/>
      <c r="F202" s="50"/>
      <c r="G202" s="59"/>
      <c r="H202" s="50"/>
      <c r="I202" s="59"/>
      <c r="J202" s="50"/>
      <c r="K202" s="59"/>
      <c r="L202" s="50"/>
      <c r="M202" s="59"/>
      <c r="N202" s="50"/>
      <c r="O202" s="59"/>
      <c r="P202" s="50"/>
      <c r="Q202" s="59"/>
      <c r="R202" s="50"/>
      <c r="T202" s="50"/>
    </row>
    <row r="203">
      <c r="C203" s="59"/>
      <c r="D203" s="50"/>
      <c r="E203" s="59"/>
      <c r="F203" s="50"/>
      <c r="G203" s="59"/>
      <c r="H203" s="50"/>
      <c r="I203" s="59"/>
      <c r="J203" s="50"/>
      <c r="K203" s="59"/>
      <c r="L203" s="50"/>
      <c r="M203" s="59"/>
      <c r="N203" s="50"/>
      <c r="O203" s="59"/>
      <c r="P203" s="50"/>
      <c r="Q203" s="59"/>
      <c r="R203" s="50"/>
      <c r="T203" s="50"/>
    </row>
    <row r="204">
      <c r="C204" s="59"/>
      <c r="D204" s="50"/>
      <c r="E204" s="59"/>
      <c r="F204" s="50"/>
      <c r="G204" s="59"/>
      <c r="H204" s="50"/>
      <c r="I204" s="59"/>
      <c r="J204" s="50"/>
      <c r="K204" s="59"/>
      <c r="L204" s="50"/>
      <c r="M204" s="59"/>
      <c r="N204" s="50"/>
      <c r="O204" s="59"/>
      <c r="P204" s="50"/>
      <c r="Q204" s="59"/>
      <c r="R204" s="50"/>
      <c r="T204" s="50"/>
    </row>
    <row r="205">
      <c r="C205" s="59"/>
      <c r="D205" s="50"/>
      <c r="E205" s="59"/>
      <c r="F205" s="50"/>
      <c r="G205" s="59"/>
      <c r="H205" s="50"/>
      <c r="I205" s="59"/>
      <c r="J205" s="50"/>
      <c r="K205" s="59"/>
      <c r="L205" s="50"/>
      <c r="M205" s="59"/>
      <c r="N205" s="50"/>
      <c r="O205" s="59"/>
      <c r="P205" s="50"/>
      <c r="Q205" s="59"/>
      <c r="R205" s="50"/>
      <c r="T205" s="50"/>
    </row>
    <row r="206">
      <c r="C206" s="59"/>
      <c r="D206" s="50"/>
      <c r="E206" s="59"/>
      <c r="F206" s="50"/>
      <c r="G206" s="59"/>
      <c r="H206" s="50"/>
      <c r="I206" s="59"/>
      <c r="J206" s="50"/>
      <c r="K206" s="59"/>
      <c r="L206" s="50"/>
      <c r="M206" s="59"/>
      <c r="N206" s="50"/>
      <c r="O206" s="59"/>
      <c r="P206" s="50"/>
      <c r="Q206" s="59"/>
      <c r="R206" s="50"/>
      <c r="T206" s="50"/>
    </row>
    <row r="207">
      <c r="C207" s="59"/>
      <c r="D207" s="50"/>
      <c r="E207" s="59"/>
      <c r="F207" s="50"/>
      <c r="G207" s="59"/>
      <c r="H207" s="50"/>
      <c r="I207" s="59"/>
      <c r="J207" s="50"/>
      <c r="K207" s="59"/>
      <c r="L207" s="50"/>
      <c r="M207" s="59"/>
      <c r="N207" s="50"/>
      <c r="O207" s="59"/>
      <c r="P207" s="50"/>
      <c r="Q207" s="59"/>
      <c r="R207" s="50"/>
      <c r="T207" s="50"/>
    </row>
    <row r="208">
      <c r="C208" s="59"/>
      <c r="D208" s="50"/>
      <c r="E208" s="59"/>
      <c r="F208" s="50"/>
      <c r="G208" s="59"/>
      <c r="H208" s="50"/>
      <c r="I208" s="59"/>
      <c r="J208" s="50"/>
      <c r="K208" s="59"/>
      <c r="L208" s="50"/>
      <c r="M208" s="59"/>
      <c r="N208" s="50"/>
      <c r="O208" s="59"/>
      <c r="P208" s="50"/>
      <c r="Q208" s="59"/>
      <c r="R208" s="50"/>
      <c r="T208" s="50"/>
    </row>
    <row r="209">
      <c r="C209" s="59"/>
      <c r="D209" s="50"/>
      <c r="E209" s="59"/>
      <c r="F209" s="50"/>
      <c r="G209" s="59"/>
      <c r="H209" s="50"/>
      <c r="I209" s="59"/>
      <c r="J209" s="50"/>
      <c r="K209" s="59"/>
      <c r="L209" s="50"/>
      <c r="M209" s="59"/>
      <c r="N209" s="50"/>
      <c r="O209" s="59"/>
      <c r="P209" s="50"/>
      <c r="Q209" s="59"/>
      <c r="R209" s="50"/>
      <c r="T209" s="50"/>
    </row>
    <row r="210">
      <c r="C210" s="59"/>
      <c r="D210" s="50"/>
      <c r="E210" s="59"/>
      <c r="F210" s="50"/>
      <c r="G210" s="59"/>
      <c r="H210" s="50"/>
      <c r="I210" s="59"/>
      <c r="J210" s="50"/>
      <c r="K210" s="59"/>
      <c r="L210" s="50"/>
      <c r="M210" s="59"/>
      <c r="N210" s="50"/>
      <c r="O210" s="59"/>
      <c r="P210" s="50"/>
      <c r="Q210" s="59"/>
      <c r="R210" s="50"/>
      <c r="T210" s="50"/>
    </row>
    <row r="211">
      <c r="C211" s="59"/>
      <c r="D211" s="50"/>
      <c r="E211" s="59"/>
      <c r="F211" s="50"/>
      <c r="G211" s="59"/>
      <c r="H211" s="50"/>
      <c r="I211" s="59"/>
      <c r="J211" s="50"/>
      <c r="K211" s="59"/>
      <c r="L211" s="50"/>
      <c r="M211" s="59"/>
      <c r="N211" s="50"/>
      <c r="O211" s="59"/>
      <c r="P211" s="50"/>
      <c r="Q211" s="59"/>
      <c r="R211" s="50"/>
      <c r="T211" s="50"/>
    </row>
    <row r="212">
      <c r="C212" s="59"/>
      <c r="D212" s="50"/>
      <c r="E212" s="59"/>
      <c r="F212" s="50"/>
      <c r="G212" s="59"/>
      <c r="H212" s="50"/>
      <c r="I212" s="59"/>
      <c r="J212" s="50"/>
      <c r="K212" s="59"/>
      <c r="L212" s="50"/>
      <c r="M212" s="59"/>
      <c r="N212" s="50"/>
      <c r="O212" s="59"/>
      <c r="P212" s="50"/>
      <c r="Q212" s="59"/>
      <c r="R212" s="50"/>
      <c r="T212" s="50"/>
    </row>
    <row r="213">
      <c r="C213" s="59"/>
      <c r="D213" s="50"/>
      <c r="E213" s="59"/>
      <c r="F213" s="50"/>
      <c r="G213" s="59"/>
      <c r="H213" s="50"/>
      <c r="I213" s="59"/>
      <c r="J213" s="50"/>
      <c r="K213" s="59"/>
      <c r="L213" s="50"/>
      <c r="M213" s="59"/>
      <c r="N213" s="50"/>
      <c r="O213" s="59"/>
      <c r="P213" s="50"/>
      <c r="Q213" s="59"/>
      <c r="R213" s="50"/>
      <c r="T213" s="50"/>
    </row>
    <row r="214">
      <c r="C214" s="59"/>
      <c r="D214" s="50"/>
      <c r="E214" s="59"/>
      <c r="F214" s="50"/>
      <c r="G214" s="59"/>
      <c r="H214" s="50"/>
      <c r="I214" s="59"/>
      <c r="J214" s="50"/>
      <c r="K214" s="59"/>
      <c r="L214" s="50"/>
      <c r="M214" s="59"/>
      <c r="N214" s="50"/>
      <c r="O214" s="59"/>
      <c r="P214" s="50"/>
      <c r="Q214" s="59"/>
      <c r="R214" s="50"/>
      <c r="T214" s="50"/>
    </row>
    <row r="215">
      <c r="C215" s="59"/>
      <c r="D215" s="50"/>
      <c r="E215" s="59"/>
      <c r="F215" s="50"/>
      <c r="G215" s="59"/>
      <c r="H215" s="50"/>
      <c r="I215" s="59"/>
      <c r="J215" s="50"/>
      <c r="K215" s="59"/>
      <c r="L215" s="50"/>
      <c r="M215" s="59"/>
      <c r="N215" s="50"/>
      <c r="O215" s="59"/>
      <c r="P215" s="50"/>
      <c r="Q215" s="59"/>
      <c r="R215" s="50"/>
      <c r="T215" s="50"/>
    </row>
    <row r="216">
      <c r="C216" s="59"/>
      <c r="D216" s="50"/>
      <c r="E216" s="59"/>
      <c r="F216" s="50"/>
      <c r="G216" s="59"/>
      <c r="H216" s="50"/>
      <c r="I216" s="59"/>
      <c r="J216" s="50"/>
      <c r="K216" s="59"/>
      <c r="L216" s="50"/>
      <c r="M216" s="59"/>
      <c r="N216" s="50"/>
      <c r="O216" s="59"/>
      <c r="P216" s="50"/>
      <c r="Q216" s="59"/>
      <c r="R216" s="50"/>
      <c r="T216" s="50"/>
    </row>
    <row r="217">
      <c r="C217" s="59"/>
      <c r="D217" s="50"/>
      <c r="E217" s="59"/>
      <c r="F217" s="50"/>
      <c r="G217" s="59"/>
      <c r="H217" s="50"/>
      <c r="I217" s="59"/>
      <c r="J217" s="50"/>
      <c r="K217" s="59"/>
      <c r="L217" s="50"/>
      <c r="M217" s="59"/>
      <c r="N217" s="50"/>
      <c r="O217" s="59"/>
      <c r="P217" s="50"/>
      <c r="Q217" s="59"/>
      <c r="R217" s="50"/>
      <c r="T217" s="50"/>
    </row>
    <row r="218">
      <c r="C218" s="59"/>
      <c r="D218" s="50"/>
      <c r="E218" s="59"/>
      <c r="F218" s="50"/>
      <c r="G218" s="59"/>
      <c r="H218" s="50"/>
      <c r="I218" s="59"/>
      <c r="J218" s="50"/>
      <c r="K218" s="59"/>
      <c r="L218" s="50"/>
      <c r="M218" s="59"/>
      <c r="N218" s="50"/>
      <c r="O218" s="59"/>
      <c r="P218" s="50"/>
      <c r="Q218" s="59"/>
      <c r="R218" s="50"/>
      <c r="T218" s="50"/>
    </row>
    <row r="219">
      <c r="C219" s="59"/>
      <c r="D219" s="50"/>
      <c r="E219" s="59"/>
      <c r="F219" s="50"/>
      <c r="G219" s="59"/>
      <c r="H219" s="50"/>
      <c r="I219" s="59"/>
      <c r="J219" s="50"/>
      <c r="K219" s="59"/>
      <c r="L219" s="50"/>
      <c r="M219" s="59"/>
      <c r="N219" s="50"/>
      <c r="O219" s="59"/>
      <c r="P219" s="50"/>
      <c r="Q219" s="59"/>
      <c r="R219" s="50"/>
      <c r="T219" s="50"/>
    </row>
    <row r="220">
      <c r="C220" s="59"/>
      <c r="D220" s="50"/>
      <c r="E220" s="59"/>
      <c r="F220" s="50"/>
      <c r="G220" s="59"/>
      <c r="H220" s="50"/>
      <c r="I220" s="59"/>
      <c r="J220" s="50"/>
      <c r="K220" s="59"/>
      <c r="L220" s="50"/>
      <c r="M220" s="59"/>
      <c r="N220" s="50"/>
      <c r="O220" s="59"/>
      <c r="P220" s="50"/>
      <c r="Q220" s="59"/>
      <c r="R220" s="50"/>
      <c r="T220" s="50"/>
    </row>
    <row r="221">
      <c r="C221" s="59"/>
      <c r="D221" s="50"/>
      <c r="E221" s="59"/>
      <c r="F221" s="50"/>
      <c r="G221" s="59"/>
      <c r="H221" s="50"/>
      <c r="I221" s="59"/>
      <c r="J221" s="50"/>
      <c r="K221" s="59"/>
      <c r="L221" s="50"/>
      <c r="M221" s="59"/>
      <c r="N221" s="50"/>
      <c r="O221" s="59"/>
      <c r="P221" s="50"/>
      <c r="Q221" s="59"/>
      <c r="R221" s="50"/>
      <c r="T221" s="50"/>
    </row>
    <row r="222">
      <c r="C222" s="59"/>
      <c r="D222" s="50"/>
      <c r="E222" s="59"/>
      <c r="F222" s="50"/>
      <c r="G222" s="59"/>
      <c r="H222" s="50"/>
      <c r="I222" s="59"/>
      <c r="J222" s="50"/>
      <c r="K222" s="59"/>
      <c r="L222" s="50"/>
      <c r="M222" s="59"/>
      <c r="N222" s="50"/>
      <c r="O222" s="59"/>
      <c r="P222" s="50"/>
      <c r="Q222" s="59"/>
      <c r="R222" s="50"/>
      <c r="T222" s="50"/>
    </row>
    <row r="223">
      <c r="C223" s="59"/>
      <c r="D223" s="50"/>
      <c r="E223" s="59"/>
      <c r="F223" s="50"/>
      <c r="G223" s="59"/>
      <c r="H223" s="50"/>
      <c r="I223" s="59"/>
      <c r="J223" s="50"/>
      <c r="K223" s="59"/>
      <c r="L223" s="50"/>
      <c r="M223" s="59"/>
      <c r="N223" s="50"/>
      <c r="O223" s="59"/>
      <c r="P223" s="50"/>
      <c r="Q223" s="59"/>
      <c r="R223" s="50"/>
      <c r="T223" s="50"/>
    </row>
    <row r="224">
      <c r="C224" s="59"/>
      <c r="D224" s="50"/>
      <c r="E224" s="59"/>
      <c r="F224" s="50"/>
      <c r="G224" s="59"/>
      <c r="H224" s="50"/>
      <c r="I224" s="59"/>
      <c r="J224" s="50"/>
      <c r="K224" s="59"/>
      <c r="L224" s="50"/>
      <c r="M224" s="59"/>
      <c r="N224" s="50"/>
      <c r="O224" s="59"/>
      <c r="P224" s="50"/>
      <c r="Q224" s="59"/>
      <c r="R224" s="50"/>
      <c r="T224" s="50"/>
    </row>
    <row r="225">
      <c r="C225" s="59"/>
      <c r="D225" s="50"/>
      <c r="E225" s="59"/>
      <c r="F225" s="50"/>
      <c r="G225" s="59"/>
      <c r="H225" s="50"/>
      <c r="I225" s="59"/>
      <c r="J225" s="50"/>
      <c r="K225" s="59"/>
      <c r="L225" s="50"/>
      <c r="M225" s="59"/>
      <c r="N225" s="50"/>
      <c r="O225" s="59"/>
      <c r="P225" s="50"/>
      <c r="Q225" s="59"/>
      <c r="R225" s="50"/>
      <c r="T225" s="50"/>
    </row>
    <row r="226">
      <c r="C226" s="59"/>
      <c r="D226" s="50"/>
      <c r="E226" s="59"/>
      <c r="F226" s="50"/>
      <c r="G226" s="59"/>
      <c r="H226" s="50"/>
      <c r="I226" s="59"/>
      <c r="J226" s="50"/>
      <c r="K226" s="59"/>
      <c r="L226" s="50"/>
      <c r="M226" s="59"/>
      <c r="N226" s="50"/>
      <c r="O226" s="59"/>
      <c r="P226" s="50"/>
      <c r="Q226" s="59"/>
      <c r="R226" s="50"/>
      <c r="T226" s="50"/>
    </row>
    <row r="227">
      <c r="C227" s="59"/>
      <c r="D227" s="50"/>
      <c r="E227" s="59"/>
      <c r="F227" s="50"/>
      <c r="G227" s="59"/>
      <c r="H227" s="50"/>
      <c r="I227" s="59"/>
      <c r="J227" s="50"/>
      <c r="K227" s="59"/>
      <c r="L227" s="50"/>
      <c r="M227" s="59"/>
      <c r="N227" s="50"/>
      <c r="O227" s="59"/>
      <c r="P227" s="50"/>
      <c r="Q227" s="59"/>
      <c r="R227" s="50"/>
      <c r="T227" s="50"/>
    </row>
    <row r="228">
      <c r="C228" s="59"/>
      <c r="D228" s="50"/>
      <c r="E228" s="59"/>
      <c r="F228" s="50"/>
      <c r="G228" s="59"/>
      <c r="H228" s="50"/>
      <c r="I228" s="59"/>
      <c r="J228" s="50"/>
      <c r="K228" s="59"/>
      <c r="L228" s="50"/>
      <c r="M228" s="59"/>
      <c r="N228" s="50"/>
      <c r="O228" s="59"/>
      <c r="P228" s="50"/>
      <c r="Q228" s="59"/>
      <c r="R228" s="50"/>
      <c r="T228" s="50"/>
    </row>
    <row r="229">
      <c r="C229" s="59"/>
      <c r="D229" s="50"/>
      <c r="E229" s="59"/>
      <c r="F229" s="50"/>
      <c r="G229" s="59"/>
      <c r="H229" s="50"/>
      <c r="I229" s="59"/>
      <c r="J229" s="50"/>
      <c r="K229" s="59"/>
      <c r="L229" s="50"/>
      <c r="M229" s="59"/>
      <c r="N229" s="50"/>
      <c r="O229" s="59"/>
      <c r="P229" s="50"/>
      <c r="Q229" s="59"/>
      <c r="R229" s="50"/>
      <c r="T229" s="50"/>
    </row>
    <row r="230">
      <c r="C230" s="59"/>
      <c r="D230" s="50"/>
      <c r="E230" s="59"/>
      <c r="F230" s="50"/>
      <c r="G230" s="59"/>
      <c r="H230" s="50"/>
      <c r="I230" s="59"/>
      <c r="J230" s="50"/>
      <c r="K230" s="59"/>
      <c r="L230" s="50"/>
      <c r="M230" s="59"/>
      <c r="N230" s="50"/>
      <c r="O230" s="59"/>
      <c r="P230" s="50"/>
      <c r="Q230" s="59"/>
      <c r="R230" s="50"/>
      <c r="T230" s="50"/>
    </row>
    <row r="231">
      <c r="C231" s="59"/>
      <c r="D231" s="50"/>
      <c r="E231" s="59"/>
      <c r="F231" s="50"/>
      <c r="G231" s="59"/>
      <c r="H231" s="50"/>
      <c r="I231" s="59"/>
      <c r="J231" s="50"/>
      <c r="K231" s="59"/>
      <c r="L231" s="50"/>
      <c r="M231" s="59"/>
      <c r="N231" s="50"/>
      <c r="O231" s="59"/>
      <c r="P231" s="50"/>
      <c r="Q231" s="59"/>
      <c r="R231" s="50"/>
      <c r="T231" s="50"/>
    </row>
    <row r="232">
      <c r="C232" s="59"/>
      <c r="D232" s="50"/>
      <c r="E232" s="59"/>
      <c r="F232" s="50"/>
      <c r="G232" s="59"/>
      <c r="H232" s="50"/>
      <c r="I232" s="59"/>
      <c r="J232" s="50"/>
      <c r="K232" s="59"/>
      <c r="L232" s="50"/>
      <c r="M232" s="59"/>
      <c r="N232" s="50"/>
      <c r="O232" s="59"/>
      <c r="P232" s="50"/>
      <c r="Q232" s="59"/>
      <c r="R232" s="50"/>
      <c r="T232" s="50"/>
    </row>
    <row r="233">
      <c r="C233" s="59"/>
      <c r="D233" s="50"/>
      <c r="E233" s="59"/>
      <c r="F233" s="50"/>
      <c r="G233" s="59"/>
      <c r="H233" s="50"/>
      <c r="I233" s="59"/>
      <c r="J233" s="50"/>
      <c r="K233" s="59"/>
      <c r="L233" s="50"/>
      <c r="M233" s="59"/>
      <c r="N233" s="50"/>
      <c r="O233" s="59"/>
      <c r="P233" s="50"/>
      <c r="Q233" s="59"/>
      <c r="R233" s="50"/>
      <c r="T233" s="50"/>
    </row>
    <row r="234">
      <c r="C234" s="59"/>
      <c r="D234" s="50"/>
      <c r="E234" s="59"/>
      <c r="F234" s="50"/>
      <c r="G234" s="59"/>
      <c r="H234" s="50"/>
      <c r="I234" s="59"/>
      <c r="J234" s="50"/>
      <c r="K234" s="59"/>
      <c r="L234" s="50"/>
      <c r="M234" s="59"/>
      <c r="N234" s="50"/>
      <c r="O234" s="59"/>
      <c r="P234" s="50"/>
      <c r="Q234" s="59"/>
      <c r="R234" s="50"/>
      <c r="T234" s="50"/>
    </row>
    <row r="235">
      <c r="C235" s="59"/>
      <c r="D235" s="50"/>
      <c r="E235" s="59"/>
      <c r="F235" s="50"/>
      <c r="G235" s="59"/>
      <c r="H235" s="50"/>
      <c r="I235" s="59"/>
      <c r="J235" s="50"/>
      <c r="K235" s="59"/>
      <c r="L235" s="50"/>
      <c r="M235" s="59"/>
      <c r="N235" s="50"/>
      <c r="O235" s="59"/>
      <c r="P235" s="50"/>
      <c r="Q235" s="59"/>
      <c r="R235" s="50"/>
      <c r="T235" s="50"/>
    </row>
    <row r="236">
      <c r="C236" s="59"/>
      <c r="D236" s="50"/>
      <c r="E236" s="59"/>
      <c r="F236" s="50"/>
      <c r="G236" s="59"/>
      <c r="H236" s="50"/>
      <c r="I236" s="59"/>
      <c r="J236" s="50"/>
      <c r="K236" s="59"/>
      <c r="L236" s="50"/>
      <c r="M236" s="59"/>
      <c r="N236" s="50"/>
      <c r="O236" s="59"/>
      <c r="P236" s="50"/>
      <c r="Q236" s="59"/>
      <c r="R236" s="50"/>
      <c r="T236" s="50"/>
    </row>
    <row r="237">
      <c r="C237" s="59" t="n">
        <f>Overview!C236</f>
      </c>
      <c r="D237" s="50" t="e">
        <f>F237+H237+J237+L237+N237+P237+R237</f>
        <v>#DIV/0!</v>
      </c>
      <c r="E237" s="59" t="n">
        <f>Overview!AI236</f>
      </c>
      <c r="F237" s="50" t="e">
        <f>E237/C237</f>
        <v>#DIV/0!</v>
      </c>
      <c r="G237" s="59" t="n">
        <f>Overview!AK236</f>
      </c>
      <c r="H237" s="50" t="e">
        <f>G237/C237</f>
        <v>#DIV/0!</v>
      </c>
      <c r="I237" s="59" t="n">
        <f>Overview!AN236</f>
      </c>
      <c r="J237" s="50" t="e">
        <f>I237/C237</f>
        <v>#DIV/0!</v>
      </c>
      <c r="K237" s="59" t="n">
        <f>Overview!AQ236</f>
      </c>
      <c r="L237" s="50" t="e">
        <f>K237/C237</f>
        <v>#DIV/0!</v>
      </c>
      <c r="M237" s="59" t="n">
        <f>Overview!AT236</f>
      </c>
      <c r="N237" s="50" t="e">
        <f>M237/C237</f>
        <v>#DIV/0!</v>
      </c>
      <c r="O237" s="59" t="n">
        <f>Overview!AW236</f>
      </c>
      <c r="P237" s="50" t="e">
        <f>O237/C237</f>
        <v>#DIV/0!</v>
      </c>
      <c r="Q237" s="59" t="n">
        <f>Overview!AY236</f>
      </c>
      <c r="R237" s="50" t="e">
        <f>Q237/C237</f>
        <v>#DIV/0!</v>
      </c>
      <c r="S237" s="17" t="n">
        <f>C237-E237</f>
        <v>0</v>
      </c>
      <c r="T237" s="50" t="e">
        <f>S237/$C237</f>
        <v>#DIV/0!</v>
      </c>
    </row>
    <row r="238">
      <c r="C238" s="59" t="n">
        <f>Overview!C237</f>
      </c>
      <c r="D238" s="50" t="e">
        <f>F238+H238+J238+L238+N238+P238+R238</f>
        <v>#DIV/0!</v>
      </c>
      <c r="E238" s="59" t="n">
        <f>Overview!AI237</f>
      </c>
      <c r="F238" s="50" t="e">
        <f>E238/C238</f>
        <v>#DIV/0!</v>
      </c>
      <c r="G238" s="59" t="n">
        <f>Overview!AK237</f>
      </c>
      <c r="H238" s="50" t="e">
        <f>G238/C238</f>
        <v>#DIV/0!</v>
      </c>
      <c r="I238" s="59" t="n">
        <f>Overview!AN237</f>
      </c>
      <c r="J238" s="50" t="e">
        <f>I238/C238</f>
        <v>#DIV/0!</v>
      </c>
      <c r="K238" s="59" t="n">
        <f>Overview!AQ237</f>
      </c>
      <c r="L238" s="50" t="e">
        <f>K238/C238</f>
        <v>#DIV/0!</v>
      </c>
      <c r="M238" s="59" t="n">
        <f>Overview!AT237</f>
      </c>
      <c r="N238" s="50" t="e">
        <f>M238/C238</f>
        <v>#DIV/0!</v>
      </c>
      <c r="O238" s="59" t="n">
        <f>Overview!AW237</f>
      </c>
      <c r="P238" s="50" t="e">
        <f>O238/C238</f>
        <v>#DIV/0!</v>
      </c>
      <c r="Q238" s="59" t="n">
        <f>Overview!AY237</f>
      </c>
      <c r="R238" s="50" t="e">
        <f>Q238/C238</f>
        <v>#DIV/0!</v>
      </c>
      <c r="S238" s="17" t="n">
        <f>C238-E238</f>
        <v>0</v>
      </c>
      <c r="T238" s="50" t="e">
        <f>S238/$C238</f>
        <v>#DIV/0!</v>
      </c>
    </row>
    <row r="239">
      <c r="C239" s="59" t="n">
        <f>Overview!C238</f>
      </c>
      <c r="D239" s="50" t="e">
        <f>F239+H239+J239+L239+N239+P239+R239</f>
        <v>#DIV/0!</v>
      </c>
      <c r="E239" s="59" t="n">
        <f>Overview!AI238</f>
      </c>
      <c r="F239" s="50" t="e">
        <f>E239/C239</f>
        <v>#DIV/0!</v>
      </c>
      <c r="G239" s="59" t="n">
        <f>Overview!AK238</f>
      </c>
      <c r="H239" s="50" t="e">
        <f>G239/C239</f>
        <v>#DIV/0!</v>
      </c>
      <c r="I239" s="59" t="n">
        <f>Overview!AN238</f>
      </c>
      <c r="J239" s="50" t="e">
        <f>I239/C239</f>
        <v>#DIV/0!</v>
      </c>
      <c r="K239" s="59" t="n">
        <f>Overview!AQ238</f>
      </c>
      <c r="L239" s="50" t="e">
        <f>K239/C239</f>
        <v>#DIV/0!</v>
      </c>
      <c r="M239" s="59" t="n">
        <f>Overview!AT238</f>
      </c>
      <c r="N239" s="50" t="e">
        <f>M239/C239</f>
        <v>#DIV/0!</v>
      </c>
      <c r="O239" s="59" t="n">
        <f>Overview!AW238</f>
      </c>
      <c r="P239" s="50" t="e">
        <f>O239/C239</f>
        <v>#DIV/0!</v>
      </c>
      <c r="Q239" s="59" t="n">
        <f>Overview!AY238</f>
      </c>
      <c r="R239" s="50" t="e">
        <f>Q239/C239</f>
        <v>#DIV/0!</v>
      </c>
      <c r="S239" s="17" t="n">
        <f>C239-E239</f>
        <v>0</v>
      </c>
      <c r="T239" s="50" t="e">
        <f>S239/$C239</f>
        <v>#DIV/0!</v>
      </c>
    </row>
    <row r="240">
      <c r="C240" s="59" t="n">
        <f>Overview!C239</f>
      </c>
      <c r="D240" s="50" t="e">
        <f>F240+H240+J240+L240+N240+P240+R240</f>
        <v>#DIV/0!</v>
      </c>
      <c r="E240" s="59" t="n">
        <f>Overview!AI239</f>
      </c>
      <c r="F240" s="50" t="e">
        <f>E240/C240</f>
        <v>#DIV/0!</v>
      </c>
      <c r="G240" s="59" t="n">
        <f>Overview!AK239</f>
      </c>
      <c r="H240" s="50" t="e">
        <f>G240/C240</f>
        <v>#DIV/0!</v>
      </c>
      <c r="I240" s="59" t="n">
        <f>Overview!AN239</f>
      </c>
      <c r="J240" s="50" t="e">
        <f>I240/C240</f>
        <v>#DIV/0!</v>
      </c>
      <c r="K240" s="59" t="n">
        <f>Overview!AQ239</f>
      </c>
      <c r="L240" s="50" t="e">
        <f>K240/C240</f>
        <v>#DIV/0!</v>
      </c>
      <c r="M240" s="59" t="n">
        <f>Overview!AT239</f>
      </c>
      <c r="N240" s="50" t="e">
        <f>M240/C240</f>
        <v>#DIV/0!</v>
      </c>
      <c r="O240" s="59" t="n">
        <f>Overview!AW239</f>
      </c>
      <c r="P240" s="50" t="e">
        <f>O240/C240</f>
        <v>#DIV/0!</v>
      </c>
      <c r="Q240" s="59" t="n">
        <f>Overview!AY239</f>
      </c>
      <c r="R240" s="50" t="e">
        <f>Q240/C240</f>
        <v>#DIV/0!</v>
      </c>
      <c r="S240" s="17" t="n">
        <f>C240-E240</f>
        <v>0</v>
      </c>
      <c r="T240" s="50" t="e">
        <f>S240/$C240</f>
        <v>#DIV/0!</v>
      </c>
    </row>
    <row r="241">
      <c r="C241" s="59" t="n">
        <f>Overview!C240</f>
      </c>
      <c r="D241" s="50" t="e">
        <f>F241+H241+J241+L241+N241+P241+R241</f>
        <v>#DIV/0!</v>
      </c>
      <c r="E241" s="59" t="n">
        <f>Overview!AI240</f>
      </c>
      <c r="F241" s="50" t="e">
        <f>E241/C241</f>
        <v>#DIV/0!</v>
      </c>
      <c r="G241" s="59" t="n">
        <f>Overview!AK240</f>
      </c>
      <c r="H241" s="50" t="e">
        <f>G241/C241</f>
        <v>#DIV/0!</v>
      </c>
      <c r="I241" s="59" t="n">
        <f>Overview!AN240</f>
      </c>
      <c r="J241" s="50" t="e">
        <f>I241/C241</f>
        <v>#DIV/0!</v>
      </c>
      <c r="K241" s="59" t="n">
        <f>Overview!AQ240</f>
      </c>
      <c r="L241" s="50" t="e">
        <f>K241/C241</f>
        <v>#DIV/0!</v>
      </c>
      <c r="M241" s="59" t="n">
        <f>Overview!AT240</f>
      </c>
      <c r="N241" s="50" t="e">
        <f>M241/C241</f>
        <v>#DIV/0!</v>
      </c>
      <c r="O241" s="59" t="n">
        <f>Overview!AW240</f>
      </c>
      <c r="P241" s="50" t="e">
        <f>O241/C241</f>
        <v>#DIV/0!</v>
      </c>
      <c r="Q241" s="59" t="n">
        <f>Overview!AY240</f>
      </c>
      <c r="R241" s="50" t="e">
        <f>Q241/C241</f>
        <v>#DIV/0!</v>
      </c>
      <c r="S241" s="17" t="n">
        <f>C241-E241</f>
        <v>0</v>
      </c>
      <c r="T241" s="50" t="e">
        <f>S241/$C241</f>
        <v>#DIV/0!</v>
      </c>
    </row>
    <row r="242">
      <c r="C242" s="59" t="n">
        <f>Overview!C241</f>
      </c>
      <c r="D242" s="50" t="e">
        <f>F242+H242+J242+L242+N242+P242+R242</f>
        <v>#DIV/0!</v>
      </c>
      <c r="E242" s="59" t="n">
        <f>Overview!AI241</f>
      </c>
      <c r="F242" s="50" t="e">
        <f>E242/C242</f>
        <v>#DIV/0!</v>
      </c>
      <c r="G242" s="59" t="n">
        <f>Overview!AK241</f>
      </c>
      <c r="H242" s="50" t="e">
        <f>G242/C242</f>
        <v>#DIV/0!</v>
      </c>
      <c r="I242" s="59" t="n">
        <f>Overview!AN241</f>
      </c>
      <c r="J242" s="50" t="e">
        <f>I242/C242</f>
        <v>#DIV/0!</v>
      </c>
      <c r="K242" s="59" t="n">
        <f>Overview!AQ241</f>
      </c>
      <c r="L242" s="50" t="e">
        <f>K242/C242</f>
        <v>#DIV/0!</v>
      </c>
      <c r="M242" s="59" t="n">
        <f>Overview!AT241</f>
      </c>
      <c r="N242" s="50" t="e">
        <f>M242/C242</f>
        <v>#DIV/0!</v>
      </c>
      <c r="O242" s="59" t="n">
        <f>Overview!AW241</f>
      </c>
      <c r="P242" s="50" t="e">
        <f>O242/C242</f>
        <v>#DIV/0!</v>
      </c>
      <c r="Q242" s="59" t="n">
        <f>Overview!AY241</f>
      </c>
      <c r="R242" s="50" t="e">
        <f>Q242/C242</f>
        <v>#DIV/0!</v>
      </c>
      <c r="S242" s="17" t="n">
        <f>C242-E242</f>
        <v>0</v>
      </c>
      <c r="T242" s="50" t="e">
        <f>S242/$C242</f>
        <v>#DIV/0!</v>
      </c>
    </row>
    <row r="243">
      <c r="C243" s="59" t="n">
        <f>Overview!C242</f>
      </c>
      <c r="D243" s="50" t="e">
        <f>F243+H243+J243+L243+N243+P243+R243</f>
        <v>#DIV/0!</v>
      </c>
      <c r="E243" s="59" t="n">
        <f>Overview!AI242</f>
      </c>
      <c r="F243" s="50" t="e">
        <f>E243/C243</f>
        <v>#DIV/0!</v>
      </c>
      <c r="G243" s="59" t="n">
        <f>Overview!AK242</f>
      </c>
      <c r="H243" s="50" t="e">
        <f>G243/C243</f>
        <v>#DIV/0!</v>
      </c>
      <c r="I243" s="59" t="n">
        <f>Overview!AN242</f>
      </c>
      <c r="J243" s="50" t="e">
        <f>I243/C243</f>
        <v>#DIV/0!</v>
      </c>
      <c r="K243" s="59" t="n">
        <f>Overview!AQ242</f>
      </c>
      <c r="L243" s="50" t="e">
        <f>K243/C243</f>
        <v>#DIV/0!</v>
      </c>
      <c r="M243" s="59" t="n">
        <f>Overview!AT242</f>
      </c>
      <c r="N243" s="50" t="e">
        <f>M243/C243</f>
        <v>#DIV/0!</v>
      </c>
      <c r="O243" s="59" t="n">
        <f>Overview!AW242</f>
      </c>
      <c r="P243" s="50" t="e">
        <f>O243/C243</f>
        <v>#DIV/0!</v>
      </c>
      <c r="Q243" s="59" t="n">
        <f>Overview!AY242</f>
      </c>
      <c r="R243" s="50" t="e">
        <f>Q243/C243</f>
        <v>#DIV/0!</v>
      </c>
      <c r="S243" s="17" t="n">
        <f>C243-E243</f>
        <v>0</v>
      </c>
      <c r="T243" s="50" t="e">
        <f>S243/$C243</f>
        <v>#DIV/0!</v>
      </c>
    </row>
    <row r="244">
      <c r="C244" s="59" t="n">
        <f>Overview!C243</f>
      </c>
      <c r="D244" s="50" t="e">
        <f>F244+H244+J244+L244+N244+P244+R244</f>
        <v>#DIV/0!</v>
      </c>
      <c r="E244" s="59" t="n">
        <f>Overview!AI243</f>
      </c>
      <c r="F244" s="50" t="e">
        <f>E244/C244</f>
        <v>#DIV/0!</v>
      </c>
      <c r="G244" s="59" t="n">
        <f>Overview!AK243</f>
      </c>
      <c r="H244" s="50" t="e">
        <f>G244/C244</f>
        <v>#DIV/0!</v>
      </c>
      <c r="I244" s="59" t="n">
        <f>Overview!AN243</f>
      </c>
      <c r="J244" s="50" t="e">
        <f>I244/C244</f>
        <v>#DIV/0!</v>
      </c>
      <c r="K244" s="59" t="n">
        <f>Overview!AQ243</f>
      </c>
      <c r="L244" s="50" t="e">
        <f>K244/C244</f>
        <v>#DIV/0!</v>
      </c>
      <c r="M244" s="59" t="n">
        <f>Overview!AT243</f>
      </c>
      <c r="N244" s="50" t="e">
        <f>M244/C244</f>
        <v>#DIV/0!</v>
      </c>
      <c r="O244" s="59" t="n">
        <f>Overview!AW243</f>
      </c>
      <c r="P244" s="50" t="e">
        <f>O244/C244</f>
        <v>#DIV/0!</v>
      </c>
      <c r="Q244" s="59" t="n">
        <f>Overview!AY243</f>
      </c>
      <c r="R244" s="50" t="e">
        <f>Q244/C244</f>
        <v>#DIV/0!</v>
      </c>
      <c r="S244" s="17" t="n">
        <f>C244-E244</f>
        <v>0</v>
      </c>
      <c r="T244" s="50" t="e">
        <f>S244/$C244</f>
        <v>#DIV/0!</v>
      </c>
    </row>
    <row r="245">
      <c r="C245" s="59" t="n">
        <f>Overview!C244</f>
      </c>
      <c r="D245" s="50" t="e">
        <f>F245+H245+J245+L245+N245+P245+R245</f>
        <v>#DIV/0!</v>
      </c>
      <c r="E245" s="59" t="n">
        <f>Overview!AI244</f>
      </c>
      <c r="F245" s="50" t="e">
        <f>E245/C245</f>
        <v>#DIV/0!</v>
      </c>
      <c r="G245" s="59" t="n">
        <f>Overview!AK244</f>
      </c>
      <c r="H245" s="50" t="e">
        <f>G245/C245</f>
        <v>#DIV/0!</v>
      </c>
      <c r="I245" s="59" t="n">
        <f>Overview!AN244</f>
      </c>
      <c r="J245" s="50" t="e">
        <f>I245/C245</f>
        <v>#DIV/0!</v>
      </c>
      <c r="K245" s="59" t="n">
        <f>Overview!AQ244</f>
      </c>
      <c r="L245" s="50" t="e">
        <f>K245/C245</f>
        <v>#DIV/0!</v>
      </c>
      <c r="M245" s="59" t="n">
        <f>Overview!AT244</f>
      </c>
      <c r="N245" s="50" t="e">
        <f>M245/C245</f>
        <v>#DIV/0!</v>
      </c>
      <c r="O245" s="59" t="n">
        <f>Overview!AW244</f>
      </c>
      <c r="P245" s="50" t="e">
        <f>O245/C245</f>
        <v>#DIV/0!</v>
      </c>
      <c r="Q245" s="59" t="n">
        <f>Overview!AY244</f>
      </c>
      <c r="R245" s="50" t="e">
        <f>Q245/C245</f>
        <v>#DIV/0!</v>
      </c>
      <c r="S245" s="17" t="n">
        <f>C245-E245</f>
        <v>0</v>
      </c>
      <c r="T245" s="50" t="e">
        <f>S245/$C245</f>
        <v>#DIV/0!</v>
      </c>
    </row>
    <row r="246">
      <c r="C246" s="59" t="n">
        <f>Overview!C245</f>
      </c>
      <c r="D246" s="50" t="e">
        <f>F246+H246+J246+L246+N246+P246+R246</f>
        <v>#DIV/0!</v>
      </c>
      <c r="E246" s="59" t="n">
        <f>Overview!AI245</f>
      </c>
      <c r="F246" s="50" t="e">
        <f>E246/C246</f>
        <v>#DIV/0!</v>
      </c>
      <c r="G246" s="59" t="n">
        <f>Overview!AK245</f>
      </c>
      <c r="H246" s="50" t="e">
        <f>G246/C246</f>
        <v>#DIV/0!</v>
      </c>
      <c r="I246" s="59" t="n">
        <f>Overview!AN245</f>
      </c>
      <c r="J246" s="50" t="e">
        <f>I246/C246</f>
        <v>#DIV/0!</v>
      </c>
      <c r="K246" s="59" t="n">
        <f>Overview!AQ245</f>
      </c>
      <c r="L246" s="50" t="e">
        <f>K246/C246</f>
        <v>#DIV/0!</v>
      </c>
      <c r="M246" s="59" t="n">
        <f>Overview!AT245</f>
      </c>
      <c r="N246" s="50" t="e">
        <f>M246/C246</f>
        <v>#DIV/0!</v>
      </c>
      <c r="O246" s="59" t="n">
        <f>Overview!AW245</f>
      </c>
      <c r="P246" s="50" t="e">
        <f>O246/C246</f>
        <v>#DIV/0!</v>
      </c>
      <c r="Q246" s="59" t="n">
        <f>Overview!AY245</f>
      </c>
      <c r="R246" s="50" t="e">
        <f>Q246/C246</f>
        <v>#DIV/0!</v>
      </c>
      <c r="S246" s="17" t="n">
        <f>C246-E246</f>
        <v>0</v>
      </c>
      <c r="T246" s="50" t="e">
        <f>S246/$C246</f>
        <v>#DIV/0!</v>
      </c>
    </row>
    <row r="247">
      <c r="C247" s="59" t="n">
        <f>Overview!C246</f>
      </c>
      <c r="D247" s="50" t="e">
        <f>F247+H247+J247+L247+N247+P247+R247</f>
        <v>#DIV/0!</v>
      </c>
      <c r="E247" s="59" t="n">
        <f>Overview!AI246</f>
      </c>
      <c r="F247" s="50" t="e">
        <f>E247/C247</f>
        <v>#DIV/0!</v>
      </c>
      <c r="G247" s="59" t="n">
        <f>Overview!AK246</f>
      </c>
      <c r="H247" s="50" t="e">
        <f>G247/C247</f>
        <v>#DIV/0!</v>
      </c>
      <c r="I247" s="59" t="n">
        <f>Overview!AN246</f>
      </c>
      <c r="J247" s="50" t="e">
        <f>I247/C247</f>
        <v>#DIV/0!</v>
      </c>
      <c r="K247" s="59" t="n">
        <f>Overview!AQ246</f>
      </c>
      <c r="L247" s="50" t="e">
        <f>K247/C247</f>
        <v>#DIV/0!</v>
      </c>
      <c r="M247" s="59" t="n">
        <f>Overview!AT246</f>
      </c>
      <c r="N247" s="50" t="e">
        <f>M247/C247</f>
        <v>#DIV/0!</v>
      </c>
      <c r="O247" s="59" t="n">
        <f>Overview!AW246</f>
      </c>
      <c r="P247" s="50" t="e">
        <f>O247/C247</f>
        <v>#DIV/0!</v>
      </c>
      <c r="Q247" s="59" t="n">
        <f>Overview!AY246</f>
      </c>
      <c r="R247" s="50" t="e">
        <f>Q247/C247</f>
        <v>#DIV/0!</v>
      </c>
      <c r="S247" s="17" t="n">
        <f>C247-E247</f>
        <v>0</v>
      </c>
      <c r="T247" s="50" t="e">
        <f>S247/$C247</f>
        <v>#DIV/0!</v>
      </c>
    </row>
    <row r="248">
      <c r="C248" s="59" t="n">
        <f>Overview!C247</f>
      </c>
      <c r="D248" s="50" t="e">
        <f>F248+H248+J248+L248+N248+P248+R248</f>
        <v>#DIV/0!</v>
      </c>
      <c r="E248" s="59" t="n">
        <f>Overview!AI247</f>
      </c>
      <c r="F248" s="50" t="e">
        <f>E248/C248</f>
        <v>#DIV/0!</v>
      </c>
      <c r="G248" s="59" t="n">
        <f>Overview!AK247</f>
      </c>
      <c r="H248" s="50" t="e">
        <f>G248/C248</f>
        <v>#DIV/0!</v>
      </c>
      <c r="I248" s="59" t="n">
        <f>Overview!AN247</f>
      </c>
      <c r="J248" s="50" t="e">
        <f>I248/C248</f>
        <v>#DIV/0!</v>
      </c>
      <c r="K248" s="59" t="n">
        <f>Overview!AQ247</f>
      </c>
      <c r="L248" s="50" t="e">
        <f>K248/C248</f>
        <v>#DIV/0!</v>
      </c>
      <c r="M248" s="59" t="n">
        <f>Overview!AT247</f>
      </c>
      <c r="N248" s="50" t="e">
        <f>M248/C248</f>
        <v>#DIV/0!</v>
      </c>
      <c r="O248" s="59" t="n">
        <f>Overview!AW247</f>
      </c>
      <c r="P248" s="50" t="e">
        <f>O248/C248</f>
        <v>#DIV/0!</v>
      </c>
      <c r="Q248" s="59" t="n">
        <f>Overview!AY247</f>
      </c>
      <c r="R248" s="50" t="e">
        <f>Q248/C248</f>
        <v>#DIV/0!</v>
      </c>
      <c r="S248" s="17" t="n">
        <f>C248-E248</f>
        <v>0</v>
      </c>
      <c r="T248" s="50" t="e">
        <f>S248/$C248</f>
        <v>#DIV/0!</v>
      </c>
    </row>
    <row r="249">
      <c r="C249" s="59" t="n">
        <f>Overview!C248</f>
      </c>
      <c r="D249" s="50" t="e">
        <f>F249+H249+J249+L249+N249+P249+R249</f>
        <v>#DIV/0!</v>
      </c>
      <c r="E249" s="59" t="n">
        <f>Overview!AI248</f>
      </c>
      <c r="F249" s="50" t="e">
        <f>E249/C249</f>
        <v>#DIV/0!</v>
      </c>
      <c r="G249" s="59" t="n">
        <f>Overview!AK248</f>
      </c>
      <c r="H249" s="50" t="e">
        <f>G249/C249</f>
        <v>#DIV/0!</v>
      </c>
      <c r="I249" s="59" t="n">
        <f>Overview!AN248</f>
      </c>
      <c r="J249" s="50" t="e">
        <f>I249/C249</f>
        <v>#DIV/0!</v>
      </c>
      <c r="K249" s="59" t="n">
        <f>Overview!AQ248</f>
      </c>
      <c r="L249" s="50" t="e">
        <f>K249/C249</f>
        <v>#DIV/0!</v>
      </c>
      <c r="M249" s="59" t="n">
        <f>Overview!AT248</f>
      </c>
      <c r="N249" s="50" t="e">
        <f>M249/C249</f>
        <v>#DIV/0!</v>
      </c>
      <c r="O249" s="59" t="n">
        <f>Overview!AW248</f>
      </c>
      <c r="P249" s="50" t="e">
        <f>O249/C249</f>
        <v>#DIV/0!</v>
      </c>
      <c r="Q249" s="59" t="n">
        <f>Overview!AY248</f>
      </c>
      <c r="R249" s="50" t="e">
        <f>Q249/C249</f>
        <v>#DIV/0!</v>
      </c>
      <c r="S249" s="17" t="n">
        <f>C249-E249</f>
        <v>0</v>
      </c>
      <c r="T249" s="50" t="e">
        <f>S249/$C249</f>
        <v>#DIV/0!</v>
      </c>
    </row>
    <row r="250">
      <c r="C250" s="59" t="n">
        <f>Overview!C249</f>
      </c>
      <c r="D250" s="50" t="e">
        <f>F250+H250+J250+L250+N250+P250+R250</f>
        <v>#DIV/0!</v>
      </c>
      <c r="E250" s="59" t="n">
        <f>Overview!AI249</f>
      </c>
      <c r="F250" s="50" t="e">
        <f>E250/C250</f>
        <v>#DIV/0!</v>
      </c>
      <c r="G250" s="59" t="n">
        <f>Overview!AK249</f>
      </c>
      <c r="H250" s="50" t="e">
        <f>G250/C250</f>
        <v>#DIV/0!</v>
      </c>
      <c r="I250" s="59" t="n">
        <f>Overview!AN249</f>
      </c>
      <c r="J250" s="50" t="e">
        <f>I250/C250</f>
        <v>#DIV/0!</v>
      </c>
      <c r="K250" s="59" t="n">
        <f>Overview!AQ249</f>
      </c>
      <c r="L250" s="50" t="e">
        <f>K250/C250</f>
        <v>#DIV/0!</v>
      </c>
      <c r="M250" s="59" t="n">
        <f>Overview!AT249</f>
      </c>
      <c r="N250" s="50" t="e">
        <f>M250/C250</f>
        <v>#DIV/0!</v>
      </c>
      <c r="O250" s="59" t="n">
        <f>Overview!AW249</f>
      </c>
      <c r="P250" s="50" t="e">
        <f>O250/C250</f>
        <v>#DIV/0!</v>
      </c>
      <c r="Q250" s="59" t="n">
        <f>Overview!AY249</f>
      </c>
      <c r="R250" s="50" t="e">
        <f>Q250/C250</f>
        <v>#DIV/0!</v>
      </c>
      <c r="S250" s="17" t="n">
        <f>C250-E250</f>
        <v>0</v>
      </c>
      <c r="T250" s="50" t="e">
        <f>S250/$C250</f>
        <v>#DIV/0!</v>
      </c>
    </row>
    <row r="251">
      <c r="C251" s="59" t="n">
        <f>Overview!C250</f>
      </c>
      <c r="D251" s="50" t="e">
        <f>F251+H251+J251+L251+N251+P251+R251</f>
        <v>#DIV/0!</v>
      </c>
      <c r="E251" s="59" t="n">
        <f>Overview!AI250</f>
      </c>
      <c r="F251" s="50" t="e">
        <f>E251/C251</f>
        <v>#DIV/0!</v>
      </c>
      <c r="G251" s="59" t="n">
        <f>Overview!AK250</f>
      </c>
      <c r="H251" s="50" t="e">
        <f>G251/C251</f>
        <v>#DIV/0!</v>
      </c>
      <c r="I251" s="59" t="n">
        <f>Overview!AN250</f>
      </c>
      <c r="J251" s="50" t="e">
        <f>I251/C251</f>
        <v>#DIV/0!</v>
      </c>
      <c r="K251" s="59" t="n">
        <f>Overview!AQ250</f>
      </c>
      <c r="L251" s="50" t="e">
        <f>K251/C251</f>
        <v>#DIV/0!</v>
      </c>
      <c r="M251" s="59" t="n">
        <f>Overview!AT250</f>
      </c>
      <c r="N251" s="50" t="e">
        <f>M251/C251</f>
        <v>#DIV/0!</v>
      </c>
      <c r="O251" s="59" t="n">
        <f>Overview!AW250</f>
      </c>
      <c r="P251" s="50" t="e">
        <f>O251/C251</f>
        <v>#DIV/0!</v>
      </c>
      <c r="Q251" s="59" t="n">
        <f>Overview!AY250</f>
      </c>
      <c r="R251" s="50" t="e">
        <f>Q251/C251</f>
        <v>#DIV/0!</v>
      </c>
      <c r="S251" s="17" t="n">
        <f>C251-E251</f>
        <v>0</v>
      </c>
      <c r="T251" s="50" t="e">
        <f>S251/$C251</f>
        <v>#DIV/0!</v>
      </c>
    </row>
    <row r="252">
      <c r="C252" s="59" t="n">
        <f>Overview!C251</f>
      </c>
      <c r="D252" s="50" t="e">
        <f>F252+H252+J252+L252+N252+P252+R252</f>
        <v>#DIV/0!</v>
      </c>
      <c r="E252" s="59" t="n">
        <f>Overview!AI251</f>
      </c>
      <c r="F252" s="50" t="e">
        <f>E252/C252</f>
        <v>#DIV/0!</v>
      </c>
      <c r="G252" s="59" t="n">
        <f>Overview!AK251</f>
      </c>
      <c r="H252" s="50" t="e">
        <f>G252/C252</f>
        <v>#DIV/0!</v>
      </c>
      <c r="I252" s="59" t="n">
        <f>Overview!AN251</f>
      </c>
      <c r="J252" s="50" t="e">
        <f>I252/C252</f>
        <v>#DIV/0!</v>
      </c>
      <c r="K252" s="59" t="n">
        <f>Overview!AQ251</f>
      </c>
      <c r="L252" s="50" t="e">
        <f>K252/C252</f>
        <v>#DIV/0!</v>
      </c>
      <c r="M252" s="59" t="n">
        <f>Overview!AT251</f>
      </c>
      <c r="N252" s="50" t="e">
        <f>M252/C252</f>
        <v>#DIV/0!</v>
      </c>
      <c r="O252" s="59" t="n">
        <f>Overview!AW251</f>
      </c>
      <c r="P252" s="50" t="e">
        <f>O252/C252</f>
        <v>#DIV/0!</v>
      </c>
      <c r="Q252" s="59" t="n">
        <f>Overview!AY251</f>
      </c>
      <c r="R252" s="50" t="e">
        <f>Q252/C252</f>
        <v>#DIV/0!</v>
      </c>
      <c r="S252" s="17" t="n">
        <f>C252-E252</f>
        <v>0</v>
      </c>
      <c r="T252" s="50" t="e">
        <f>S252/$C252</f>
        <v>#DIV/0!</v>
      </c>
    </row>
    <row r="253">
      <c r="C253" s="59" t="n">
        <f>Overview!C252</f>
      </c>
      <c r="D253" s="50" t="e">
        <f>F253+H253+J253+L253+N253+P253+R253</f>
        <v>#DIV/0!</v>
      </c>
      <c r="E253" s="59" t="n">
        <f>Overview!AI252</f>
      </c>
      <c r="F253" s="50" t="e">
        <f>E253/C253</f>
        <v>#DIV/0!</v>
      </c>
      <c r="G253" s="59" t="n">
        <f>Overview!AK252</f>
      </c>
      <c r="H253" s="50" t="e">
        <f>G253/C253</f>
        <v>#DIV/0!</v>
      </c>
      <c r="I253" s="59" t="n">
        <f>Overview!AN252</f>
      </c>
      <c r="J253" s="50" t="e">
        <f>I253/C253</f>
        <v>#DIV/0!</v>
      </c>
      <c r="K253" s="59" t="n">
        <f>Overview!AQ252</f>
      </c>
      <c r="L253" s="50" t="e">
        <f>K253/C253</f>
        <v>#DIV/0!</v>
      </c>
      <c r="M253" s="59" t="n">
        <f>Overview!AT252</f>
      </c>
      <c r="N253" s="50" t="e">
        <f>M253/C253</f>
        <v>#DIV/0!</v>
      </c>
      <c r="O253" s="59" t="n">
        <f>Overview!AW252</f>
      </c>
      <c r="P253" s="50" t="e">
        <f>O253/C253</f>
        <v>#DIV/0!</v>
      </c>
      <c r="Q253" s="59" t="n">
        <f>Overview!AY252</f>
      </c>
      <c r="R253" s="50" t="e">
        <f>Q253/C253</f>
        <v>#DIV/0!</v>
      </c>
      <c r="S253" s="17" t="n">
        <f>C253-E253</f>
        <v>0</v>
      </c>
      <c r="T253" s="50" t="e">
        <f>S253/$C253</f>
        <v>#DIV/0!</v>
      </c>
    </row>
    <row r="254">
      <c r="C254" s="59" t="n">
        <f>Overview!C253</f>
      </c>
      <c r="D254" s="50" t="e">
        <f>F254+H254+J254+L254+N254+P254+R254</f>
        <v>#DIV/0!</v>
      </c>
      <c r="E254" s="59" t="n">
        <f>Overview!AI253</f>
      </c>
      <c r="F254" s="50" t="e">
        <f>E254/C254</f>
        <v>#DIV/0!</v>
      </c>
      <c r="G254" s="59" t="n">
        <f>Overview!AK253</f>
      </c>
      <c r="H254" s="50" t="e">
        <f>G254/C254</f>
        <v>#DIV/0!</v>
      </c>
      <c r="I254" s="59" t="n">
        <f>Overview!AN253</f>
      </c>
      <c r="J254" s="50" t="e">
        <f>I254/C254</f>
        <v>#DIV/0!</v>
      </c>
      <c r="K254" s="59" t="n">
        <f>Overview!AQ253</f>
      </c>
      <c r="L254" s="50" t="e">
        <f>K254/C254</f>
        <v>#DIV/0!</v>
      </c>
      <c r="M254" s="59" t="n">
        <f>Overview!AT253</f>
      </c>
      <c r="N254" s="50" t="e">
        <f>M254/C254</f>
        <v>#DIV/0!</v>
      </c>
      <c r="O254" s="59" t="n">
        <f>Overview!AW253</f>
      </c>
      <c r="P254" s="50" t="e">
        <f>O254/C254</f>
        <v>#DIV/0!</v>
      </c>
      <c r="Q254" s="59" t="n">
        <f>Overview!AY253</f>
      </c>
      <c r="R254" s="50" t="e">
        <f>Q254/C254</f>
        <v>#DIV/0!</v>
      </c>
      <c r="S254" s="17" t="n">
        <f>C254-E254</f>
        <v>0</v>
      </c>
      <c r="T254" s="50" t="e">
        <f>S254/$C254</f>
        <v>#DIV/0!</v>
      </c>
    </row>
    <row r="255">
      <c r="C255" s="59" t="n">
        <f>Overview!C254</f>
      </c>
      <c r="D255" s="50" t="e">
        <f>F255+H255+J255+L255+N255+P255+R255</f>
        <v>#DIV/0!</v>
      </c>
      <c r="E255" s="59" t="n">
        <f>Overview!AI254</f>
      </c>
      <c r="F255" s="50" t="e">
        <f>E255/C255</f>
        <v>#DIV/0!</v>
      </c>
      <c r="G255" s="59" t="n">
        <f>Overview!AK254</f>
      </c>
      <c r="H255" s="50" t="e">
        <f>G255/C255</f>
        <v>#DIV/0!</v>
      </c>
      <c r="I255" s="59" t="n">
        <f>Overview!AN254</f>
      </c>
      <c r="J255" s="50" t="e">
        <f>I255/C255</f>
        <v>#DIV/0!</v>
      </c>
      <c r="K255" s="59" t="n">
        <f>Overview!AQ254</f>
      </c>
      <c r="L255" s="50" t="e">
        <f>K255/C255</f>
        <v>#DIV/0!</v>
      </c>
      <c r="M255" s="59" t="n">
        <f>Overview!AT254</f>
      </c>
      <c r="N255" s="50" t="e">
        <f>M255/C255</f>
        <v>#DIV/0!</v>
      </c>
      <c r="O255" s="59" t="n">
        <f>Overview!AW254</f>
      </c>
      <c r="P255" s="50" t="e">
        <f>O255/C255</f>
        <v>#DIV/0!</v>
      </c>
      <c r="Q255" s="59" t="n">
        <f>Overview!AY254</f>
      </c>
      <c r="R255" s="50" t="e">
        <f>Q255/C255</f>
        <v>#DIV/0!</v>
      </c>
      <c r="S255" s="17" t="n">
        <f>C255-E255</f>
        <v>0</v>
      </c>
      <c r="T255" s="50" t="e">
        <f>S255/$C255</f>
        <v>#DIV/0!</v>
      </c>
    </row>
    <row r="256">
      <c r="C256" s="59" t="n">
        <f>Overview!C255</f>
      </c>
      <c r="D256" s="50" t="e">
        <f>F256+H256+J256+L256+N256+P256+R256</f>
        <v>#DIV/0!</v>
      </c>
      <c r="E256" s="59" t="n">
        <f>Overview!AI255</f>
      </c>
      <c r="F256" s="50" t="e">
        <f>E256/C256</f>
        <v>#DIV/0!</v>
      </c>
      <c r="G256" s="59" t="n">
        <f>Overview!AK255</f>
      </c>
      <c r="H256" s="50" t="e">
        <f>G256/C256</f>
        <v>#DIV/0!</v>
      </c>
      <c r="I256" s="59" t="n">
        <f>Overview!AN255</f>
      </c>
      <c r="J256" s="50" t="e">
        <f>I256/C256</f>
        <v>#DIV/0!</v>
      </c>
      <c r="K256" s="59" t="n">
        <f>Overview!AQ255</f>
      </c>
      <c r="L256" s="50" t="e">
        <f>K256/C256</f>
        <v>#DIV/0!</v>
      </c>
      <c r="M256" s="59" t="n">
        <f>Overview!AT255</f>
      </c>
      <c r="N256" s="50" t="e">
        <f>M256/C256</f>
        <v>#DIV/0!</v>
      </c>
      <c r="O256" s="59" t="n">
        <f>Overview!AW255</f>
      </c>
      <c r="P256" s="50" t="e">
        <f>O256/C256</f>
        <v>#DIV/0!</v>
      </c>
      <c r="Q256" s="59" t="n">
        <f>Overview!AY255</f>
      </c>
      <c r="R256" s="50" t="e">
        <f>Q256/C256</f>
        <v>#DIV/0!</v>
      </c>
      <c r="S256" s="17" t="n">
        <f>C256-E256</f>
        <v>0</v>
      </c>
      <c r="T256" s="50" t="e">
        <f>S256/$C256</f>
        <v>#DIV/0!</v>
      </c>
    </row>
    <row r="257">
      <c r="C257" s="59" t="n">
        <f>Overview!C256</f>
      </c>
      <c r="D257" s="50" t="e">
        <f>F257+H257+J257+L257+N257+P257+R257</f>
        <v>#DIV/0!</v>
      </c>
      <c r="E257" s="59" t="n">
        <f>Overview!AI256</f>
      </c>
      <c r="F257" s="50" t="e">
        <f>E257/C257</f>
        <v>#DIV/0!</v>
      </c>
      <c r="G257" s="59" t="n">
        <f>Overview!AK256</f>
      </c>
      <c r="H257" s="50" t="e">
        <f>G257/C257</f>
        <v>#DIV/0!</v>
      </c>
      <c r="I257" s="59" t="n">
        <f>Overview!AN256</f>
      </c>
      <c r="J257" s="50" t="e">
        <f>I257/C257</f>
        <v>#DIV/0!</v>
      </c>
      <c r="K257" s="59" t="n">
        <f>Overview!AQ256</f>
      </c>
      <c r="L257" s="50" t="e">
        <f>K257/C257</f>
        <v>#DIV/0!</v>
      </c>
      <c r="M257" s="59" t="n">
        <f>Overview!AT256</f>
      </c>
      <c r="N257" s="50" t="e">
        <f>M257/C257</f>
        <v>#DIV/0!</v>
      </c>
      <c r="O257" s="59" t="n">
        <f>Overview!AW256</f>
      </c>
      <c r="P257" s="50" t="e">
        <f>O257/C257</f>
        <v>#DIV/0!</v>
      </c>
      <c r="Q257" s="59" t="n">
        <f>Overview!AY256</f>
      </c>
      <c r="R257" s="50" t="e">
        <f>Q257/C257</f>
        <v>#DIV/0!</v>
      </c>
      <c r="S257" s="17" t="n">
        <f>C257-E257</f>
        <v>0</v>
      </c>
      <c r="T257" s="50" t="e">
        <f>S257/$C257</f>
        <v>#DIV/0!</v>
      </c>
    </row>
    <row r="258">
      <c r="C258" s="59" t="n">
        <f>Overview!C257</f>
      </c>
      <c r="D258" s="50" t="e">
        <f>F258+H258+J258+L258+N258+P258+R258</f>
        <v>#DIV/0!</v>
      </c>
      <c r="E258" s="59" t="n">
        <f>Overview!AI257</f>
      </c>
      <c r="F258" s="50" t="e">
        <f>E258/C258</f>
        <v>#DIV/0!</v>
      </c>
      <c r="G258" s="59" t="n">
        <f>Overview!AK257</f>
      </c>
      <c r="H258" s="50" t="e">
        <f>G258/C258</f>
        <v>#DIV/0!</v>
      </c>
      <c r="I258" s="59" t="n">
        <f>Overview!AN257</f>
      </c>
      <c r="J258" s="50" t="e">
        <f>I258/C258</f>
        <v>#DIV/0!</v>
      </c>
      <c r="K258" s="59" t="n">
        <f>Overview!AQ257</f>
      </c>
      <c r="L258" s="50" t="e">
        <f>K258/C258</f>
        <v>#DIV/0!</v>
      </c>
      <c r="M258" s="59" t="n">
        <f>Overview!AT257</f>
      </c>
      <c r="N258" s="50" t="e">
        <f>M258/C258</f>
        <v>#DIV/0!</v>
      </c>
      <c r="O258" s="59" t="n">
        <f>Overview!AW257</f>
      </c>
      <c r="P258" s="50" t="e">
        <f>O258/C258</f>
        <v>#DIV/0!</v>
      </c>
      <c r="Q258" s="59" t="n">
        <f>Overview!AY257</f>
      </c>
      <c r="R258" s="50" t="e">
        <f>Q258/C258</f>
        <v>#DIV/0!</v>
      </c>
      <c r="S258" s="17" t="n">
        <f>C258-E258</f>
        <v>0</v>
      </c>
      <c r="T258" s="50" t="e">
        <f>S258/$C258</f>
        <v>#DIV/0!</v>
      </c>
    </row>
    <row r="259">
      <c r="C259" s="59" t="n">
        <f>Overview!C258</f>
      </c>
      <c r="D259" s="50" t="e">
        <f>F259+H259+J259+L259+N259+P259+R259</f>
        <v>#DIV/0!</v>
      </c>
      <c r="E259" s="59" t="n">
        <f>Overview!AI258</f>
      </c>
      <c r="F259" s="50" t="e">
        <f>E259/C259</f>
        <v>#DIV/0!</v>
      </c>
      <c r="G259" s="59" t="n">
        <f>Overview!AK258</f>
      </c>
      <c r="H259" s="50" t="e">
        <f>G259/C259</f>
        <v>#DIV/0!</v>
      </c>
      <c r="I259" s="59" t="n">
        <f>Overview!AN258</f>
      </c>
      <c r="J259" s="50" t="e">
        <f>I259/C259</f>
        <v>#DIV/0!</v>
      </c>
      <c r="K259" s="59" t="n">
        <f>Overview!AQ258</f>
      </c>
      <c r="L259" s="50" t="e">
        <f>K259/C259</f>
        <v>#DIV/0!</v>
      </c>
      <c r="M259" s="59" t="n">
        <f>Overview!AT258</f>
      </c>
      <c r="N259" s="50" t="e">
        <f>M259/C259</f>
        <v>#DIV/0!</v>
      </c>
      <c r="O259" s="59" t="n">
        <f>Overview!AW258</f>
      </c>
      <c r="P259" s="50" t="e">
        <f>O259/C259</f>
        <v>#DIV/0!</v>
      </c>
      <c r="Q259" s="59" t="n">
        <f>Overview!AY258</f>
      </c>
      <c r="R259" s="50" t="e">
        <f>Q259/C259</f>
        <v>#DIV/0!</v>
      </c>
      <c r="S259" s="17" t="n">
        <f>C259-E259</f>
        <v>0</v>
      </c>
      <c r="T259" s="50" t="e">
        <f>S259/$C259</f>
        <v>#DIV/0!</v>
      </c>
    </row>
    <row r="260">
      <c r="C260" s="59" t="n">
        <f>Overview!C259</f>
      </c>
      <c r="D260" s="50" t="e">
        <f>F260+H260+J260+L260+N260+P260+R260</f>
        <v>#DIV/0!</v>
      </c>
      <c r="E260" s="59" t="n">
        <f>Overview!AI259</f>
      </c>
      <c r="F260" s="50" t="e">
        <f>E260/C260</f>
        <v>#DIV/0!</v>
      </c>
      <c r="G260" s="59" t="n">
        <f>Overview!AK259</f>
      </c>
      <c r="H260" s="50" t="e">
        <f>G260/C260</f>
        <v>#DIV/0!</v>
      </c>
      <c r="I260" s="59" t="n">
        <f>Overview!AN259</f>
      </c>
      <c r="J260" s="50" t="e">
        <f>I260/C260</f>
        <v>#DIV/0!</v>
      </c>
      <c r="K260" s="59" t="n">
        <f>Overview!AQ259</f>
      </c>
      <c r="L260" s="50" t="e">
        <f>K260/C260</f>
        <v>#DIV/0!</v>
      </c>
      <c r="M260" s="59" t="n">
        <f>Overview!AT259</f>
      </c>
      <c r="N260" s="50" t="e">
        <f>M260/C260</f>
        <v>#DIV/0!</v>
      </c>
      <c r="O260" s="59" t="n">
        <f>Overview!AW259</f>
      </c>
      <c r="P260" s="50" t="e">
        <f>O260/C260</f>
        <v>#DIV/0!</v>
      </c>
      <c r="Q260" s="59" t="n">
        <f>Overview!AY259</f>
      </c>
      <c r="R260" s="50" t="e">
        <f>Q260/C260</f>
        <v>#DIV/0!</v>
      </c>
      <c r="S260" s="17" t="n">
        <f>C260-E260</f>
        <v>0</v>
      </c>
      <c r="T260" s="50" t="e">
        <f>S260/$C260</f>
        <v>#DIV/0!</v>
      </c>
    </row>
    <row r="261">
      <c r="C261" s="59" t="n">
        <f>Overview!C260</f>
      </c>
      <c r="D261" s="50" t="e">
        <f>F261+H261+J261+L261+N261+P261+R261</f>
        <v>#DIV/0!</v>
      </c>
      <c r="E261" s="59" t="n">
        <f>Overview!AI260</f>
      </c>
      <c r="F261" s="50" t="e">
        <f>E261/C261</f>
        <v>#DIV/0!</v>
      </c>
      <c r="G261" s="59" t="n">
        <f>Overview!AK260</f>
      </c>
      <c r="H261" s="50" t="e">
        <f>G261/C261</f>
        <v>#DIV/0!</v>
      </c>
      <c r="I261" s="59" t="n">
        <f>Overview!AN260</f>
      </c>
      <c r="J261" s="50" t="e">
        <f>I261/C261</f>
        <v>#DIV/0!</v>
      </c>
      <c r="K261" s="59" t="n">
        <f>Overview!AQ260</f>
      </c>
      <c r="L261" s="50" t="e">
        <f>K261/C261</f>
        <v>#DIV/0!</v>
      </c>
      <c r="M261" s="59" t="n">
        <f>Overview!AT260</f>
      </c>
      <c r="N261" s="50" t="e">
        <f>M261/C261</f>
        <v>#DIV/0!</v>
      </c>
      <c r="O261" s="59" t="n">
        <f>Overview!AW260</f>
      </c>
      <c r="P261" s="50" t="e">
        <f>O261/C261</f>
        <v>#DIV/0!</v>
      </c>
      <c r="Q261" s="59" t="n">
        <f>Overview!AY260</f>
      </c>
      <c r="R261" s="50" t="e">
        <f>Q261/C261</f>
        <v>#DIV/0!</v>
      </c>
      <c r="S261" s="17" t="n">
        <f>C261-E261</f>
        <v>0</v>
      </c>
      <c r="T261" s="50" t="e">
        <f>S261/$C261</f>
        <v>#DIV/0!</v>
      </c>
    </row>
    <row r="262">
      <c r="C262" s="59" t="n">
        <f>Overview!C261</f>
      </c>
      <c r="D262" s="50" t="e">
        <f>F262+H262+J262+L262+N262+P262+R262</f>
        <v>#DIV/0!</v>
      </c>
      <c r="E262" s="59" t="n">
        <f>Overview!AI261</f>
      </c>
      <c r="F262" s="50" t="e">
        <f>E262/C262</f>
        <v>#DIV/0!</v>
      </c>
      <c r="G262" s="59" t="n">
        <f>Overview!AK261</f>
      </c>
      <c r="H262" s="50" t="e">
        <f>G262/C262</f>
        <v>#DIV/0!</v>
      </c>
      <c r="I262" s="59" t="n">
        <f>Overview!AN261</f>
      </c>
      <c r="J262" s="50" t="e">
        <f>I262/C262</f>
        <v>#DIV/0!</v>
      </c>
      <c r="K262" s="59" t="n">
        <f>Overview!AQ261</f>
      </c>
      <c r="L262" s="50" t="e">
        <f>K262/C262</f>
        <v>#DIV/0!</v>
      </c>
      <c r="M262" s="59" t="n">
        <f>Overview!AT261</f>
      </c>
      <c r="N262" s="50" t="e">
        <f>M262/C262</f>
        <v>#DIV/0!</v>
      </c>
      <c r="O262" s="59" t="n">
        <f>Overview!AW261</f>
      </c>
      <c r="P262" s="50" t="e">
        <f>O262/C262</f>
        <v>#DIV/0!</v>
      </c>
      <c r="Q262" s="59" t="n">
        <f>Overview!AY261</f>
      </c>
      <c r="R262" s="50" t="e">
        <f>Q262/C262</f>
        <v>#DIV/0!</v>
      </c>
      <c r="S262" s="17" t="n">
        <f>C262-E262</f>
        <v>0</v>
      </c>
      <c r="T262" s="50" t="e">
        <f>S262/$C262</f>
        <v>#DIV/0!</v>
      </c>
    </row>
    <row r="263">
      <c r="C263" s="59" t="n">
        <f>Overview!C262</f>
      </c>
      <c r="D263" s="50" t="e">
        <f>F263+H263+J263+L263+N263+P263+R263</f>
        <v>#DIV/0!</v>
      </c>
      <c r="E263" s="59" t="n">
        <f>Overview!AI262</f>
      </c>
      <c r="F263" s="50" t="e">
        <f>E263/C263</f>
        <v>#DIV/0!</v>
      </c>
      <c r="G263" s="59" t="n">
        <f>Overview!AK262</f>
      </c>
      <c r="H263" s="50" t="e">
        <f>G263/C263</f>
        <v>#DIV/0!</v>
      </c>
      <c r="I263" s="59" t="n">
        <f>Overview!AN262</f>
      </c>
      <c r="J263" s="50" t="e">
        <f>I263/C263</f>
        <v>#DIV/0!</v>
      </c>
      <c r="K263" s="59" t="n">
        <f>Overview!AQ262</f>
      </c>
      <c r="L263" s="50" t="e">
        <f>K263/C263</f>
        <v>#DIV/0!</v>
      </c>
      <c r="M263" s="59" t="n">
        <f>Overview!AT262</f>
      </c>
      <c r="N263" s="50" t="e">
        <f>M263/C263</f>
        <v>#DIV/0!</v>
      </c>
      <c r="O263" s="59" t="n">
        <f>Overview!AW262</f>
      </c>
      <c r="P263" s="50" t="e">
        <f>O263/C263</f>
        <v>#DIV/0!</v>
      </c>
      <c r="Q263" s="59" t="n">
        <f>Overview!AY262</f>
      </c>
      <c r="R263" s="50" t="e">
        <f>Q263/C263</f>
        <v>#DIV/0!</v>
      </c>
      <c r="S263" s="17" t="n">
        <f>C263-E263</f>
        <v>0</v>
      </c>
      <c r="T263" s="50" t="e">
        <f>S263/$C263</f>
        <v>#DIV/0!</v>
      </c>
    </row>
    <row r="264">
      <c r="C264" s="59" t="n">
        <f>Overview!C263</f>
      </c>
      <c r="D264" s="50" t="e">
        <f>F264+H264+J264+L264+N264+P264+R264</f>
        <v>#DIV/0!</v>
      </c>
      <c r="E264" s="59" t="n">
        <f>Overview!AI263</f>
      </c>
      <c r="F264" s="50" t="e">
        <f>E264/C264</f>
        <v>#DIV/0!</v>
      </c>
      <c r="G264" s="59" t="n">
        <f>Overview!AK263</f>
      </c>
      <c r="H264" s="50" t="e">
        <f>G264/C264</f>
        <v>#DIV/0!</v>
      </c>
      <c r="I264" s="59" t="n">
        <f>Overview!AN263</f>
      </c>
      <c r="J264" s="50" t="e">
        <f>I264/C264</f>
        <v>#DIV/0!</v>
      </c>
      <c r="K264" s="59" t="n">
        <f>Overview!AQ263</f>
      </c>
      <c r="L264" s="50" t="e">
        <f>K264/C264</f>
        <v>#DIV/0!</v>
      </c>
      <c r="M264" s="59" t="n">
        <f>Overview!AT263</f>
      </c>
      <c r="N264" s="50" t="e">
        <f>M264/C264</f>
        <v>#DIV/0!</v>
      </c>
      <c r="O264" s="59" t="n">
        <f>Overview!AW263</f>
      </c>
      <c r="P264" s="50" t="e">
        <f>O264/C264</f>
        <v>#DIV/0!</v>
      </c>
      <c r="Q264" s="59" t="n">
        <f>Overview!AY263</f>
      </c>
      <c r="R264" s="50" t="e">
        <f>Q264/C264</f>
        <v>#DIV/0!</v>
      </c>
      <c r="S264" s="17" t="n">
        <f>C264-E264</f>
        <v>0</v>
      </c>
      <c r="T264" s="50" t="e">
        <f>S264/$C264</f>
        <v>#DIV/0!</v>
      </c>
    </row>
    <row r="265">
      <c r="C265" s="59" t="n">
        <f>Overview!C264</f>
      </c>
      <c r="D265" s="50" t="e">
        <f>F265+H265+J265+L265+N265+P265+R265</f>
        <v>#DIV/0!</v>
      </c>
      <c r="E265" s="59" t="n">
        <f>Overview!AI264</f>
      </c>
      <c r="F265" s="50" t="e">
        <f>E265/C265</f>
        <v>#DIV/0!</v>
      </c>
      <c r="G265" s="59" t="n">
        <f>Overview!AK264</f>
      </c>
      <c r="H265" s="50" t="e">
        <f>G265/C265</f>
        <v>#DIV/0!</v>
      </c>
      <c r="I265" s="59" t="n">
        <f>Overview!AN264</f>
      </c>
      <c r="J265" s="50" t="e">
        <f>I265/C265</f>
        <v>#DIV/0!</v>
      </c>
      <c r="K265" s="59" t="n">
        <f>Overview!AQ264</f>
      </c>
      <c r="L265" s="50" t="e">
        <f>K265/C265</f>
        <v>#DIV/0!</v>
      </c>
      <c r="M265" s="59" t="n">
        <f>Overview!AT264</f>
      </c>
      <c r="N265" s="50" t="e">
        <f>M265/C265</f>
        <v>#DIV/0!</v>
      </c>
      <c r="O265" s="59" t="n">
        <f>Overview!AW264</f>
      </c>
      <c r="P265" s="50" t="e">
        <f>O265/C265</f>
        <v>#DIV/0!</v>
      </c>
      <c r="Q265" s="59" t="n">
        <f>Overview!AY264</f>
      </c>
      <c r="R265" s="50" t="e">
        <f>Q265/C265</f>
        <v>#DIV/0!</v>
      </c>
      <c r="S265" s="17" t="n">
        <f>C265-E265</f>
        <v>0</v>
      </c>
      <c r="T265" s="50" t="e">
        <f>S265/$C265</f>
        <v>#DIV/0!</v>
      </c>
    </row>
    <row r="266">
      <c r="C266" s="59" t="n">
        <f>Overview!C265</f>
      </c>
      <c r="D266" s="50" t="e">
        <f>F266+H266+J266+L266+N266+P266+R266</f>
        <v>#DIV/0!</v>
      </c>
      <c r="E266" s="59" t="n">
        <f>Overview!AI265</f>
      </c>
      <c r="F266" s="50" t="e">
        <f>E266/C266</f>
        <v>#DIV/0!</v>
      </c>
      <c r="G266" s="59" t="n">
        <f>Overview!AK265</f>
      </c>
      <c r="H266" s="50" t="e">
        <f>G266/C266</f>
        <v>#DIV/0!</v>
      </c>
      <c r="I266" s="59" t="n">
        <f>Overview!AN265</f>
      </c>
      <c r="J266" s="50" t="e">
        <f>I266/C266</f>
        <v>#DIV/0!</v>
      </c>
      <c r="K266" s="59" t="n">
        <f>Overview!AQ265</f>
      </c>
      <c r="L266" s="50" t="e">
        <f>K266/C266</f>
        <v>#DIV/0!</v>
      </c>
      <c r="M266" s="59" t="n">
        <f>Overview!AT265</f>
      </c>
      <c r="N266" s="50" t="e">
        <f>M266/C266</f>
        <v>#DIV/0!</v>
      </c>
      <c r="O266" s="59" t="n">
        <f>Overview!AW265</f>
      </c>
      <c r="P266" s="50" t="e">
        <f>O266/C266</f>
        <v>#DIV/0!</v>
      </c>
      <c r="Q266" s="59" t="n">
        <f>Overview!AY265</f>
      </c>
      <c r="R266" s="50" t="e">
        <f>Q266/C266</f>
        <v>#DIV/0!</v>
      </c>
      <c r="S266" s="17" t="n">
        <f>C266-E266</f>
        <v>0</v>
      </c>
      <c r="T266" s="50" t="e">
        <f>S266/$C266</f>
        <v>#DIV/0!</v>
      </c>
    </row>
    <row r="267">
      <c r="C267" s="59" t="n">
        <f>Overview!C266</f>
      </c>
      <c r="D267" s="50" t="e">
        <f>F267+H267+J267+L267+N267+P267+R267</f>
        <v>#DIV/0!</v>
      </c>
      <c r="E267" s="59" t="n">
        <f>Overview!AI266</f>
      </c>
      <c r="F267" s="50" t="e">
        <f>E267/C267</f>
        <v>#DIV/0!</v>
      </c>
      <c r="G267" s="59" t="n">
        <f>Overview!AK266</f>
      </c>
      <c r="H267" s="50" t="e">
        <f>G267/C267</f>
        <v>#DIV/0!</v>
      </c>
      <c r="I267" s="59" t="n">
        <f>Overview!AN266</f>
      </c>
      <c r="J267" s="50" t="e">
        <f>I267/C267</f>
        <v>#DIV/0!</v>
      </c>
      <c r="K267" s="59" t="n">
        <f>Overview!AQ266</f>
      </c>
      <c r="L267" s="50" t="e">
        <f>K267/C267</f>
        <v>#DIV/0!</v>
      </c>
      <c r="M267" s="59" t="n">
        <f>Overview!AT266</f>
      </c>
      <c r="N267" s="50" t="e">
        <f>M267/C267</f>
        <v>#DIV/0!</v>
      </c>
      <c r="O267" s="59" t="n">
        <f>Overview!AW266</f>
      </c>
      <c r="P267" s="50" t="e">
        <f>O267/C267</f>
        <v>#DIV/0!</v>
      </c>
      <c r="Q267" s="59" t="n">
        <f>Overview!AY266</f>
      </c>
      <c r="R267" s="50" t="e">
        <f>Q267/C267</f>
        <v>#DIV/0!</v>
      </c>
      <c r="S267" s="17" t="n">
        <f>C267-E267</f>
        <v>0</v>
      </c>
      <c r="T267" s="50" t="e">
        <f>S267/$C267</f>
        <v>#DIV/0!</v>
      </c>
    </row>
    <row r="268">
      <c r="C268" s="59" t="n">
        <f>Overview!C267</f>
      </c>
      <c r="D268" s="50" t="e">
        <f>F268+H268+J268+L268+N268+P268+R268</f>
        <v>#DIV/0!</v>
      </c>
      <c r="E268" s="59" t="n">
        <f>Overview!AI267</f>
      </c>
      <c r="F268" s="50" t="e">
        <f>E268/C268</f>
        <v>#DIV/0!</v>
      </c>
      <c r="G268" s="59" t="n">
        <f>Overview!AK267</f>
      </c>
      <c r="H268" s="50" t="e">
        <f>G268/C268</f>
        <v>#DIV/0!</v>
      </c>
      <c r="I268" s="59" t="n">
        <f>Overview!AN267</f>
      </c>
      <c r="J268" s="50" t="e">
        <f>I268/C268</f>
        <v>#DIV/0!</v>
      </c>
      <c r="K268" s="59" t="n">
        <f>Overview!AQ267</f>
      </c>
      <c r="L268" s="50" t="e">
        <f>K268/C268</f>
        <v>#DIV/0!</v>
      </c>
      <c r="M268" s="59" t="n">
        <f>Overview!AT267</f>
      </c>
      <c r="N268" s="50" t="e">
        <f>M268/C268</f>
        <v>#DIV/0!</v>
      </c>
      <c r="O268" s="59" t="n">
        <f>Overview!AW267</f>
      </c>
      <c r="P268" s="50" t="e">
        <f>O268/C268</f>
        <v>#DIV/0!</v>
      </c>
      <c r="Q268" s="59" t="n">
        <f>Overview!AY267</f>
      </c>
      <c r="R268" s="50" t="e">
        <f>Q268/C268</f>
        <v>#DIV/0!</v>
      </c>
      <c r="S268" s="17" t="n">
        <f>C268-E268</f>
        <v>0</v>
      </c>
      <c r="T268" s="50" t="e">
        <f>S268/$C268</f>
        <v>#DIV/0!</v>
      </c>
    </row>
    <row r="269">
      <c r="C269" s="59" t="n">
        <f>Overview!C268</f>
      </c>
      <c r="D269" s="50" t="e">
        <f>F269+H269+J269+L269+N269+P269+R269</f>
        <v>#DIV/0!</v>
      </c>
      <c r="E269" s="59" t="n">
        <f>Overview!AI268</f>
      </c>
      <c r="F269" s="50" t="e">
        <f>E269/C269</f>
        <v>#DIV/0!</v>
      </c>
      <c r="G269" s="59" t="n">
        <f>Overview!AK268</f>
      </c>
      <c r="H269" s="50" t="e">
        <f>G269/C269</f>
        <v>#DIV/0!</v>
      </c>
      <c r="I269" s="59" t="n">
        <f>Overview!AN268</f>
      </c>
      <c r="J269" s="50" t="e">
        <f>I269/C269</f>
        <v>#DIV/0!</v>
      </c>
      <c r="K269" s="59" t="n">
        <f>Overview!AQ268</f>
      </c>
      <c r="L269" s="50" t="e">
        <f>K269/C269</f>
        <v>#DIV/0!</v>
      </c>
      <c r="M269" s="59" t="n">
        <f>Overview!AT268</f>
      </c>
      <c r="N269" s="50" t="e">
        <f>M269/C269</f>
        <v>#DIV/0!</v>
      </c>
      <c r="O269" s="59" t="n">
        <f>Overview!AW268</f>
      </c>
      <c r="P269" s="50" t="e">
        <f>O269/C269</f>
        <v>#DIV/0!</v>
      </c>
      <c r="Q269" s="59" t="n">
        <f>Overview!AY268</f>
      </c>
      <c r="R269" s="50" t="e">
        <f>Q269/C269</f>
        <v>#DIV/0!</v>
      </c>
      <c r="S269" s="17" t="n">
        <f>C269-E269</f>
        <v>0</v>
      </c>
      <c r="T269" s="50" t="e">
        <f>S269/$C269</f>
        <v>#DIV/0!</v>
      </c>
    </row>
    <row r="270">
      <c r="C270" s="59" t="n">
        <f>Overview!C269</f>
      </c>
      <c r="D270" s="50" t="e">
        <f>F270+H270+J270+L270+N270+P270+R270</f>
        <v>#DIV/0!</v>
      </c>
      <c r="E270" s="59" t="n">
        <f>Overview!AI269</f>
      </c>
      <c r="F270" s="50" t="e">
        <f>E270/C270</f>
        <v>#DIV/0!</v>
      </c>
      <c r="G270" s="59" t="n">
        <f>Overview!AK269</f>
      </c>
      <c r="H270" s="50" t="e">
        <f>G270/C270</f>
        <v>#DIV/0!</v>
      </c>
      <c r="I270" s="59" t="n">
        <f>Overview!AN269</f>
      </c>
      <c r="J270" s="50" t="e">
        <f>I270/C270</f>
        <v>#DIV/0!</v>
      </c>
      <c r="K270" s="59" t="n">
        <f>Overview!AQ269</f>
      </c>
      <c r="L270" s="50" t="e">
        <f>K270/C270</f>
        <v>#DIV/0!</v>
      </c>
      <c r="M270" s="59" t="n">
        <f>Overview!AT269</f>
      </c>
      <c r="N270" s="50" t="e">
        <f>M270/C270</f>
        <v>#DIV/0!</v>
      </c>
      <c r="O270" s="59" t="n">
        <f>Overview!AW269</f>
      </c>
      <c r="P270" s="50" t="e">
        <f>O270/C270</f>
        <v>#DIV/0!</v>
      </c>
      <c r="Q270" s="59" t="n">
        <f>Overview!AY269</f>
      </c>
      <c r="R270" s="50" t="e">
        <f>Q270/C270</f>
        <v>#DIV/0!</v>
      </c>
      <c r="S270" s="17" t="n">
        <f>C270-E270</f>
        <v>0</v>
      </c>
      <c r="T270" s="50" t="e">
        <f>S270/$C270</f>
        <v>#DIV/0!</v>
      </c>
    </row>
    <row r="271">
      <c r="C271" s="59" t="n">
        <f>Overview!C270</f>
      </c>
      <c r="D271" s="50" t="e">
        <f>F271+H271+J271+L271+N271+P271+R271</f>
        <v>#DIV/0!</v>
      </c>
      <c r="E271" s="59" t="n">
        <f>Overview!AI270</f>
      </c>
      <c r="F271" s="50" t="e">
        <f>E271/C271</f>
        <v>#DIV/0!</v>
      </c>
      <c r="G271" s="59" t="n">
        <f>Overview!AK270</f>
      </c>
      <c r="H271" s="50" t="e">
        <f>G271/C271</f>
        <v>#DIV/0!</v>
      </c>
      <c r="I271" s="59" t="n">
        <f>Overview!AN270</f>
      </c>
      <c r="J271" s="50" t="e">
        <f>I271/C271</f>
        <v>#DIV/0!</v>
      </c>
      <c r="K271" s="59" t="n">
        <f>Overview!AQ270</f>
      </c>
      <c r="L271" s="50" t="e">
        <f>K271/C271</f>
        <v>#DIV/0!</v>
      </c>
      <c r="M271" s="59" t="n">
        <f>Overview!AT270</f>
      </c>
      <c r="N271" s="50" t="e">
        <f>M271/C271</f>
        <v>#DIV/0!</v>
      </c>
      <c r="O271" s="59" t="n">
        <f>Overview!AW270</f>
      </c>
      <c r="P271" s="50" t="e">
        <f>O271/C271</f>
        <v>#DIV/0!</v>
      </c>
      <c r="Q271" s="59" t="n">
        <f>Overview!AY270</f>
      </c>
      <c r="R271" s="50" t="e">
        <f>Q271/C271</f>
        <v>#DIV/0!</v>
      </c>
      <c r="S271" s="17" t="n">
        <f>C271-E271</f>
        <v>0</v>
      </c>
      <c r="T271" s="50" t="e">
        <f>S271/$C271</f>
        <v>#DIV/0!</v>
      </c>
    </row>
    <row r="272">
      <c r="C272" s="59" t="n">
        <f>Overview!C271</f>
      </c>
      <c r="D272" s="50" t="e">
        <f>F272+H272+J272+L272+N272+P272+R272</f>
        <v>#DIV/0!</v>
      </c>
      <c r="E272" s="59" t="n">
        <f>Overview!AI271</f>
      </c>
      <c r="F272" s="50" t="e">
        <f>E272/C272</f>
        <v>#DIV/0!</v>
      </c>
      <c r="G272" s="59" t="n">
        <f>Overview!AK271</f>
      </c>
      <c r="H272" s="50" t="e">
        <f>G272/C272</f>
        <v>#DIV/0!</v>
      </c>
      <c r="I272" s="59" t="n">
        <f>Overview!AN271</f>
      </c>
      <c r="J272" s="50" t="e">
        <f>I272/C272</f>
        <v>#DIV/0!</v>
      </c>
      <c r="K272" s="59" t="n">
        <f>Overview!AQ271</f>
      </c>
      <c r="L272" s="50" t="e">
        <f>K272/C272</f>
        <v>#DIV/0!</v>
      </c>
      <c r="M272" s="59" t="n">
        <f>Overview!AT271</f>
      </c>
      <c r="N272" s="50" t="e">
        <f>M272/C272</f>
        <v>#DIV/0!</v>
      </c>
      <c r="O272" s="59" t="n">
        <f>Overview!AW271</f>
      </c>
      <c r="P272" s="50" t="e">
        <f>O272/C272</f>
        <v>#DIV/0!</v>
      </c>
      <c r="Q272" s="59" t="n">
        <f>Overview!AY271</f>
      </c>
      <c r="R272" s="50" t="e">
        <f>Q272/C272</f>
        <v>#DIV/0!</v>
      </c>
      <c r="S272" s="17" t="n">
        <f>C272-E272</f>
        <v>0</v>
      </c>
      <c r="T272" s="50" t="e">
        <f>S272/$C272</f>
        <v>#DIV/0!</v>
      </c>
    </row>
    <row r="273">
      <c r="C273" s="59" t="n">
        <f>Overview!C272</f>
      </c>
      <c r="D273" s="50" t="e">
        <f>F273+H273+J273+L273+N273+P273+R273</f>
        <v>#DIV/0!</v>
      </c>
      <c r="E273" s="59" t="n">
        <f>Overview!AI272</f>
      </c>
      <c r="F273" s="50" t="e">
        <f>E273/C273</f>
        <v>#DIV/0!</v>
      </c>
      <c r="G273" s="59" t="n">
        <f>Overview!AK272</f>
      </c>
      <c r="H273" s="50" t="e">
        <f>G273/C273</f>
        <v>#DIV/0!</v>
      </c>
      <c r="I273" s="59" t="n">
        <f>Overview!AN272</f>
      </c>
      <c r="J273" s="50" t="e">
        <f>I273/C273</f>
        <v>#DIV/0!</v>
      </c>
      <c r="K273" s="59" t="n">
        <f>Overview!AQ272</f>
      </c>
      <c r="L273" s="50" t="e">
        <f>K273/C273</f>
        <v>#DIV/0!</v>
      </c>
      <c r="M273" s="59" t="n">
        <f>Overview!AT272</f>
      </c>
      <c r="N273" s="50" t="e">
        <f>M273/C273</f>
        <v>#DIV/0!</v>
      </c>
      <c r="O273" s="59" t="n">
        <f>Overview!AW272</f>
      </c>
      <c r="P273" s="50" t="e">
        <f>O273/C273</f>
        <v>#DIV/0!</v>
      </c>
      <c r="Q273" s="59" t="n">
        <f>Overview!AY272</f>
      </c>
      <c r="R273" s="50" t="e">
        <f>Q273/C273</f>
        <v>#DIV/0!</v>
      </c>
      <c r="S273" s="17" t="n">
        <f>C273-E273</f>
        <v>0</v>
      </c>
      <c r="T273" s="50" t="e">
        <f>S273/$C273</f>
        <v>#DIV/0!</v>
      </c>
    </row>
    <row r="274">
      <c r="C274" s="59" t="n">
        <f>Overview!C273</f>
      </c>
      <c r="D274" s="50" t="e">
        <f>F274+H274+J274+L274+N274+P274+R274</f>
        <v>#DIV/0!</v>
      </c>
      <c r="E274" s="59" t="n">
        <f>Overview!AI273</f>
      </c>
      <c r="F274" s="50" t="e">
        <f>E274/C274</f>
        <v>#DIV/0!</v>
      </c>
      <c r="G274" s="59" t="n">
        <f>Overview!AK273</f>
      </c>
      <c r="H274" s="50" t="e">
        <f>G274/C274</f>
        <v>#DIV/0!</v>
      </c>
      <c r="I274" s="59" t="n">
        <f>Overview!AN273</f>
      </c>
      <c r="J274" s="50" t="e">
        <f>I274/C274</f>
        <v>#DIV/0!</v>
      </c>
      <c r="K274" s="59" t="n">
        <f>Overview!AQ273</f>
      </c>
      <c r="L274" s="50" t="e">
        <f>K274/C274</f>
        <v>#DIV/0!</v>
      </c>
      <c r="M274" s="59" t="n">
        <f>Overview!AT273</f>
      </c>
      <c r="N274" s="50" t="e">
        <f>M274/C274</f>
        <v>#DIV/0!</v>
      </c>
      <c r="O274" s="59" t="n">
        <f>Overview!AW273</f>
      </c>
      <c r="P274" s="50" t="e">
        <f>O274/C274</f>
        <v>#DIV/0!</v>
      </c>
      <c r="Q274" s="59" t="n">
        <f>Overview!AY273</f>
      </c>
      <c r="R274" s="50" t="e">
        <f>Q274/C274</f>
        <v>#DIV/0!</v>
      </c>
      <c r="S274" s="17" t="n">
        <f>C274-E274</f>
        <v>0</v>
      </c>
      <c r="T274" s="50" t="e">
        <f>S274/$C274</f>
        <v>#DIV/0!</v>
      </c>
    </row>
    <row r="275">
      <c r="C275" s="59" t="n">
        <f>Overview!C274</f>
      </c>
      <c r="D275" s="50" t="e">
        <f>F275+H275+J275+L275+N275+P275+R275</f>
        <v>#DIV/0!</v>
      </c>
      <c r="E275" s="59" t="n">
        <f>Overview!AI274</f>
      </c>
      <c r="F275" s="50" t="e">
        <f>E275/C275</f>
        <v>#DIV/0!</v>
      </c>
      <c r="G275" s="59" t="n">
        <f>Overview!AK274</f>
      </c>
      <c r="H275" s="50" t="e">
        <f>G275/C275</f>
        <v>#DIV/0!</v>
      </c>
      <c r="I275" s="59" t="n">
        <f>Overview!AN274</f>
      </c>
      <c r="J275" s="50" t="e">
        <f>I275/C275</f>
        <v>#DIV/0!</v>
      </c>
      <c r="K275" s="59" t="n">
        <f>Overview!AQ274</f>
      </c>
      <c r="L275" s="50" t="e">
        <f>K275/C275</f>
        <v>#DIV/0!</v>
      </c>
      <c r="M275" s="59" t="n">
        <f>Overview!AT274</f>
      </c>
      <c r="N275" s="50" t="e">
        <f>M275/C275</f>
        <v>#DIV/0!</v>
      </c>
      <c r="O275" s="59" t="n">
        <f>Overview!AW274</f>
      </c>
      <c r="P275" s="50" t="e">
        <f>O275/C275</f>
        <v>#DIV/0!</v>
      </c>
      <c r="Q275" s="59" t="n">
        <f>Overview!AY274</f>
      </c>
      <c r="R275" s="50" t="e">
        <f>Q275/C275</f>
        <v>#DIV/0!</v>
      </c>
      <c r="S275" s="17" t="n">
        <f>C275-E275</f>
        <v>0</v>
      </c>
      <c r="T275" s="50" t="e">
        <f>S275/$C275</f>
        <v>#DIV/0!</v>
      </c>
    </row>
    <row r="276">
      <c r="C276" s="59" t="n">
        <f>Overview!C275</f>
      </c>
      <c r="D276" s="50" t="e">
        <f>F276+H276+J276+L276+N276+P276+R276</f>
        <v>#DIV/0!</v>
      </c>
      <c r="E276" s="59" t="n">
        <f>Overview!AI275</f>
      </c>
      <c r="F276" s="50" t="e">
        <f>E276/C276</f>
        <v>#DIV/0!</v>
      </c>
      <c r="G276" s="59" t="n">
        <f>Overview!AK275</f>
      </c>
      <c r="H276" s="50" t="e">
        <f>G276/C276</f>
        <v>#DIV/0!</v>
      </c>
      <c r="I276" s="59" t="n">
        <f>Overview!AN275</f>
      </c>
      <c r="J276" s="50" t="e">
        <f>I276/C276</f>
        <v>#DIV/0!</v>
      </c>
      <c r="K276" s="59" t="n">
        <f>Overview!AQ275</f>
      </c>
      <c r="L276" s="50" t="e">
        <f>K276/C276</f>
        <v>#DIV/0!</v>
      </c>
      <c r="M276" s="59" t="n">
        <f>Overview!AT275</f>
      </c>
      <c r="N276" s="50" t="e">
        <f>M276/C276</f>
        <v>#DIV/0!</v>
      </c>
      <c r="O276" s="59" t="n">
        <f>Overview!AW275</f>
      </c>
      <c r="P276" s="50" t="e">
        <f>O276/C276</f>
        <v>#DIV/0!</v>
      </c>
      <c r="Q276" s="59" t="n">
        <f>Overview!AY275</f>
      </c>
      <c r="R276" s="50" t="e">
        <f>Q276/C276</f>
        <v>#DIV/0!</v>
      </c>
      <c r="S276" s="17" t="n">
        <f>C276-E276</f>
        <v>0</v>
      </c>
      <c r="T276" s="50" t="e">
        <f>S276/$C276</f>
        <v>#DIV/0!</v>
      </c>
    </row>
    <row r="277">
      <c r="C277" s="59" t="n">
        <f>Overview!C276</f>
      </c>
      <c r="D277" s="50" t="e">
        <f>F277+H277+J277+L277+N277+P277+R277</f>
        <v>#DIV/0!</v>
      </c>
      <c r="E277" s="59" t="n">
        <f>Overview!AI276</f>
      </c>
      <c r="F277" s="50" t="e">
        <f>E277/C277</f>
        <v>#DIV/0!</v>
      </c>
      <c r="G277" s="59" t="n">
        <f>Overview!AK276</f>
      </c>
      <c r="H277" s="50" t="e">
        <f>G277/C277</f>
        <v>#DIV/0!</v>
      </c>
      <c r="I277" s="59" t="n">
        <f>Overview!AN276</f>
      </c>
      <c r="J277" s="50" t="e">
        <f>I277/C277</f>
        <v>#DIV/0!</v>
      </c>
      <c r="K277" s="59" t="n">
        <f>Overview!AQ276</f>
      </c>
      <c r="L277" s="50" t="e">
        <f>K277/C277</f>
        <v>#DIV/0!</v>
      </c>
      <c r="M277" s="59" t="n">
        <f>Overview!AT276</f>
      </c>
      <c r="N277" s="50" t="e">
        <f>M277/C277</f>
        <v>#DIV/0!</v>
      </c>
      <c r="O277" s="59" t="n">
        <f>Overview!AW276</f>
      </c>
      <c r="P277" s="50" t="e">
        <f>O277/C277</f>
        <v>#DIV/0!</v>
      </c>
      <c r="Q277" s="59" t="n">
        <f>Overview!AY276</f>
      </c>
      <c r="R277" s="50" t="e">
        <f>Q277/C277</f>
        <v>#DIV/0!</v>
      </c>
      <c r="S277" s="17" t="n">
        <f>C277-E277</f>
        <v>0</v>
      </c>
      <c r="T277" s="50" t="e">
        <f>S277/$C277</f>
        <v>#DIV/0!</v>
      </c>
    </row>
    <row r="278">
      <c r="C278" s="59" t="n">
        <f>Overview!C277</f>
      </c>
      <c r="D278" s="50" t="e">
        <f>F278+H278+J278+L278+N278+P278+R278</f>
        <v>#DIV/0!</v>
      </c>
      <c r="E278" s="59" t="n">
        <f>Overview!AI277</f>
      </c>
      <c r="F278" s="50" t="e">
        <f>E278/C278</f>
        <v>#DIV/0!</v>
      </c>
      <c r="G278" s="59" t="n">
        <f>Overview!AK277</f>
      </c>
      <c r="H278" s="50" t="e">
        <f>G278/C278</f>
        <v>#DIV/0!</v>
      </c>
      <c r="I278" s="59" t="n">
        <f>Overview!AN277</f>
      </c>
      <c r="J278" s="50" t="e">
        <f>I278/C278</f>
        <v>#DIV/0!</v>
      </c>
      <c r="K278" s="59" t="n">
        <f>Overview!AQ277</f>
      </c>
      <c r="L278" s="50" t="e">
        <f>K278/C278</f>
        <v>#DIV/0!</v>
      </c>
      <c r="M278" s="59" t="n">
        <f>Overview!AT277</f>
      </c>
      <c r="N278" s="50" t="e">
        <f>M278/C278</f>
        <v>#DIV/0!</v>
      </c>
      <c r="O278" s="59" t="n">
        <f>Overview!AW277</f>
      </c>
      <c r="P278" s="50" t="e">
        <f>O278/C278</f>
        <v>#DIV/0!</v>
      </c>
      <c r="Q278" s="59" t="n">
        <f>Overview!AY277</f>
      </c>
      <c r="R278" s="50" t="e">
        <f>Q278/C278</f>
        <v>#DIV/0!</v>
      </c>
      <c r="S278" s="17" t="n">
        <f>C278-E278</f>
        <v>0</v>
      </c>
      <c r="T278" s="50" t="e">
        <f>S278/$C278</f>
        <v>#DIV/0!</v>
      </c>
    </row>
    <row r="279">
      <c r="C279" s="59" t="n">
        <f>Overview!C278</f>
      </c>
      <c r="D279" s="50" t="e">
        <f>F279+H279+J279+L279+N279+P279+R279</f>
        <v>#DIV/0!</v>
      </c>
      <c r="E279" s="59" t="n">
        <f>Overview!AI278</f>
      </c>
      <c r="F279" s="50" t="e">
        <f>E279/C279</f>
        <v>#DIV/0!</v>
      </c>
      <c r="G279" s="59" t="n">
        <f>Overview!AK278</f>
      </c>
      <c r="H279" s="50" t="e">
        <f>G279/C279</f>
        <v>#DIV/0!</v>
      </c>
      <c r="I279" s="59" t="n">
        <f>Overview!AN278</f>
      </c>
      <c r="J279" s="50" t="e">
        <f>I279/C279</f>
        <v>#DIV/0!</v>
      </c>
      <c r="K279" s="59" t="n">
        <f>Overview!AQ278</f>
      </c>
      <c r="L279" s="50" t="e">
        <f>K279/C279</f>
        <v>#DIV/0!</v>
      </c>
      <c r="M279" s="59" t="n">
        <f>Overview!AT278</f>
      </c>
      <c r="N279" s="50" t="e">
        <f>M279/C279</f>
        <v>#DIV/0!</v>
      </c>
      <c r="O279" s="59" t="n">
        <f>Overview!AW278</f>
      </c>
      <c r="P279" s="50" t="e">
        <f>O279/C279</f>
        <v>#DIV/0!</v>
      </c>
      <c r="Q279" s="59" t="n">
        <f>Overview!AY278</f>
      </c>
      <c r="R279" s="50" t="e">
        <f>Q279/C279</f>
        <v>#DIV/0!</v>
      </c>
      <c r="S279" s="17" t="n">
        <f>C279-E279</f>
        <v>0</v>
      </c>
      <c r="T279" s="50" t="e">
        <f>S279/$C279</f>
        <v>#DIV/0!</v>
      </c>
    </row>
    <row r="280">
      <c r="C280" s="59" t="n">
        <f>Overview!C279</f>
      </c>
      <c r="D280" s="50" t="e">
        <f>F280+H280+J280+L280+N280+P280+R280</f>
        <v>#DIV/0!</v>
      </c>
      <c r="E280" s="59" t="n">
        <f>Overview!AI279</f>
      </c>
      <c r="F280" s="50" t="e">
        <f>E280/C280</f>
        <v>#DIV/0!</v>
      </c>
      <c r="G280" s="59" t="n">
        <f>Overview!AK279</f>
      </c>
      <c r="H280" s="50" t="e">
        <f>G280/C280</f>
        <v>#DIV/0!</v>
      </c>
      <c r="I280" s="59" t="n">
        <f>Overview!AN279</f>
      </c>
      <c r="J280" s="50" t="e">
        <f>I280/C280</f>
        <v>#DIV/0!</v>
      </c>
      <c r="K280" s="59" t="n">
        <f>Overview!AQ279</f>
      </c>
      <c r="L280" s="50" t="e">
        <f>K280/C280</f>
        <v>#DIV/0!</v>
      </c>
      <c r="M280" s="59" t="n">
        <f>Overview!AT279</f>
      </c>
      <c r="N280" s="50" t="e">
        <f>M280/C280</f>
        <v>#DIV/0!</v>
      </c>
      <c r="O280" s="59" t="n">
        <f>Overview!AW279</f>
      </c>
      <c r="P280" s="50" t="e">
        <f>O280/C280</f>
        <v>#DIV/0!</v>
      </c>
      <c r="Q280" s="59" t="n">
        <f>Overview!AY279</f>
      </c>
      <c r="R280" s="50" t="e">
        <f>Q280/C280</f>
        <v>#DIV/0!</v>
      </c>
      <c r="S280" s="17" t="n">
        <f>C280-E280</f>
        <v>0</v>
      </c>
      <c r="T280" s="50" t="e">
        <f>S280/$C280</f>
        <v>#DIV/0!</v>
      </c>
    </row>
    <row r="281">
      <c r="C281" s="59" t="n">
        <f>Overview!C280</f>
      </c>
      <c r="D281" s="50" t="e">
        <f>F281+H281+J281+L281+N281+P281+R281</f>
        <v>#DIV/0!</v>
      </c>
      <c r="E281" s="59" t="n">
        <f>Overview!AI280</f>
      </c>
      <c r="F281" s="50" t="e">
        <f>E281/C281</f>
        <v>#DIV/0!</v>
      </c>
      <c r="G281" s="59" t="n">
        <f>Overview!AK280</f>
      </c>
      <c r="H281" s="50" t="e">
        <f>G281/C281</f>
        <v>#DIV/0!</v>
      </c>
      <c r="I281" s="59" t="n">
        <f>Overview!AN280</f>
      </c>
      <c r="J281" s="50" t="e">
        <f>I281/C281</f>
        <v>#DIV/0!</v>
      </c>
      <c r="K281" s="59" t="n">
        <f>Overview!AQ280</f>
      </c>
      <c r="L281" s="50" t="e">
        <f>K281/C281</f>
        <v>#DIV/0!</v>
      </c>
      <c r="M281" s="59" t="n">
        <f>Overview!AT280</f>
      </c>
      <c r="N281" s="50" t="e">
        <f>M281/C281</f>
        <v>#DIV/0!</v>
      </c>
      <c r="O281" s="59" t="n">
        <f>Overview!AW280</f>
      </c>
      <c r="P281" s="50" t="e">
        <f>O281/C281</f>
        <v>#DIV/0!</v>
      </c>
      <c r="Q281" s="59" t="n">
        <f>Overview!AY280</f>
      </c>
      <c r="R281" s="50" t="e">
        <f>Q281/C281</f>
        <v>#DIV/0!</v>
      </c>
      <c r="S281" s="17" t="n">
        <f>C281-E281</f>
        <v>0</v>
      </c>
      <c r="T281" s="50" t="e">
        <f>S281/$C281</f>
        <v>#DIV/0!</v>
      </c>
    </row>
    <row r="282">
      <c r="C282" s="59" t="n">
        <f>Overview!C281</f>
      </c>
      <c r="D282" s="50" t="e">
        <f>F282+H282+J282+L282+N282+P282+R282</f>
        <v>#DIV/0!</v>
      </c>
      <c r="E282" s="59" t="n">
        <f>Overview!AI281</f>
      </c>
      <c r="F282" s="50" t="e">
        <f>E282/C282</f>
        <v>#DIV/0!</v>
      </c>
      <c r="G282" s="59" t="n">
        <f>Overview!AK281</f>
      </c>
      <c r="H282" s="50" t="e">
        <f>G282/C282</f>
        <v>#DIV/0!</v>
      </c>
      <c r="I282" s="59" t="n">
        <f>Overview!AN281</f>
      </c>
      <c r="J282" s="50" t="e">
        <f>I282/C282</f>
        <v>#DIV/0!</v>
      </c>
      <c r="K282" s="59" t="n">
        <f>Overview!AQ281</f>
      </c>
      <c r="L282" s="50" t="e">
        <f>K282/C282</f>
        <v>#DIV/0!</v>
      </c>
      <c r="M282" s="59" t="n">
        <f>Overview!AT281</f>
      </c>
      <c r="N282" s="50" t="e">
        <f>M282/C282</f>
        <v>#DIV/0!</v>
      </c>
      <c r="O282" s="59" t="n">
        <f>Overview!AW281</f>
      </c>
      <c r="P282" s="50" t="e">
        <f>O282/C282</f>
        <v>#DIV/0!</v>
      </c>
      <c r="Q282" s="59" t="n">
        <f>Overview!AY281</f>
      </c>
      <c r="R282" s="50" t="e">
        <f>Q282/C282</f>
        <v>#DIV/0!</v>
      </c>
      <c r="S282" s="17" t="n">
        <f>C282-E282</f>
        <v>0</v>
      </c>
      <c r="T282" s="50" t="e">
        <f>S282/$C282</f>
        <v>#DIV/0!</v>
      </c>
    </row>
    <row r="283">
      <c r="C283" s="59" t="n">
        <f>Overview!C282</f>
      </c>
      <c r="D283" s="50" t="e">
        <f>F283+H283+J283+L283+N283+P283+R283</f>
        <v>#DIV/0!</v>
      </c>
      <c r="E283" s="59" t="n">
        <f>Overview!AI282</f>
      </c>
      <c r="F283" s="50" t="e">
        <f>E283/C283</f>
        <v>#DIV/0!</v>
      </c>
      <c r="G283" s="59" t="n">
        <f>Overview!AK282</f>
      </c>
      <c r="H283" s="50" t="e">
        <f>G283/C283</f>
        <v>#DIV/0!</v>
      </c>
      <c r="I283" s="59" t="n">
        <f>Overview!AN282</f>
      </c>
      <c r="J283" s="50" t="e">
        <f>I283/C283</f>
        <v>#DIV/0!</v>
      </c>
      <c r="K283" s="59" t="n">
        <f>Overview!AQ282</f>
      </c>
      <c r="L283" s="50" t="e">
        <f>K283/C283</f>
        <v>#DIV/0!</v>
      </c>
      <c r="M283" s="59" t="n">
        <f>Overview!AT282</f>
      </c>
      <c r="N283" s="50" t="e">
        <f>M283/C283</f>
        <v>#DIV/0!</v>
      </c>
      <c r="O283" s="59" t="n">
        <f>Overview!AW282</f>
      </c>
      <c r="P283" s="50" t="e">
        <f>O283/C283</f>
        <v>#DIV/0!</v>
      </c>
      <c r="Q283" s="59" t="n">
        <f>Overview!AY282</f>
      </c>
      <c r="R283" s="50" t="e">
        <f>Q283/C283</f>
        <v>#DIV/0!</v>
      </c>
      <c r="S283" s="17" t="n">
        <f>C283-E283</f>
        <v>0</v>
      </c>
      <c r="T283" s="50" t="e">
        <f>S283/$C283</f>
        <v>#DIV/0!</v>
      </c>
    </row>
    <row r="284">
      <c r="C284" s="59" t="n">
        <f>Overview!C283</f>
      </c>
      <c r="D284" s="50" t="e">
        <f>F284+H284+J284+L284+N284+P284+R284</f>
        <v>#DIV/0!</v>
      </c>
      <c r="E284" s="59" t="n">
        <f>Overview!AI283</f>
      </c>
      <c r="F284" s="50" t="e">
        <f>E284/C284</f>
        <v>#DIV/0!</v>
      </c>
      <c r="G284" s="59" t="n">
        <f>Overview!AK283</f>
      </c>
      <c r="H284" s="50" t="e">
        <f>G284/C284</f>
        <v>#DIV/0!</v>
      </c>
      <c r="I284" s="59" t="n">
        <f>Overview!AN283</f>
      </c>
      <c r="J284" s="50" t="e">
        <f>I284/C284</f>
        <v>#DIV/0!</v>
      </c>
      <c r="K284" s="59" t="n">
        <f>Overview!AQ283</f>
      </c>
      <c r="L284" s="50" t="e">
        <f>K284/C284</f>
        <v>#DIV/0!</v>
      </c>
      <c r="M284" s="59" t="n">
        <f>Overview!AT283</f>
      </c>
      <c r="N284" s="50" t="e">
        <f>M284/C284</f>
        <v>#DIV/0!</v>
      </c>
      <c r="O284" s="59" t="n">
        <f>Overview!AW283</f>
      </c>
      <c r="P284" s="50" t="e">
        <f>O284/C284</f>
        <v>#DIV/0!</v>
      </c>
      <c r="Q284" s="59" t="n">
        <f>Overview!AY283</f>
      </c>
      <c r="R284" s="50" t="e">
        <f>Q284/C284</f>
        <v>#DIV/0!</v>
      </c>
      <c r="S284" s="17" t="n">
        <f>C284-E284</f>
        <v>0</v>
      </c>
      <c r="T284" s="50" t="e">
        <f>S284/$C284</f>
        <v>#DIV/0!</v>
      </c>
    </row>
    <row r="285">
      <c r="C285" s="59" t="n">
        <f>Overview!C284</f>
      </c>
      <c r="D285" s="50" t="e">
        <f>F285+H285+J285+L285+N285+P285+R285</f>
        <v>#DIV/0!</v>
      </c>
      <c r="E285" s="59" t="n">
        <f>Overview!AI284</f>
      </c>
      <c r="F285" s="50" t="e">
        <f>E285/C285</f>
        <v>#DIV/0!</v>
      </c>
      <c r="G285" s="59" t="n">
        <f>Overview!AK284</f>
      </c>
      <c r="H285" s="50" t="e">
        <f>G285/C285</f>
        <v>#DIV/0!</v>
      </c>
      <c r="I285" s="59" t="n">
        <f>Overview!AN284</f>
      </c>
      <c r="J285" s="50" t="e">
        <f>I285/C285</f>
        <v>#DIV/0!</v>
      </c>
      <c r="K285" s="59" t="n">
        <f>Overview!AQ284</f>
      </c>
      <c r="L285" s="50" t="e">
        <f>K285/C285</f>
        <v>#DIV/0!</v>
      </c>
      <c r="M285" s="59" t="n">
        <f>Overview!AT284</f>
      </c>
      <c r="N285" s="50" t="e">
        <f>M285/C285</f>
        <v>#DIV/0!</v>
      </c>
      <c r="O285" s="59" t="n">
        <f>Overview!AW284</f>
      </c>
      <c r="P285" s="50" t="e">
        <f>O285/C285</f>
        <v>#DIV/0!</v>
      </c>
      <c r="Q285" s="59" t="n">
        <f>Overview!AY284</f>
      </c>
      <c r="R285" s="50" t="e">
        <f>Q285/C285</f>
        <v>#DIV/0!</v>
      </c>
      <c r="S285" s="17" t="n">
        <f>C285-E285</f>
        <v>0</v>
      </c>
      <c r="T285" s="50" t="e">
        <f>S285/$C285</f>
        <v>#DIV/0!</v>
      </c>
    </row>
    <row r="286">
      <c r="C286" s="59" t="n">
        <f>Overview!C285</f>
      </c>
      <c r="D286" s="50" t="e">
        <f>F286+H286+J286+L286+N286+P286+R286</f>
        <v>#DIV/0!</v>
      </c>
      <c r="E286" s="59" t="n">
        <f>Overview!AI285</f>
      </c>
      <c r="F286" s="50" t="e">
        <f>E286/C286</f>
        <v>#DIV/0!</v>
      </c>
      <c r="G286" s="59" t="n">
        <f>Overview!AK285</f>
      </c>
      <c r="H286" s="50" t="e">
        <f>G286/C286</f>
        <v>#DIV/0!</v>
      </c>
      <c r="I286" s="59" t="n">
        <f>Overview!AN285</f>
      </c>
      <c r="J286" s="50" t="e">
        <f>I286/C286</f>
        <v>#DIV/0!</v>
      </c>
      <c r="K286" s="59" t="n">
        <f>Overview!AQ285</f>
      </c>
      <c r="L286" s="50" t="e">
        <f>K286/C286</f>
        <v>#DIV/0!</v>
      </c>
      <c r="M286" s="59" t="n">
        <f>Overview!AT285</f>
      </c>
      <c r="N286" s="50" t="e">
        <f>M286/C286</f>
        <v>#DIV/0!</v>
      </c>
      <c r="O286" s="59" t="n">
        <f>Overview!AW285</f>
      </c>
      <c r="P286" s="50" t="e">
        <f>O286/C286</f>
        <v>#DIV/0!</v>
      </c>
      <c r="Q286" s="59" t="n">
        <f>Overview!AY285</f>
      </c>
      <c r="R286" s="50" t="e">
        <f>Q286/C286</f>
        <v>#DIV/0!</v>
      </c>
      <c r="S286" s="17" t="n">
        <f>C286-E286</f>
        <v>0</v>
      </c>
      <c r="T286" s="50" t="e">
        <f>S286/$C286</f>
        <v>#DIV/0!</v>
      </c>
    </row>
    <row r="287">
      <c r="C287" s="59" t="n">
        <f>Overview!C286</f>
      </c>
      <c r="D287" s="50" t="e">
        <f>F287+H287+J287+L287+N287+P287+R287</f>
        <v>#DIV/0!</v>
      </c>
      <c r="E287" s="59" t="n">
        <f>Overview!AI286</f>
      </c>
      <c r="F287" s="50" t="e">
        <f>E287/C287</f>
        <v>#DIV/0!</v>
      </c>
      <c r="G287" s="59" t="n">
        <f>Overview!AK286</f>
      </c>
      <c r="H287" s="50" t="e">
        <f>G287/C287</f>
        <v>#DIV/0!</v>
      </c>
      <c r="I287" s="59" t="n">
        <f>Overview!AN286</f>
      </c>
      <c r="J287" s="50" t="e">
        <f>I287/C287</f>
        <v>#DIV/0!</v>
      </c>
      <c r="K287" s="59" t="n">
        <f>Overview!AQ286</f>
      </c>
      <c r="L287" s="50" t="e">
        <f>K287/C287</f>
        <v>#DIV/0!</v>
      </c>
      <c r="M287" s="59" t="n">
        <f>Overview!AT286</f>
      </c>
      <c r="N287" s="50" t="e">
        <f>M287/C287</f>
        <v>#DIV/0!</v>
      </c>
      <c r="O287" s="59" t="n">
        <f>Overview!AW286</f>
      </c>
      <c r="P287" s="50" t="e">
        <f>O287/C287</f>
        <v>#DIV/0!</v>
      </c>
      <c r="Q287" s="59" t="n">
        <f>Overview!AY286</f>
      </c>
      <c r="R287" s="50" t="e">
        <f>Q287/C287</f>
        <v>#DIV/0!</v>
      </c>
      <c r="S287" s="17" t="n">
        <f>C287-E287</f>
        <v>0</v>
      </c>
      <c r="T287" s="50" t="e">
        <f>S287/$C287</f>
        <v>#DIV/0!</v>
      </c>
    </row>
    <row r="288">
      <c r="C288" s="59" t="n">
        <f>Overview!C287</f>
      </c>
      <c r="D288" s="50" t="e">
        <f>F288+H288+J288+L288+N288+P288+R288</f>
        <v>#DIV/0!</v>
      </c>
      <c r="E288" s="59" t="n">
        <f>Overview!AI287</f>
      </c>
      <c r="F288" s="50" t="e">
        <f>E288/C288</f>
        <v>#DIV/0!</v>
      </c>
      <c r="G288" s="59" t="n">
        <f>Overview!AK287</f>
      </c>
      <c r="H288" s="50" t="e">
        <f>G288/C288</f>
        <v>#DIV/0!</v>
      </c>
      <c r="I288" s="59" t="n">
        <f>Overview!AN287</f>
      </c>
      <c r="J288" s="50" t="e">
        <f>I288/C288</f>
        <v>#DIV/0!</v>
      </c>
      <c r="K288" s="59" t="n">
        <f>Overview!AQ287</f>
      </c>
      <c r="L288" s="50" t="e">
        <f>K288/C288</f>
        <v>#DIV/0!</v>
      </c>
      <c r="M288" s="59" t="n">
        <f>Overview!AT287</f>
      </c>
      <c r="N288" s="50" t="e">
        <f>M288/C288</f>
        <v>#DIV/0!</v>
      </c>
      <c r="O288" s="59" t="n">
        <f>Overview!AW287</f>
      </c>
      <c r="P288" s="50" t="e">
        <f>O288/C288</f>
        <v>#DIV/0!</v>
      </c>
      <c r="Q288" s="59" t="n">
        <f>Overview!AY287</f>
      </c>
      <c r="R288" s="50" t="e">
        <f>Q288/C288</f>
        <v>#DIV/0!</v>
      </c>
      <c r="S288" s="17" t="n">
        <f>C288-E288</f>
        <v>0</v>
      </c>
      <c r="T288" s="50" t="e">
        <f>S288/$C288</f>
        <v>#DIV/0!</v>
      </c>
    </row>
    <row r="289">
      <c r="C289" s="59" t="n">
        <f>Overview!C288</f>
      </c>
      <c r="D289" s="50" t="e">
        <f>F289+H289+J289+L289+N289+P289+R289</f>
        <v>#DIV/0!</v>
      </c>
      <c r="E289" s="59" t="n">
        <f>Overview!AI288</f>
      </c>
      <c r="F289" s="50" t="e">
        <f>E289/C289</f>
        <v>#DIV/0!</v>
      </c>
      <c r="G289" s="59" t="n">
        <f>Overview!AK288</f>
      </c>
      <c r="H289" s="50" t="e">
        <f>G289/C289</f>
        <v>#DIV/0!</v>
      </c>
      <c r="I289" s="59" t="n">
        <f>Overview!AN288</f>
      </c>
      <c r="J289" s="50" t="e">
        <f>I289/C289</f>
        <v>#DIV/0!</v>
      </c>
      <c r="K289" s="59" t="n">
        <f>Overview!AQ288</f>
      </c>
      <c r="L289" s="50" t="e">
        <f>K289/C289</f>
        <v>#DIV/0!</v>
      </c>
      <c r="M289" s="59" t="n">
        <f>Overview!AT288</f>
      </c>
      <c r="N289" s="50" t="e">
        <f>M289/C289</f>
        <v>#DIV/0!</v>
      </c>
      <c r="O289" s="59" t="n">
        <f>Overview!AW288</f>
      </c>
      <c r="P289" s="50" t="e">
        <f>O289/C289</f>
        <v>#DIV/0!</v>
      </c>
      <c r="Q289" s="59" t="n">
        <f>Overview!AY288</f>
      </c>
      <c r="R289" s="50" t="e">
        <f>Q289/C289</f>
        <v>#DIV/0!</v>
      </c>
      <c r="S289" s="17" t="n">
        <f>C289-E289</f>
        <v>0</v>
      </c>
      <c r="T289" s="50" t="e">
        <f>S289/$C289</f>
        <v>#DIV/0!</v>
      </c>
    </row>
    <row r="290">
      <c r="C290" s="59" t="n">
        <f>Overview!C289</f>
      </c>
      <c r="D290" s="50" t="e">
        <f>F290+H290+J290+L290+N290+P290+R290</f>
        <v>#DIV/0!</v>
      </c>
      <c r="E290" s="59" t="n">
        <f>Overview!AI289</f>
      </c>
      <c r="F290" s="50" t="e">
        <f>E290/C290</f>
        <v>#DIV/0!</v>
      </c>
      <c r="G290" s="59" t="n">
        <f>Overview!AK289</f>
      </c>
      <c r="H290" s="50" t="e">
        <f>G290/C290</f>
        <v>#DIV/0!</v>
      </c>
      <c r="I290" s="59" t="n">
        <f>Overview!AN289</f>
      </c>
      <c r="J290" s="50" t="e">
        <f>I290/C290</f>
        <v>#DIV/0!</v>
      </c>
      <c r="K290" s="59" t="n">
        <f>Overview!AQ289</f>
      </c>
      <c r="L290" s="50" t="e">
        <f>K290/C290</f>
        <v>#DIV/0!</v>
      </c>
      <c r="M290" s="59" t="n">
        <f>Overview!AT289</f>
      </c>
      <c r="N290" s="50" t="e">
        <f>M290/C290</f>
        <v>#DIV/0!</v>
      </c>
      <c r="O290" s="59" t="n">
        <f>Overview!AW289</f>
      </c>
      <c r="P290" s="50" t="e">
        <f>O290/C290</f>
        <v>#DIV/0!</v>
      </c>
      <c r="Q290" s="59" t="n">
        <f>Overview!AY289</f>
      </c>
      <c r="R290" s="50" t="e">
        <f>Q290/C290</f>
        <v>#DIV/0!</v>
      </c>
      <c r="S290" s="17" t="n">
        <f>C290-E290</f>
        <v>0</v>
      </c>
      <c r="T290" s="50" t="e">
        <f>S290/$C290</f>
        <v>#DIV/0!</v>
      </c>
    </row>
    <row r="291">
      <c r="C291" s="59" t="n">
        <f>Overview!C290</f>
      </c>
      <c r="D291" s="50" t="e">
        <f>F291+H291+J291+L291+N291+P291+R291</f>
        <v>#DIV/0!</v>
      </c>
      <c r="E291" s="59" t="n">
        <f>Overview!AI290</f>
      </c>
      <c r="F291" s="50" t="e">
        <f>E291/C291</f>
        <v>#DIV/0!</v>
      </c>
      <c r="G291" s="59" t="n">
        <f>Overview!AK290</f>
      </c>
      <c r="H291" s="50" t="e">
        <f>G291/C291</f>
        <v>#DIV/0!</v>
      </c>
      <c r="I291" s="59" t="n">
        <f>Overview!AN290</f>
      </c>
      <c r="J291" s="50" t="e">
        <f>I291/C291</f>
        <v>#DIV/0!</v>
      </c>
      <c r="K291" s="59" t="n">
        <f>Overview!AQ290</f>
      </c>
      <c r="L291" s="50" t="e">
        <f>K291/C291</f>
        <v>#DIV/0!</v>
      </c>
      <c r="M291" s="59" t="n">
        <f>Overview!AT290</f>
      </c>
      <c r="N291" s="50" t="e">
        <f>M291/C291</f>
        <v>#DIV/0!</v>
      </c>
      <c r="O291" s="59" t="n">
        <f>Overview!AW290</f>
      </c>
      <c r="P291" s="50" t="e">
        <f>O291/C291</f>
        <v>#DIV/0!</v>
      </c>
      <c r="Q291" s="59" t="n">
        <f>Overview!AY290</f>
      </c>
      <c r="R291" s="50" t="e">
        <f>Q291/C291</f>
        <v>#DIV/0!</v>
      </c>
      <c r="S291" s="17" t="n">
        <f>C291-E291</f>
        <v>0</v>
      </c>
      <c r="T291" s="50" t="e">
        <f>S291/$C291</f>
        <v>#DIV/0!</v>
      </c>
    </row>
    <row r="292">
      <c r="C292" s="59" t="n">
        <f>Overview!C291</f>
      </c>
      <c r="D292" s="50" t="e">
        <f>F292+H292+J292+L292+N292+P292+R292</f>
        <v>#DIV/0!</v>
      </c>
      <c r="E292" s="59" t="n">
        <f>Overview!AI291</f>
      </c>
      <c r="F292" s="50" t="e">
        <f>E292/C292</f>
        <v>#DIV/0!</v>
      </c>
      <c r="G292" s="59" t="n">
        <f>Overview!AK291</f>
      </c>
      <c r="H292" s="50" t="e">
        <f>G292/C292</f>
        <v>#DIV/0!</v>
      </c>
      <c r="I292" s="59" t="n">
        <f>Overview!AN291</f>
      </c>
      <c r="J292" s="50" t="e">
        <f>I292/C292</f>
        <v>#DIV/0!</v>
      </c>
      <c r="K292" s="59" t="n">
        <f>Overview!AQ291</f>
      </c>
      <c r="L292" s="50" t="e">
        <f>K292/C292</f>
        <v>#DIV/0!</v>
      </c>
      <c r="M292" s="59" t="n">
        <f>Overview!AT291</f>
      </c>
      <c r="N292" s="50" t="e">
        <f>M292/C292</f>
        <v>#DIV/0!</v>
      </c>
      <c r="O292" s="59" t="n">
        <f>Overview!AW291</f>
      </c>
      <c r="P292" s="50" t="e">
        <f>O292/C292</f>
        <v>#DIV/0!</v>
      </c>
      <c r="Q292" s="59" t="n">
        <f>Overview!AY291</f>
      </c>
      <c r="R292" s="50" t="e">
        <f>Q292/C292</f>
        <v>#DIV/0!</v>
      </c>
      <c r="S292" s="17" t="n">
        <f>C292-E292</f>
        <v>0</v>
      </c>
      <c r="T292" s="50" t="e">
        <f>S292/$C292</f>
        <v>#DIV/0!</v>
      </c>
    </row>
    <row r="293">
      <c r="C293" s="59" t="n">
        <f>Overview!C292</f>
      </c>
      <c r="D293" s="50" t="e">
        <f>F293+H293+J293+L293+N293+P293+R293</f>
        <v>#DIV/0!</v>
      </c>
      <c r="E293" s="59" t="n">
        <f>Overview!AI292</f>
      </c>
      <c r="F293" s="50" t="e">
        <f>E293/C293</f>
        <v>#DIV/0!</v>
      </c>
      <c r="G293" s="59" t="n">
        <f>Overview!AK292</f>
      </c>
      <c r="H293" s="50" t="e">
        <f>G293/C293</f>
        <v>#DIV/0!</v>
      </c>
      <c r="I293" s="59" t="n">
        <f>Overview!AN292</f>
      </c>
      <c r="J293" s="50" t="e">
        <f>I293/C293</f>
        <v>#DIV/0!</v>
      </c>
      <c r="K293" s="59" t="n">
        <f>Overview!AQ292</f>
      </c>
      <c r="L293" s="50" t="e">
        <f>K293/C293</f>
        <v>#DIV/0!</v>
      </c>
      <c r="M293" s="59" t="n">
        <f>Overview!AT292</f>
      </c>
      <c r="N293" s="50" t="e">
        <f>M293/C293</f>
        <v>#DIV/0!</v>
      </c>
      <c r="O293" s="59" t="n">
        <f>Overview!AW292</f>
      </c>
      <c r="P293" s="50" t="e">
        <f>O293/C293</f>
        <v>#DIV/0!</v>
      </c>
      <c r="Q293" s="59" t="n">
        <f>Overview!AY292</f>
      </c>
      <c r="R293" s="50" t="e">
        <f>Q293/C293</f>
        <v>#DIV/0!</v>
      </c>
      <c r="S293" s="17" t="n">
        <f>C293-E293</f>
        <v>0</v>
      </c>
      <c r="T293" s="50" t="e">
        <f>S293/$C293</f>
        <v>#DIV/0!</v>
      </c>
    </row>
    <row r="294">
      <c r="C294" s="59" t="n">
        <f>Overview!C293</f>
      </c>
      <c r="D294" s="50" t="e">
        <f>F294+H294+J294+L294+N294+P294+R294</f>
        <v>#DIV/0!</v>
      </c>
      <c r="E294" s="59" t="n">
        <f>Overview!AI293</f>
      </c>
      <c r="F294" s="50" t="e">
        <f>E294/C294</f>
        <v>#DIV/0!</v>
      </c>
      <c r="G294" s="59" t="n">
        <f>Overview!AK293</f>
      </c>
      <c r="H294" s="50" t="e">
        <f>G294/C294</f>
        <v>#DIV/0!</v>
      </c>
      <c r="I294" s="59" t="n">
        <f>Overview!AN293</f>
      </c>
      <c r="J294" s="50" t="e">
        <f>I294/C294</f>
        <v>#DIV/0!</v>
      </c>
      <c r="K294" s="59" t="n">
        <f>Overview!AQ293</f>
      </c>
      <c r="L294" s="50" t="e">
        <f>K294/C294</f>
        <v>#DIV/0!</v>
      </c>
      <c r="M294" s="59" t="n">
        <f>Overview!AT293</f>
      </c>
      <c r="N294" s="50" t="e">
        <f>M294/C294</f>
        <v>#DIV/0!</v>
      </c>
      <c r="O294" s="59" t="n">
        <f>Overview!AW293</f>
      </c>
      <c r="P294" s="50" t="e">
        <f>O294/C294</f>
        <v>#DIV/0!</v>
      </c>
      <c r="Q294" s="59" t="n">
        <f>Overview!AY293</f>
      </c>
      <c r="R294" s="50" t="e">
        <f>Q294/C294</f>
        <v>#DIV/0!</v>
      </c>
      <c r="S294" s="17" t="n">
        <f>C294-E294</f>
        <v>0</v>
      </c>
      <c r="T294" s="50" t="e">
        <f>S294/$C294</f>
        <v>#DIV/0!</v>
      </c>
    </row>
    <row r="295">
      <c r="C295" s="59" t="n">
        <f>Overview!C294</f>
      </c>
      <c r="D295" s="50" t="e">
        <f>F295+H295+J295+L295+N295+P295+R295</f>
        <v>#DIV/0!</v>
      </c>
      <c r="E295" s="59" t="n">
        <f>Overview!AI294</f>
      </c>
      <c r="F295" s="50" t="e">
        <f>E295/C295</f>
        <v>#DIV/0!</v>
      </c>
      <c r="G295" s="59" t="n">
        <f>Overview!AK294</f>
      </c>
      <c r="H295" s="50" t="e">
        <f>G295/C295</f>
        <v>#DIV/0!</v>
      </c>
      <c r="I295" s="59" t="n">
        <f>Overview!AN294</f>
      </c>
      <c r="J295" s="50" t="e">
        <f>I295/C295</f>
        <v>#DIV/0!</v>
      </c>
      <c r="K295" s="59" t="n">
        <f>Overview!AQ294</f>
      </c>
      <c r="L295" s="50" t="e">
        <f>K295/C295</f>
        <v>#DIV/0!</v>
      </c>
      <c r="M295" s="59" t="n">
        <f>Overview!AT294</f>
      </c>
      <c r="N295" s="50" t="e">
        <f>M295/C295</f>
        <v>#DIV/0!</v>
      </c>
      <c r="O295" s="59" t="n">
        <f>Overview!AW294</f>
      </c>
      <c r="P295" s="50" t="e">
        <f>O295/C295</f>
        <v>#DIV/0!</v>
      </c>
      <c r="Q295" s="59" t="n">
        <f>Overview!AY294</f>
      </c>
      <c r="R295" s="50" t="e">
        <f>Q295/C295</f>
        <v>#DIV/0!</v>
      </c>
      <c r="S295" s="17" t="n">
        <f>C295-E295</f>
        <v>0</v>
      </c>
      <c r="T295" s="50" t="e">
        <f>S295/$C295</f>
        <v>#DIV/0!</v>
      </c>
    </row>
    <row r="296">
      <c r="C296" s="59" t="n">
        <f>Overview!C295</f>
      </c>
      <c r="D296" s="50" t="e">
        <f>F296+H296+J296+L296+N296+P296+R296</f>
        <v>#DIV/0!</v>
      </c>
      <c r="E296" s="59" t="n">
        <f>Overview!AI295</f>
      </c>
      <c r="F296" s="50" t="e">
        <f>E296/C296</f>
        <v>#DIV/0!</v>
      </c>
      <c r="G296" s="59" t="n">
        <f>Overview!AK295</f>
      </c>
      <c r="H296" s="50" t="e">
        <f>G296/C296</f>
        <v>#DIV/0!</v>
      </c>
      <c r="I296" s="59" t="n">
        <f>Overview!AN295</f>
      </c>
      <c r="J296" s="50" t="e">
        <f>I296/C296</f>
        <v>#DIV/0!</v>
      </c>
      <c r="K296" s="59" t="n">
        <f>Overview!AQ295</f>
      </c>
      <c r="L296" s="50" t="e">
        <f>K296/C296</f>
        <v>#DIV/0!</v>
      </c>
      <c r="M296" s="59" t="n">
        <f>Overview!AT295</f>
      </c>
      <c r="N296" s="50" t="e">
        <f>M296/C296</f>
        <v>#DIV/0!</v>
      </c>
      <c r="O296" s="59" t="n">
        <f>Overview!AW295</f>
      </c>
      <c r="P296" s="50" t="e">
        <f>O296/C296</f>
        <v>#DIV/0!</v>
      </c>
      <c r="Q296" s="59" t="n">
        <f>Overview!AY295</f>
      </c>
      <c r="R296" s="50" t="e">
        <f>Q296/C296</f>
        <v>#DIV/0!</v>
      </c>
      <c r="S296" s="17" t="n">
        <f>C296-E296</f>
        <v>0</v>
      </c>
      <c r="T296" s="50" t="e">
        <f>S296/$C296</f>
        <v>#DIV/0!</v>
      </c>
    </row>
    <row r="297">
      <c r="C297" s="59" t="n">
        <f>Overview!C296</f>
      </c>
      <c r="D297" s="50" t="e">
        <f>F297+H297+J297+L297+N297+P297+R297</f>
        <v>#DIV/0!</v>
      </c>
      <c r="E297" s="59" t="n">
        <f>Overview!AI296</f>
      </c>
      <c r="F297" s="50" t="e">
        <f>E297/C297</f>
        <v>#DIV/0!</v>
      </c>
      <c r="G297" s="59" t="n">
        <f>Overview!AK296</f>
      </c>
      <c r="H297" s="50" t="e">
        <f>G297/C297</f>
        <v>#DIV/0!</v>
      </c>
      <c r="I297" s="59" t="n">
        <f>Overview!AN296</f>
      </c>
      <c r="J297" s="50" t="e">
        <f>I297/C297</f>
        <v>#DIV/0!</v>
      </c>
      <c r="K297" s="59" t="n">
        <f>Overview!AQ296</f>
      </c>
      <c r="L297" s="50" t="e">
        <f>K297/C297</f>
        <v>#DIV/0!</v>
      </c>
      <c r="M297" s="59" t="n">
        <f>Overview!AT296</f>
      </c>
      <c r="N297" s="50" t="e">
        <f>M297/C297</f>
        <v>#DIV/0!</v>
      </c>
      <c r="O297" s="59" t="n">
        <f>Overview!AW296</f>
      </c>
      <c r="P297" s="50" t="e">
        <f>O297/C297</f>
        <v>#DIV/0!</v>
      </c>
      <c r="Q297" s="59" t="n">
        <f>Overview!AY296</f>
      </c>
      <c r="R297" s="50" t="e">
        <f>Q297/C297</f>
        <v>#DIV/0!</v>
      </c>
      <c r="S297" s="17" t="n">
        <f>C297-E297</f>
        <v>0</v>
      </c>
      <c r="T297" s="50" t="e">
        <f>S297/$C297</f>
        <v>#DIV/0!</v>
      </c>
    </row>
    <row r="298">
      <c r="C298" s="59" t="n">
        <f>Overview!C297</f>
      </c>
      <c r="D298" s="50" t="e">
        <f>F298+H298+J298+L298+N298+P298+R298</f>
        <v>#DIV/0!</v>
      </c>
      <c r="E298" s="59" t="n">
        <f>Overview!AI297</f>
      </c>
      <c r="F298" s="50" t="e">
        <f>E298/C298</f>
        <v>#DIV/0!</v>
      </c>
      <c r="G298" s="59" t="n">
        <f>Overview!AK297</f>
      </c>
      <c r="H298" s="50" t="e">
        <f>G298/C298</f>
        <v>#DIV/0!</v>
      </c>
      <c r="I298" s="59" t="n">
        <f>Overview!AN297</f>
      </c>
      <c r="J298" s="50" t="e">
        <f>I298/C298</f>
        <v>#DIV/0!</v>
      </c>
      <c r="K298" s="59" t="n">
        <f>Overview!AQ297</f>
      </c>
      <c r="L298" s="50" t="e">
        <f>K298/C298</f>
        <v>#DIV/0!</v>
      </c>
      <c r="M298" s="59" t="n">
        <f>Overview!AT297</f>
      </c>
      <c r="N298" s="50" t="e">
        <f>M298/C298</f>
        <v>#DIV/0!</v>
      </c>
      <c r="O298" s="59" t="n">
        <f>Overview!AW297</f>
      </c>
      <c r="P298" s="50" t="e">
        <f>O298/C298</f>
        <v>#DIV/0!</v>
      </c>
      <c r="Q298" s="59" t="n">
        <f>Overview!AY297</f>
      </c>
      <c r="R298" s="50" t="e">
        <f>Q298/C298</f>
        <v>#DIV/0!</v>
      </c>
      <c r="S298" s="17" t="n">
        <f>C298-E298</f>
        <v>0</v>
      </c>
      <c r="T298" s="50" t="e">
        <f>S298/$C298</f>
        <v>#DIV/0!</v>
      </c>
    </row>
    <row r="299">
      <c r="C299" s="59" t="n">
        <f>Overview!C298</f>
      </c>
      <c r="D299" s="50" t="e">
        <f>F299+H299+J299+L299+N299+P299+R299</f>
        <v>#DIV/0!</v>
      </c>
      <c r="E299" s="59" t="n">
        <f>Overview!AI298</f>
      </c>
      <c r="F299" s="50" t="e">
        <f>E299/C299</f>
        <v>#DIV/0!</v>
      </c>
      <c r="G299" s="59" t="n">
        <f>Overview!AK298</f>
      </c>
      <c r="H299" s="50" t="e">
        <f>G299/C299</f>
        <v>#DIV/0!</v>
      </c>
      <c r="I299" s="59" t="n">
        <f>Overview!AN298</f>
      </c>
      <c r="J299" s="50" t="e">
        <f>I299/C299</f>
        <v>#DIV/0!</v>
      </c>
      <c r="K299" s="59" t="n">
        <f>Overview!AQ298</f>
      </c>
      <c r="L299" s="50" t="e">
        <f>K299/C299</f>
        <v>#DIV/0!</v>
      </c>
      <c r="M299" s="59" t="n">
        <f>Overview!AT298</f>
      </c>
      <c r="N299" s="50" t="e">
        <f>M299/C299</f>
        <v>#DIV/0!</v>
      </c>
      <c r="O299" s="59" t="n">
        <f>Overview!AW298</f>
      </c>
      <c r="P299" s="50" t="e">
        <f>O299/C299</f>
        <v>#DIV/0!</v>
      </c>
      <c r="Q299" s="59" t="n">
        <f>Overview!AY298</f>
      </c>
      <c r="R299" s="50" t="e">
        <f>Q299/C299</f>
        <v>#DIV/0!</v>
      </c>
      <c r="S299" s="17" t="n">
        <f>C299-E299</f>
        <v>0</v>
      </c>
      <c r="T299" s="50" t="e">
        <f>S299/$C299</f>
        <v>#DIV/0!</v>
      </c>
    </row>
    <row r="300">
      <c r="C300" s="59" t="n">
        <f>Overview!C299</f>
      </c>
      <c r="D300" s="50" t="e">
        <f>F300+H300+J300+L300+N300+P300+R300</f>
        <v>#DIV/0!</v>
      </c>
      <c r="E300" s="59" t="n">
        <f>Overview!AI299</f>
      </c>
      <c r="F300" s="50" t="e">
        <f>E300/C300</f>
        <v>#DIV/0!</v>
      </c>
      <c r="G300" s="59" t="n">
        <f>Overview!AK299</f>
      </c>
      <c r="H300" s="50" t="e">
        <f>G300/C300</f>
        <v>#DIV/0!</v>
      </c>
      <c r="I300" s="59" t="n">
        <f>Overview!AN299</f>
      </c>
      <c r="J300" s="50" t="e">
        <f>I300/C300</f>
        <v>#DIV/0!</v>
      </c>
      <c r="K300" s="59" t="n">
        <f>Overview!AQ299</f>
      </c>
      <c r="L300" s="50" t="e">
        <f>K300/C300</f>
        <v>#DIV/0!</v>
      </c>
      <c r="M300" s="59" t="n">
        <f>Overview!AT299</f>
      </c>
      <c r="N300" s="50" t="e">
        <f>M300/C300</f>
        <v>#DIV/0!</v>
      </c>
      <c r="O300" s="59" t="n">
        <f>Overview!AW299</f>
      </c>
      <c r="P300" s="50" t="e">
        <f>O300/C300</f>
        <v>#DIV/0!</v>
      </c>
      <c r="Q300" s="59" t="n">
        <f>Overview!AY299</f>
      </c>
      <c r="R300" s="50" t="e">
        <f>Q300/C300</f>
        <v>#DIV/0!</v>
      </c>
      <c r="S300" s="17" t="n">
        <f>C300-E300</f>
        <v>0</v>
      </c>
      <c r="T300" s="50" t="e">
        <f>S300/$C300</f>
        <v>#DIV/0!</v>
      </c>
    </row>
    <row r="301">
      <c r="C301" s="59" t="n">
        <f>Overview!C300</f>
      </c>
      <c r="D301" s="50" t="e">
        <f>F301+H301+J301+L301+N301+P301+R301</f>
        <v>#DIV/0!</v>
      </c>
      <c r="E301" s="59" t="n">
        <f>Overview!AI300</f>
      </c>
      <c r="F301" s="50" t="e">
        <f>E301/C301</f>
        <v>#DIV/0!</v>
      </c>
      <c r="G301" s="59" t="n">
        <f>Overview!AK300</f>
      </c>
      <c r="H301" s="50" t="e">
        <f>G301/C301</f>
        <v>#DIV/0!</v>
      </c>
      <c r="I301" s="59" t="n">
        <f>Overview!AN300</f>
      </c>
      <c r="J301" s="50" t="e">
        <f>I301/C301</f>
        <v>#DIV/0!</v>
      </c>
      <c r="K301" s="59" t="n">
        <f>Overview!AQ300</f>
      </c>
      <c r="L301" s="50" t="e">
        <f>K301/C301</f>
        <v>#DIV/0!</v>
      </c>
      <c r="M301" s="59" t="n">
        <f>Overview!AT300</f>
      </c>
      <c r="N301" s="50" t="e">
        <f>M301/C301</f>
        <v>#DIV/0!</v>
      </c>
      <c r="O301" s="59" t="n">
        <f>Overview!AW300</f>
      </c>
      <c r="P301" s="50" t="e">
        <f>O301/C301</f>
        <v>#DIV/0!</v>
      </c>
      <c r="Q301" s="59" t="n">
        <f>Overview!AY300</f>
      </c>
      <c r="R301" s="50" t="e">
        <f>Q301/C301</f>
        <v>#DIV/0!</v>
      </c>
      <c r="S301" s="17" t="n">
        <f>C301-E301</f>
        <v>0</v>
      </c>
      <c r="T301" s="50" t="e">
        <f>S301/$C301</f>
        <v>#DIV/0!</v>
      </c>
    </row>
    <row r="302">
      <c r="C302" s="59" t="n">
        <f>Overview!C301</f>
      </c>
      <c r="D302" s="50" t="e">
        <f>F302+H302+J302+L302+N302+P302+R302</f>
        <v>#DIV/0!</v>
      </c>
      <c r="E302" s="59" t="n">
        <f>Overview!AI301</f>
      </c>
      <c r="F302" s="50" t="e">
        <f>E302/C302</f>
        <v>#DIV/0!</v>
      </c>
      <c r="G302" s="59" t="n">
        <f>Overview!AK301</f>
      </c>
      <c r="H302" s="50" t="e">
        <f>G302/C302</f>
        <v>#DIV/0!</v>
      </c>
      <c r="I302" s="59" t="n">
        <f>Overview!AN301</f>
      </c>
      <c r="J302" s="50" t="e">
        <f>I302/C302</f>
        <v>#DIV/0!</v>
      </c>
      <c r="K302" s="59" t="n">
        <f>Overview!AQ301</f>
      </c>
      <c r="L302" s="50" t="e">
        <f>K302/C302</f>
        <v>#DIV/0!</v>
      </c>
      <c r="M302" s="59" t="n">
        <f>Overview!AT301</f>
      </c>
      <c r="N302" s="50" t="e">
        <f>M302/C302</f>
        <v>#DIV/0!</v>
      </c>
      <c r="O302" s="59" t="n">
        <f>Overview!AW301</f>
      </c>
      <c r="P302" s="50" t="e">
        <f>O302/C302</f>
        <v>#DIV/0!</v>
      </c>
      <c r="Q302" s="59" t="n">
        <f>Overview!AY301</f>
      </c>
      <c r="R302" s="50" t="e">
        <f>Q302/C302</f>
        <v>#DIV/0!</v>
      </c>
      <c r="S302" s="17" t="n">
        <f>C302-E302</f>
        <v>0</v>
      </c>
      <c r="T302" s="50" t="e">
        <f>S302/$C302</f>
        <v>#DIV/0!</v>
      </c>
    </row>
    <row r="303">
      <c r="C303" s="59" t="n">
        <f>Overview!C302</f>
      </c>
      <c r="D303" s="50" t="e">
        <f>F303+H303+J303+L303+N303+P303+R303</f>
        <v>#DIV/0!</v>
      </c>
      <c r="E303" s="59" t="n">
        <f>Overview!AI302</f>
      </c>
      <c r="F303" s="50" t="e">
        <f>E303/C303</f>
        <v>#DIV/0!</v>
      </c>
      <c r="G303" s="59" t="n">
        <f>Overview!AK302</f>
      </c>
      <c r="H303" s="50" t="e">
        <f>G303/C303</f>
        <v>#DIV/0!</v>
      </c>
      <c r="I303" s="59" t="n">
        <f>Overview!AN302</f>
      </c>
      <c r="J303" s="50" t="e">
        <f>I303/C303</f>
        <v>#DIV/0!</v>
      </c>
      <c r="K303" s="59" t="n">
        <f>Overview!AQ302</f>
      </c>
      <c r="L303" s="50" t="e">
        <f>K303/C303</f>
        <v>#DIV/0!</v>
      </c>
      <c r="M303" s="59" t="n">
        <f>Overview!AT302</f>
      </c>
      <c r="N303" s="50" t="e">
        <f>M303/C303</f>
        <v>#DIV/0!</v>
      </c>
      <c r="O303" s="59" t="n">
        <f>Overview!AW302</f>
      </c>
      <c r="P303" s="50" t="e">
        <f>O303/C303</f>
        <v>#DIV/0!</v>
      </c>
      <c r="Q303" s="59" t="n">
        <f>Overview!AY302</f>
      </c>
      <c r="R303" s="50" t="e">
        <f>Q303/C303</f>
        <v>#DIV/0!</v>
      </c>
      <c r="S303" s="17" t="n">
        <f>C303-E303</f>
        <v>0</v>
      </c>
      <c r="T303" s="50" t="e">
        <f>S303/$C303</f>
        <v>#DIV/0!</v>
      </c>
    </row>
    <row r="304">
      <c r="C304" s="59" t="n">
        <f>Overview!C303</f>
      </c>
      <c r="D304" s="50" t="e">
        <f>F304+H304+J304+L304+N304+P304+R304</f>
        <v>#DIV/0!</v>
      </c>
      <c r="E304" s="59" t="n">
        <f>Overview!AI303</f>
      </c>
      <c r="F304" s="50" t="e">
        <f>E304/C304</f>
        <v>#DIV/0!</v>
      </c>
      <c r="G304" s="59" t="n">
        <f>Overview!AK303</f>
      </c>
      <c r="H304" s="50" t="e">
        <f>G304/C304</f>
        <v>#DIV/0!</v>
      </c>
      <c r="I304" s="59" t="n">
        <f>Overview!AN303</f>
      </c>
      <c r="J304" s="50" t="e">
        <f>I304/C304</f>
        <v>#DIV/0!</v>
      </c>
      <c r="K304" s="59" t="n">
        <f>Overview!AQ303</f>
      </c>
      <c r="L304" s="50" t="e">
        <f>K304/C304</f>
        <v>#DIV/0!</v>
      </c>
      <c r="M304" s="59" t="n">
        <f>Overview!AT303</f>
      </c>
      <c r="N304" s="50" t="e">
        <f>M304/C304</f>
        <v>#DIV/0!</v>
      </c>
      <c r="O304" s="59" t="n">
        <f>Overview!AW303</f>
      </c>
      <c r="P304" s="50" t="e">
        <f>O304/C304</f>
        <v>#DIV/0!</v>
      </c>
      <c r="Q304" s="59" t="n">
        <f>Overview!AY303</f>
      </c>
      <c r="R304" s="50" t="e">
        <f>Q304/C304</f>
        <v>#DIV/0!</v>
      </c>
      <c r="S304" s="17" t="n">
        <f>C304-E304</f>
        <v>0</v>
      </c>
      <c r="T304" s="50" t="e">
        <f>S304/$C304</f>
        <v>#DIV/0!</v>
      </c>
    </row>
    <row r="305">
      <c r="C305" s="59" t="n">
        <f>Overview!C304</f>
      </c>
      <c r="D305" s="50" t="e">
        <f>F305+H305+J305+L305+N305+P305+R305</f>
        <v>#DIV/0!</v>
      </c>
      <c r="E305" s="59" t="n">
        <f>Overview!AI304</f>
      </c>
      <c r="F305" s="50" t="e">
        <f>E305/C305</f>
        <v>#DIV/0!</v>
      </c>
      <c r="G305" s="59" t="n">
        <f>Overview!AK304</f>
      </c>
      <c r="H305" s="50" t="e">
        <f>G305/C305</f>
        <v>#DIV/0!</v>
      </c>
      <c r="I305" s="59" t="n">
        <f>Overview!AN304</f>
      </c>
      <c r="J305" s="50" t="e">
        <f>I305/C305</f>
        <v>#DIV/0!</v>
      </c>
      <c r="K305" s="59" t="n">
        <f>Overview!AQ304</f>
      </c>
      <c r="L305" s="50" t="e">
        <f>K305/C305</f>
        <v>#DIV/0!</v>
      </c>
      <c r="M305" s="59" t="n">
        <f>Overview!AT304</f>
      </c>
      <c r="N305" s="50" t="e">
        <f>M305/C305</f>
        <v>#DIV/0!</v>
      </c>
      <c r="O305" s="59" t="n">
        <f>Overview!AW304</f>
      </c>
      <c r="P305" s="50" t="e">
        <f>O305/C305</f>
        <v>#DIV/0!</v>
      </c>
      <c r="Q305" s="59" t="n">
        <f>Overview!AY304</f>
      </c>
      <c r="R305" s="50" t="e">
        <f>Q305/C305</f>
        <v>#DIV/0!</v>
      </c>
      <c r="S305" s="17" t="n">
        <f>C305-E305</f>
        <v>0</v>
      </c>
      <c r="T305" s="50" t="e">
        <f>S305/$C305</f>
        <v>#DIV/0!</v>
      </c>
    </row>
    <row r="306">
      <c r="C306" s="59" t="n">
        <f>Overview!C305</f>
      </c>
      <c r="D306" s="50" t="e">
        <f>F306+H306+J306+L306+N306+P306+R306</f>
        <v>#DIV/0!</v>
      </c>
      <c r="E306" s="59" t="n">
        <f>Overview!AI305</f>
      </c>
      <c r="F306" s="50" t="e">
        <f>E306/C306</f>
        <v>#DIV/0!</v>
      </c>
      <c r="G306" s="59" t="n">
        <f>Overview!AK305</f>
      </c>
      <c r="H306" s="50" t="e">
        <f>G306/C306</f>
        <v>#DIV/0!</v>
      </c>
      <c r="I306" s="59" t="n">
        <f>Overview!AN305</f>
      </c>
      <c r="J306" s="50" t="e">
        <f>I306/C306</f>
        <v>#DIV/0!</v>
      </c>
      <c r="K306" s="59" t="n">
        <f>Overview!AQ305</f>
      </c>
      <c r="L306" s="50" t="e">
        <f>K306/C306</f>
        <v>#DIV/0!</v>
      </c>
      <c r="M306" s="59" t="n">
        <f>Overview!AT305</f>
      </c>
      <c r="N306" s="50" t="e">
        <f>M306/C306</f>
        <v>#DIV/0!</v>
      </c>
      <c r="O306" s="59" t="n">
        <f>Overview!AW305</f>
      </c>
      <c r="P306" s="50" t="e">
        <f>O306/C306</f>
        <v>#DIV/0!</v>
      </c>
      <c r="Q306" s="59" t="n">
        <f>Overview!AY305</f>
      </c>
      <c r="R306" s="50" t="e">
        <f>Q306/C306</f>
        <v>#DIV/0!</v>
      </c>
      <c r="S306" s="17" t="n">
        <f>C306-E306</f>
        <v>0</v>
      </c>
      <c r="T306" s="50" t="e">
        <f>S306/$C306</f>
        <v>#DIV/0!</v>
      </c>
    </row>
    <row r="307">
      <c r="C307" s="59" t="n">
        <f>Overview!C306</f>
      </c>
      <c r="D307" s="50" t="e">
        <f>F307+H307+J307+L307+N307+P307+R307</f>
        <v>#DIV/0!</v>
      </c>
      <c r="E307" s="59" t="n">
        <f>Overview!AI306</f>
      </c>
      <c r="F307" s="50" t="e">
        <f>E307/C307</f>
        <v>#DIV/0!</v>
      </c>
      <c r="G307" s="59" t="n">
        <f>Overview!AK306</f>
      </c>
      <c r="H307" s="50" t="e">
        <f>G307/C307</f>
        <v>#DIV/0!</v>
      </c>
      <c r="I307" s="59" t="n">
        <f>Overview!AN306</f>
      </c>
      <c r="J307" s="50" t="e">
        <f>I307/C307</f>
        <v>#DIV/0!</v>
      </c>
      <c r="K307" s="59" t="n">
        <f>Overview!AQ306</f>
      </c>
      <c r="L307" s="50" t="e">
        <f>K307/C307</f>
        <v>#DIV/0!</v>
      </c>
      <c r="M307" s="59" t="n">
        <f>Overview!AT306</f>
      </c>
      <c r="N307" s="50" t="e">
        <f>M307/C307</f>
        <v>#DIV/0!</v>
      </c>
      <c r="O307" s="59" t="n">
        <f>Overview!AW306</f>
      </c>
      <c r="P307" s="50" t="e">
        <f>O307/C307</f>
        <v>#DIV/0!</v>
      </c>
      <c r="Q307" s="59" t="n">
        <f>Overview!AY306</f>
      </c>
      <c r="R307" s="50" t="e">
        <f>Q307/C307</f>
        <v>#DIV/0!</v>
      </c>
      <c r="S307" s="17" t="n">
        <f>C307-E307</f>
        <v>0</v>
      </c>
      <c r="T307" s="50" t="e">
        <f>S307/$C307</f>
        <v>#DIV/0!</v>
      </c>
    </row>
    <row r="308">
      <c r="C308" s="59" t="n">
        <f>Overview!C307</f>
      </c>
      <c r="D308" s="50" t="e">
        <f>F308+H308+J308+L308+N308+P308+R308</f>
        <v>#DIV/0!</v>
      </c>
      <c r="E308" s="59" t="n">
        <f>Overview!AI307</f>
      </c>
      <c r="F308" s="50" t="e">
        <f>E308/C308</f>
        <v>#DIV/0!</v>
      </c>
      <c r="G308" s="59" t="n">
        <f>Overview!AK307</f>
      </c>
      <c r="H308" s="50" t="e">
        <f>G308/C308</f>
        <v>#DIV/0!</v>
      </c>
      <c r="I308" s="59" t="n">
        <f>Overview!AN307</f>
      </c>
      <c r="J308" s="50" t="e">
        <f>I308/C308</f>
        <v>#DIV/0!</v>
      </c>
      <c r="K308" s="59" t="n">
        <f>Overview!AQ307</f>
      </c>
      <c r="L308" s="50" t="e">
        <f>K308/C308</f>
        <v>#DIV/0!</v>
      </c>
      <c r="M308" s="59" t="n">
        <f>Overview!AT307</f>
      </c>
      <c r="N308" s="50" t="e">
        <f>M308/C308</f>
        <v>#DIV/0!</v>
      </c>
      <c r="O308" s="59" t="n">
        <f>Overview!AW307</f>
      </c>
      <c r="P308" s="50" t="e">
        <f>O308/C308</f>
        <v>#DIV/0!</v>
      </c>
      <c r="Q308" s="59" t="n">
        <f>Overview!AY307</f>
      </c>
      <c r="R308" s="50" t="e">
        <f>Q308/C308</f>
        <v>#DIV/0!</v>
      </c>
      <c r="S308" s="17" t="n">
        <f>C308-E308</f>
        <v>0</v>
      </c>
      <c r="T308" s="50" t="e">
        <f>S308/$C308</f>
        <v>#DIV/0!</v>
      </c>
    </row>
    <row r="309">
      <c r="C309" s="59" t="n">
        <f>Overview!C308</f>
      </c>
      <c r="D309" s="50" t="e">
        <f>F309+H309+J309+L309+N309+P309+R309</f>
        <v>#DIV/0!</v>
      </c>
      <c r="E309" s="59" t="n">
        <f>Overview!AI308</f>
      </c>
      <c r="F309" s="50" t="e">
        <f>E309/C309</f>
        <v>#DIV/0!</v>
      </c>
      <c r="G309" s="59" t="n">
        <f>Overview!AK308</f>
      </c>
      <c r="H309" s="50" t="e">
        <f>G309/C309</f>
        <v>#DIV/0!</v>
      </c>
      <c r="I309" s="59" t="n">
        <f>Overview!AN308</f>
      </c>
      <c r="J309" s="50" t="e">
        <f>I309/C309</f>
        <v>#DIV/0!</v>
      </c>
      <c r="K309" s="59" t="n">
        <f>Overview!AQ308</f>
      </c>
      <c r="L309" s="50" t="e">
        <f>K309/C309</f>
        <v>#DIV/0!</v>
      </c>
      <c r="M309" s="59" t="n">
        <f>Overview!AT308</f>
      </c>
      <c r="N309" s="50" t="e">
        <f>M309/C309</f>
        <v>#DIV/0!</v>
      </c>
      <c r="O309" s="59" t="n">
        <f>Overview!AW308</f>
      </c>
      <c r="P309" s="50" t="e">
        <f>O309/C309</f>
        <v>#DIV/0!</v>
      </c>
      <c r="Q309" s="59" t="n">
        <f>Overview!AY308</f>
      </c>
      <c r="R309" s="50" t="e">
        <f>Q309/C309</f>
        <v>#DIV/0!</v>
      </c>
      <c r="S309" s="17" t="n">
        <f>C309-E309</f>
        <v>0</v>
      </c>
      <c r="T309" s="50" t="e">
        <f>S309/$C309</f>
        <v>#DIV/0!</v>
      </c>
    </row>
    <row r="310">
      <c r="C310" s="59" t="n">
        <f>Overview!C309</f>
      </c>
      <c r="D310" s="50" t="e">
        <f>F310+H310+J310+L310+N310+P310+R310</f>
        <v>#DIV/0!</v>
      </c>
      <c r="E310" s="59" t="n">
        <f>Overview!AI309</f>
      </c>
      <c r="F310" s="50" t="e">
        <f>E310/C310</f>
        <v>#DIV/0!</v>
      </c>
      <c r="G310" s="59" t="n">
        <f>Overview!AK309</f>
      </c>
      <c r="H310" s="50" t="e">
        <f>G310/C310</f>
        <v>#DIV/0!</v>
      </c>
      <c r="I310" s="59" t="n">
        <f>Overview!AN309</f>
      </c>
      <c r="J310" s="50" t="e">
        <f>I310/C310</f>
        <v>#DIV/0!</v>
      </c>
      <c r="K310" s="59" t="n">
        <f>Overview!AQ309</f>
      </c>
      <c r="L310" s="50" t="e">
        <f>K310/C310</f>
        <v>#DIV/0!</v>
      </c>
      <c r="M310" s="59" t="n">
        <f>Overview!AT309</f>
      </c>
      <c r="N310" s="50" t="e">
        <f>M310/C310</f>
        <v>#DIV/0!</v>
      </c>
      <c r="O310" s="59" t="n">
        <f>Overview!AW309</f>
      </c>
      <c r="P310" s="50" t="e">
        <f>O310/C310</f>
        <v>#DIV/0!</v>
      </c>
      <c r="Q310" s="59" t="n">
        <f>Overview!AY309</f>
      </c>
      <c r="R310" s="50" t="e">
        <f>Q310/C310</f>
        <v>#DIV/0!</v>
      </c>
      <c r="S310" s="17" t="n">
        <f>C310-E310</f>
        <v>0</v>
      </c>
      <c r="T310" s="50" t="e">
        <f>S310/$C310</f>
        <v>#DIV/0!</v>
      </c>
    </row>
    <row r="311">
      <c r="C311" s="59" t="n">
        <f>Overview!C310</f>
      </c>
      <c r="D311" s="50" t="e">
        <f>F311+H311+J311+L311+N311+P311+R311</f>
        <v>#DIV/0!</v>
      </c>
      <c r="E311" s="59" t="n">
        <f>Overview!AI310</f>
      </c>
      <c r="F311" s="50" t="e">
        <f>E311/C311</f>
        <v>#DIV/0!</v>
      </c>
      <c r="G311" s="59" t="n">
        <f>Overview!AK310</f>
      </c>
      <c r="H311" s="50" t="e">
        <f>G311/C311</f>
        <v>#DIV/0!</v>
      </c>
      <c r="I311" s="59" t="n">
        <f>Overview!AN310</f>
      </c>
      <c r="J311" s="50" t="e">
        <f>I311/C311</f>
        <v>#DIV/0!</v>
      </c>
      <c r="K311" s="59" t="n">
        <f>Overview!AQ310</f>
      </c>
      <c r="L311" s="50" t="e">
        <f>K311/C311</f>
        <v>#DIV/0!</v>
      </c>
      <c r="M311" s="59" t="n">
        <f>Overview!AT310</f>
      </c>
      <c r="N311" s="50" t="e">
        <f>M311/C311</f>
        <v>#DIV/0!</v>
      </c>
      <c r="O311" s="59" t="n">
        <f>Overview!AW310</f>
      </c>
      <c r="P311" s="50" t="e">
        <f>O311/C311</f>
        <v>#DIV/0!</v>
      </c>
      <c r="Q311" s="59" t="n">
        <f>Overview!AY310</f>
      </c>
      <c r="R311" s="50" t="e">
        <f>Q311/C311</f>
        <v>#DIV/0!</v>
      </c>
      <c r="S311" s="17" t="n">
        <f>C311-E311</f>
        <v>0</v>
      </c>
      <c r="T311" s="50" t="e">
        <f>S311/$C311</f>
        <v>#DIV/0!</v>
      </c>
    </row>
    <row r="312">
      <c r="C312" s="59" t="n">
        <f>Overview!C311</f>
      </c>
      <c r="D312" s="50" t="e">
        <f>F312+H312+J312+L312+N312+P312+R312</f>
        <v>#DIV/0!</v>
      </c>
      <c r="E312" s="59" t="n">
        <f>Overview!AI311</f>
      </c>
      <c r="F312" s="50" t="e">
        <f>E312/C312</f>
        <v>#DIV/0!</v>
      </c>
      <c r="G312" s="59" t="n">
        <f>Overview!AK311</f>
      </c>
      <c r="H312" s="50" t="e">
        <f>G312/C312</f>
        <v>#DIV/0!</v>
      </c>
      <c r="I312" s="59" t="n">
        <f>Overview!AN311</f>
      </c>
      <c r="J312" s="50" t="e">
        <f>I312/C312</f>
        <v>#DIV/0!</v>
      </c>
      <c r="K312" s="59" t="n">
        <f>Overview!AQ311</f>
      </c>
      <c r="L312" s="50" t="e">
        <f>K312/C312</f>
        <v>#DIV/0!</v>
      </c>
      <c r="M312" s="59" t="n">
        <f>Overview!AT311</f>
      </c>
      <c r="N312" s="50" t="e">
        <f>M312/C312</f>
        <v>#DIV/0!</v>
      </c>
      <c r="O312" s="59" t="n">
        <f>Overview!AW311</f>
      </c>
      <c r="P312" s="50" t="e">
        <f>O312/C312</f>
        <v>#DIV/0!</v>
      </c>
      <c r="Q312" s="59" t="n">
        <f>Overview!AY311</f>
      </c>
      <c r="R312" s="50" t="e">
        <f>Q312/C312</f>
        <v>#DIV/0!</v>
      </c>
      <c r="S312" s="17" t="n">
        <f>C312-E312</f>
        <v>0</v>
      </c>
      <c r="T312" s="50" t="e">
        <f>S312/$C312</f>
        <v>#DIV/0!</v>
      </c>
    </row>
    <row r="313">
      <c r="C313" s="59" t="n">
        <f>Overview!C312</f>
      </c>
      <c r="D313" s="50" t="e">
        <f>F313+H313+J313+L313+N313+P313+R313</f>
        <v>#DIV/0!</v>
      </c>
      <c r="E313" s="59" t="n">
        <f>Overview!AI312</f>
      </c>
      <c r="F313" s="50" t="e">
        <f>E313/C313</f>
        <v>#DIV/0!</v>
      </c>
      <c r="G313" s="59" t="n">
        <f>Overview!AK312</f>
      </c>
      <c r="H313" s="50" t="e">
        <f>G313/C313</f>
        <v>#DIV/0!</v>
      </c>
      <c r="I313" s="59" t="n">
        <f>Overview!AN312</f>
      </c>
      <c r="J313" s="50" t="e">
        <f>I313/C313</f>
        <v>#DIV/0!</v>
      </c>
      <c r="K313" s="59" t="n">
        <f>Overview!AQ312</f>
      </c>
      <c r="L313" s="50" t="e">
        <f>K313/C313</f>
        <v>#DIV/0!</v>
      </c>
      <c r="M313" s="59" t="n">
        <f>Overview!AT312</f>
      </c>
      <c r="N313" s="50" t="e">
        <f>M313/C313</f>
        <v>#DIV/0!</v>
      </c>
      <c r="O313" s="59" t="n">
        <f>Overview!AW312</f>
      </c>
      <c r="P313" s="50" t="e">
        <f>O313/C313</f>
        <v>#DIV/0!</v>
      </c>
      <c r="Q313" s="59" t="n">
        <f>Overview!AY312</f>
      </c>
      <c r="R313" s="50" t="e">
        <f>Q313/C313</f>
        <v>#DIV/0!</v>
      </c>
      <c r="S313" s="17" t="n">
        <f>C313-E313</f>
        <v>0</v>
      </c>
      <c r="T313" s="50" t="e">
        <f>S313/$C313</f>
        <v>#DIV/0!</v>
      </c>
    </row>
    <row r="314">
      <c r="C314" s="59" t="n">
        <f>Overview!C313</f>
      </c>
      <c r="D314" s="50" t="e">
        <f>F314+H314+J314+L314+N314+P314+R314</f>
        <v>#DIV/0!</v>
      </c>
      <c r="E314" s="59" t="n">
        <f>Overview!AI313</f>
      </c>
      <c r="F314" s="50" t="e">
        <f>E314/C314</f>
        <v>#DIV/0!</v>
      </c>
      <c r="G314" s="59" t="n">
        <f>Overview!AK313</f>
      </c>
      <c r="H314" s="50" t="e">
        <f>G314/C314</f>
        <v>#DIV/0!</v>
      </c>
      <c r="I314" s="59" t="n">
        <f>Overview!AN313</f>
      </c>
      <c r="J314" s="50" t="e">
        <f>I314/C314</f>
        <v>#DIV/0!</v>
      </c>
      <c r="K314" s="59" t="n">
        <f>Overview!AQ313</f>
      </c>
      <c r="L314" s="50" t="e">
        <f>K314/C314</f>
        <v>#DIV/0!</v>
      </c>
      <c r="M314" s="59" t="n">
        <f>Overview!AT313</f>
      </c>
      <c r="N314" s="50" t="e">
        <f>M314/C314</f>
        <v>#DIV/0!</v>
      </c>
      <c r="O314" s="59" t="n">
        <f>Overview!AW313</f>
      </c>
      <c r="P314" s="50" t="e">
        <f>O314/C314</f>
        <v>#DIV/0!</v>
      </c>
      <c r="Q314" s="59" t="n">
        <f>Overview!AY313</f>
      </c>
      <c r="R314" s="50" t="e">
        <f>Q314/C314</f>
        <v>#DIV/0!</v>
      </c>
      <c r="S314" s="17" t="n">
        <f>C314-E314</f>
        <v>0</v>
      </c>
      <c r="T314" s="50" t="e">
        <f>S314/$C314</f>
        <v>#DIV/0!</v>
      </c>
    </row>
    <row r="315">
      <c r="C315" s="59" t="n">
        <f>Overview!C314</f>
      </c>
      <c r="D315" s="50" t="e">
        <f>F315+H315+J315+L315+N315+P315+R315</f>
        <v>#DIV/0!</v>
      </c>
      <c r="E315" s="59" t="n">
        <f>Overview!AI314</f>
      </c>
      <c r="F315" s="50" t="e">
        <f>E315/C315</f>
        <v>#DIV/0!</v>
      </c>
      <c r="G315" s="59" t="n">
        <f>Overview!AK314</f>
      </c>
      <c r="H315" s="50" t="e">
        <f>G315/C315</f>
        <v>#DIV/0!</v>
      </c>
      <c r="I315" s="59" t="n">
        <f>Overview!AN314</f>
      </c>
      <c r="J315" s="50" t="e">
        <f>I315/C315</f>
        <v>#DIV/0!</v>
      </c>
      <c r="K315" s="59" t="n">
        <f>Overview!AQ314</f>
      </c>
      <c r="L315" s="50" t="e">
        <f>K315/C315</f>
        <v>#DIV/0!</v>
      </c>
      <c r="M315" s="59" t="n">
        <f>Overview!AT314</f>
      </c>
      <c r="N315" s="50" t="e">
        <f>M315/C315</f>
        <v>#DIV/0!</v>
      </c>
      <c r="O315" s="59" t="n">
        <f>Overview!AW314</f>
      </c>
      <c r="P315" s="50" t="e">
        <f>O315/C315</f>
        <v>#DIV/0!</v>
      </c>
      <c r="Q315" s="59" t="n">
        <f>Overview!AY314</f>
      </c>
      <c r="R315" s="50" t="e">
        <f>Q315/C315</f>
        <v>#DIV/0!</v>
      </c>
      <c r="S315" s="17" t="n">
        <f>C315-E315</f>
        <v>0</v>
      </c>
      <c r="T315" s="50" t="e">
        <f>S315/$C315</f>
        <v>#DIV/0!</v>
      </c>
    </row>
    <row r="316">
      <c r="C316" s="59" t="n">
        <f>Overview!C315</f>
      </c>
      <c r="D316" s="50" t="e">
        <f>F316+H316+J316+L316+N316+P316+R316</f>
        <v>#DIV/0!</v>
      </c>
      <c r="E316" s="59" t="n">
        <f>Overview!AI315</f>
      </c>
      <c r="F316" s="50" t="e">
        <f>E316/C316</f>
        <v>#DIV/0!</v>
      </c>
      <c r="G316" s="59" t="n">
        <f>Overview!AK315</f>
      </c>
      <c r="H316" s="50" t="e">
        <f>G316/C316</f>
        <v>#DIV/0!</v>
      </c>
      <c r="I316" s="59" t="n">
        <f>Overview!AN315</f>
      </c>
      <c r="J316" s="50" t="e">
        <f>I316/C316</f>
        <v>#DIV/0!</v>
      </c>
      <c r="K316" s="59" t="n">
        <f>Overview!AQ315</f>
      </c>
      <c r="L316" s="50" t="e">
        <f>K316/C316</f>
        <v>#DIV/0!</v>
      </c>
      <c r="M316" s="59" t="n">
        <f>Overview!AT315</f>
      </c>
      <c r="N316" s="50" t="e">
        <f>M316/C316</f>
        <v>#DIV/0!</v>
      </c>
      <c r="O316" s="59" t="n">
        <f>Overview!AW315</f>
      </c>
      <c r="P316" s="50" t="e">
        <f>O316/C316</f>
        <v>#DIV/0!</v>
      </c>
      <c r="Q316" s="59" t="n">
        <f>Overview!AY315</f>
      </c>
      <c r="R316" s="50" t="e">
        <f>Q316/C316</f>
        <v>#DIV/0!</v>
      </c>
      <c r="S316" s="17" t="n">
        <f>C316-E316</f>
        <v>0</v>
      </c>
      <c r="T316" s="50" t="e">
        <f>S316/$C316</f>
        <v>#DIV/0!</v>
      </c>
    </row>
    <row r="317">
      <c r="C317" s="59" t="n">
        <f>Overview!C316</f>
      </c>
      <c r="D317" s="50" t="e">
        <f>F317+H317+J317+L317+N317+P317+R317</f>
        <v>#DIV/0!</v>
      </c>
      <c r="E317" s="59" t="n">
        <f>Overview!AI316</f>
      </c>
      <c r="F317" s="50" t="e">
        <f>E317/C317</f>
        <v>#DIV/0!</v>
      </c>
      <c r="G317" s="59" t="n">
        <f>Overview!AK316</f>
      </c>
      <c r="H317" s="50" t="e">
        <f>G317/C317</f>
        <v>#DIV/0!</v>
      </c>
      <c r="I317" s="59" t="n">
        <f>Overview!AN316</f>
      </c>
      <c r="J317" s="50" t="e">
        <f>I317/C317</f>
        <v>#DIV/0!</v>
      </c>
      <c r="K317" s="59" t="n">
        <f>Overview!AQ316</f>
      </c>
      <c r="L317" s="50" t="e">
        <f>K317/C317</f>
        <v>#DIV/0!</v>
      </c>
      <c r="M317" s="59" t="n">
        <f>Overview!AT316</f>
      </c>
      <c r="N317" s="50" t="e">
        <f>M317/C317</f>
        <v>#DIV/0!</v>
      </c>
      <c r="O317" s="59" t="n">
        <f>Overview!AW316</f>
      </c>
      <c r="P317" s="50" t="e">
        <f>O317/C317</f>
        <v>#DIV/0!</v>
      </c>
      <c r="Q317" s="59" t="n">
        <f>Overview!AY316</f>
      </c>
      <c r="R317" s="50" t="e">
        <f>Q317/C317</f>
        <v>#DIV/0!</v>
      </c>
      <c r="S317" s="17" t="n">
        <f>C317-E317</f>
        <v>0</v>
      </c>
      <c r="T317" s="50" t="e">
        <f>S317/$C317</f>
        <v>#DIV/0!</v>
      </c>
    </row>
    <row r="318">
      <c r="C318" s="59" t="n">
        <f>Overview!C317</f>
      </c>
      <c r="D318" s="50" t="e">
        <f>F318+H318+J318+L318+N318+P318+R318</f>
        <v>#DIV/0!</v>
      </c>
      <c r="E318" s="59" t="n">
        <f>Overview!AI317</f>
      </c>
      <c r="F318" s="50" t="e">
        <f>E318/C318</f>
        <v>#DIV/0!</v>
      </c>
      <c r="G318" s="59" t="n">
        <f>Overview!AK317</f>
      </c>
      <c r="H318" s="50" t="e">
        <f>G318/C318</f>
        <v>#DIV/0!</v>
      </c>
      <c r="I318" s="59" t="n">
        <f>Overview!AN317</f>
      </c>
      <c r="J318" s="50" t="e">
        <f>I318/C318</f>
        <v>#DIV/0!</v>
      </c>
      <c r="K318" s="59" t="n">
        <f>Overview!AQ317</f>
      </c>
      <c r="L318" s="50" t="e">
        <f>K318/C318</f>
        <v>#DIV/0!</v>
      </c>
      <c r="M318" s="59" t="n">
        <f>Overview!AT317</f>
      </c>
      <c r="N318" s="50" t="e">
        <f>M318/C318</f>
        <v>#DIV/0!</v>
      </c>
      <c r="O318" s="59" t="n">
        <f>Overview!AW317</f>
      </c>
      <c r="P318" s="50" t="e">
        <f>O318/C318</f>
        <v>#DIV/0!</v>
      </c>
      <c r="Q318" s="59" t="n">
        <f>Overview!AY317</f>
      </c>
      <c r="R318" s="50" t="e">
        <f>Q318/C318</f>
        <v>#DIV/0!</v>
      </c>
      <c r="S318" s="17" t="n">
        <f>C318-E318</f>
        <v>0</v>
      </c>
      <c r="T318" s="50" t="e">
        <f>S318/$C318</f>
        <v>#DIV/0!</v>
      </c>
    </row>
    <row r="319">
      <c r="C319" s="59" t="n">
        <f>Overview!C318</f>
      </c>
      <c r="D319" s="50" t="e">
        <f>F319+H319+J319+L319+N319+P319+R319</f>
        <v>#DIV/0!</v>
      </c>
      <c r="E319" s="59" t="n">
        <f>Overview!AI318</f>
      </c>
      <c r="F319" s="50" t="e">
        <f>E319/C319</f>
        <v>#DIV/0!</v>
      </c>
      <c r="G319" s="59" t="n">
        <f>Overview!AK318</f>
      </c>
      <c r="H319" s="50" t="e">
        <f>G319/C319</f>
        <v>#DIV/0!</v>
      </c>
      <c r="I319" s="59" t="n">
        <f>Overview!AN318</f>
      </c>
      <c r="J319" s="50" t="e">
        <f>I319/C319</f>
        <v>#DIV/0!</v>
      </c>
      <c r="K319" s="59" t="n">
        <f>Overview!AQ318</f>
      </c>
      <c r="L319" s="50" t="e">
        <f>K319/C319</f>
        <v>#DIV/0!</v>
      </c>
      <c r="M319" s="59" t="n">
        <f>Overview!AT318</f>
      </c>
      <c r="N319" s="50" t="e">
        <f>M319/C319</f>
        <v>#DIV/0!</v>
      </c>
      <c r="O319" s="59" t="n">
        <f>Overview!AW318</f>
      </c>
      <c r="P319" s="50" t="e">
        <f>O319/C319</f>
        <v>#DIV/0!</v>
      </c>
      <c r="Q319" s="59" t="n">
        <f>Overview!AY318</f>
      </c>
      <c r="R319" s="50" t="e">
        <f>Q319/C319</f>
        <v>#DIV/0!</v>
      </c>
      <c r="S319" s="17" t="n">
        <f>C319-E319</f>
        <v>0</v>
      </c>
      <c r="T319" s="50" t="e">
        <f>S319/$C319</f>
        <v>#DIV/0!</v>
      </c>
    </row>
    <row r="320">
      <c r="C320" s="59" t="n">
        <f>Overview!C319</f>
      </c>
      <c r="D320" s="50" t="e">
        <f>F320+H320+J320+L320+N320+P320+R320</f>
        <v>#DIV/0!</v>
      </c>
      <c r="E320" s="59" t="n">
        <f>Overview!AI319</f>
      </c>
      <c r="F320" s="50" t="e">
        <f>E320/C320</f>
        <v>#DIV/0!</v>
      </c>
      <c r="G320" s="59" t="n">
        <f>Overview!AK319</f>
      </c>
      <c r="H320" s="50" t="e">
        <f>G320/C320</f>
        <v>#DIV/0!</v>
      </c>
      <c r="I320" s="59" t="n">
        <f>Overview!AN319</f>
      </c>
      <c r="J320" s="50" t="e">
        <f>I320/C320</f>
        <v>#DIV/0!</v>
      </c>
      <c r="K320" s="59" t="n">
        <f>Overview!AQ319</f>
      </c>
      <c r="L320" s="50" t="e">
        <f>K320/C320</f>
        <v>#DIV/0!</v>
      </c>
      <c r="M320" s="59" t="n">
        <f>Overview!AT319</f>
      </c>
      <c r="N320" s="50" t="e">
        <f>M320/C320</f>
        <v>#DIV/0!</v>
      </c>
      <c r="O320" s="59" t="n">
        <f>Overview!AW319</f>
      </c>
      <c r="P320" s="50" t="e">
        <f>O320/C320</f>
        <v>#DIV/0!</v>
      </c>
      <c r="Q320" s="59" t="n">
        <f>Overview!AY319</f>
      </c>
      <c r="R320" s="50" t="e">
        <f>Q320/C320</f>
        <v>#DIV/0!</v>
      </c>
      <c r="S320" s="17" t="n">
        <f>C320-E320</f>
        <v>0</v>
      </c>
      <c r="T320" s="50" t="e">
        <f>S320/$C320</f>
        <v>#DIV/0!</v>
      </c>
    </row>
    <row r="321">
      <c r="C321" s="59" t="n">
        <f>Overview!C320</f>
      </c>
      <c r="D321" s="50" t="e">
        <f>F321+H321+J321+L321+N321+P321+R321</f>
        <v>#DIV/0!</v>
      </c>
      <c r="E321" s="59" t="n">
        <f>Overview!AI320</f>
      </c>
      <c r="F321" s="50" t="e">
        <f>E321/C321</f>
        <v>#DIV/0!</v>
      </c>
      <c r="G321" s="59" t="n">
        <f>Overview!AK320</f>
      </c>
      <c r="H321" s="50" t="e">
        <f>G321/C321</f>
        <v>#DIV/0!</v>
      </c>
      <c r="I321" s="59" t="n">
        <f>Overview!AN320</f>
      </c>
      <c r="J321" s="50" t="e">
        <f>I321/C321</f>
        <v>#DIV/0!</v>
      </c>
      <c r="K321" s="59" t="n">
        <f>Overview!AQ320</f>
      </c>
      <c r="L321" s="50" t="e">
        <f>K321/C321</f>
        <v>#DIV/0!</v>
      </c>
      <c r="M321" s="59" t="n">
        <f>Overview!AT320</f>
      </c>
      <c r="N321" s="50" t="e">
        <f>M321/C321</f>
        <v>#DIV/0!</v>
      </c>
      <c r="O321" s="59" t="n">
        <f>Overview!AW320</f>
      </c>
      <c r="P321" s="50" t="e">
        <f>O321/C321</f>
        <v>#DIV/0!</v>
      </c>
      <c r="Q321" s="59" t="n">
        <f>Overview!AY320</f>
      </c>
      <c r="R321" s="50" t="e">
        <f>Q321/C321</f>
        <v>#DIV/0!</v>
      </c>
      <c r="S321" s="17" t="n">
        <f>C321-E321</f>
        <v>0</v>
      </c>
      <c r="T321" s="50" t="e">
        <f>S321/$C321</f>
        <v>#DIV/0!</v>
      </c>
    </row>
    <row r="322">
      <c r="C322" s="59" t="n">
        <f>Overview!C321</f>
      </c>
      <c r="D322" s="50" t="e">
        <f>F322+H322+J322+L322+N322+P322+R322</f>
        <v>#DIV/0!</v>
      </c>
      <c r="E322" s="59" t="n">
        <f>Overview!AI321</f>
      </c>
      <c r="F322" s="50" t="e">
        <f>E322/C322</f>
        <v>#DIV/0!</v>
      </c>
      <c r="G322" s="59" t="n">
        <f>Overview!AK321</f>
      </c>
      <c r="H322" s="50" t="e">
        <f>G322/C322</f>
        <v>#DIV/0!</v>
      </c>
      <c r="I322" s="59" t="n">
        <f>Overview!AN321</f>
      </c>
      <c r="J322" s="50" t="e">
        <f>I322/C322</f>
        <v>#DIV/0!</v>
      </c>
      <c r="K322" s="59" t="n">
        <f>Overview!AQ321</f>
      </c>
      <c r="L322" s="50" t="e">
        <f>K322/C322</f>
        <v>#DIV/0!</v>
      </c>
      <c r="M322" s="59" t="n">
        <f>Overview!AT321</f>
      </c>
      <c r="N322" s="50" t="e">
        <f>M322/C322</f>
        <v>#DIV/0!</v>
      </c>
      <c r="O322" s="59" t="n">
        <f>Overview!AW321</f>
      </c>
      <c r="P322" s="50" t="e">
        <f>O322/C322</f>
        <v>#DIV/0!</v>
      </c>
      <c r="Q322" s="59" t="n">
        <f>Overview!AY321</f>
      </c>
      <c r="R322" s="50" t="e">
        <f>Q322/C322</f>
        <v>#DIV/0!</v>
      </c>
      <c r="S322" s="17" t="n">
        <f>C322-E322</f>
        <v>0</v>
      </c>
      <c r="T322" s="50" t="e">
        <f>S322/$C322</f>
        <v>#DIV/0!</v>
      </c>
    </row>
    <row r="323">
      <c r="C323" s="59" t="n">
        <f>Overview!C322</f>
      </c>
      <c r="D323" s="50" t="e">
        <f>F323+H323+J323+L323+N323+P323+R323</f>
        <v>#DIV/0!</v>
      </c>
      <c r="E323" s="59" t="n">
        <f>Overview!AI322</f>
      </c>
      <c r="F323" s="50" t="e">
        <f>E323/C323</f>
        <v>#DIV/0!</v>
      </c>
      <c r="G323" s="59" t="n">
        <f>Overview!AK322</f>
      </c>
      <c r="H323" s="50" t="e">
        <f>G323/C323</f>
        <v>#DIV/0!</v>
      </c>
      <c r="I323" s="59" t="n">
        <f>Overview!AN322</f>
      </c>
      <c r="J323" s="50" t="e">
        <f>I323/C323</f>
        <v>#DIV/0!</v>
      </c>
      <c r="K323" s="59" t="n">
        <f>Overview!AQ322</f>
      </c>
      <c r="L323" s="50" t="e">
        <f>K323/C323</f>
        <v>#DIV/0!</v>
      </c>
      <c r="M323" s="59" t="n">
        <f>Overview!AT322</f>
      </c>
      <c r="N323" s="50" t="e">
        <f>M323/C323</f>
        <v>#DIV/0!</v>
      </c>
      <c r="O323" s="59" t="n">
        <f>Overview!AW322</f>
      </c>
      <c r="P323" s="50" t="e">
        <f>O323/C323</f>
        <v>#DIV/0!</v>
      </c>
      <c r="Q323" s="59" t="n">
        <f>Overview!AY322</f>
      </c>
      <c r="R323" s="50" t="e">
        <f>Q323/C323</f>
        <v>#DIV/0!</v>
      </c>
      <c r="S323" s="17" t="n">
        <f>C323-E323</f>
        <v>0</v>
      </c>
      <c r="T323" s="50" t="e">
        <f>S323/$C323</f>
        <v>#DIV/0!</v>
      </c>
    </row>
    <row r="324">
      <c r="C324" s="59" t="n">
        <f>Overview!C323</f>
      </c>
      <c r="D324" s="50" t="e">
        <f>F324+H324+J324+L324+N324+P324+R324</f>
        <v>#DIV/0!</v>
      </c>
      <c r="E324" s="59" t="n">
        <f>Overview!AI323</f>
      </c>
      <c r="F324" s="50" t="e">
        <f>E324/C324</f>
        <v>#DIV/0!</v>
      </c>
      <c r="G324" s="59" t="n">
        <f>Overview!AK323</f>
      </c>
      <c r="H324" s="50" t="e">
        <f>G324/C324</f>
        <v>#DIV/0!</v>
      </c>
      <c r="I324" s="59" t="n">
        <f>Overview!AN323</f>
      </c>
      <c r="J324" s="50" t="e">
        <f>I324/C324</f>
        <v>#DIV/0!</v>
      </c>
      <c r="K324" s="59" t="n">
        <f>Overview!AQ323</f>
      </c>
      <c r="L324" s="50" t="e">
        <f>K324/C324</f>
        <v>#DIV/0!</v>
      </c>
      <c r="M324" s="59" t="n">
        <f>Overview!AT323</f>
      </c>
      <c r="N324" s="50" t="e">
        <f>M324/C324</f>
        <v>#DIV/0!</v>
      </c>
      <c r="O324" s="59" t="n">
        <f>Overview!AW323</f>
      </c>
      <c r="P324" s="50" t="e">
        <f>O324/C324</f>
        <v>#DIV/0!</v>
      </c>
      <c r="Q324" s="59" t="n">
        <f>Overview!AY323</f>
      </c>
      <c r="R324" s="50" t="e">
        <f>Q324/C324</f>
        <v>#DIV/0!</v>
      </c>
      <c r="S324" s="17" t="n">
        <f>C324-E324</f>
        <v>0</v>
      </c>
      <c r="T324" s="50" t="e">
        <f>S324/$C324</f>
        <v>#DIV/0!</v>
      </c>
    </row>
    <row r="325">
      <c r="C325" s="59" t="n">
        <f>Overview!C324</f>
      </c>
      <c r="D325" s="50" t="e">
        <f>F325+H325+J325+L325+N325+P325+R325</f>
        <v>#DIV/0!</v>
      </c>
      <c r="E325" s="59" t="n">
        <f>Overview!AI324</f>
      </c>
      <c r="F325" s="50" t="e">
        <f>E325/C325</f>
        <v>#DIV/0!</v>
      </c>
      <c r="G325" s="59" t="n">
        <f>Overview!AK324</f>
      </c>
      <c r="H325" s="50" t="e">
        <f>G325/C325</f>
        <v>#DIV/0!</v>
      </c>
      <c r="I325" s="59" t="n">
        <f>Overview!AN324</f>
      </c>
      <c r="J325" s="50" t="e">
        <f>I325/C325</f>
        <v>#DIV/0!</v>
      </c>
      <c r="K325" s="59" t="n">
        <f>Overview!AQ324</f>
      </c>
      <c r="L325" s="50" t="e">
        <f>K325/C325</f>
        <v>#DIV/0!</v>
      </c>
      <c r="M325" s="59" t="n">
        <f>Overview!AT324</f>
      </c>
      <c r="N325" s="50" t="e">
        <f>M325/C325</f>
        <v>#DIV/0!</v>
      </c>
      <c r="O325" s="59" t="n">
        <f>Overview!AW324</f>
      </c>
      <c r="P325" s="50" t="e">
        <f>O325/C325</f>
        <v>#DIV/0!</v>
      </c>
      <c r="Q325" s="59" t="n">
        <f>Overview!AY324</f>
      </c>
      <c r="R325" s="50" t="e">
        <f>Q325/C325</f>
        <v>#DIV/0!</v>
      </c>
      <c r="S325" s="17" t="n">
        <f>C325-E325</f>
        <v>0</v>
      </c>
      <c r="T325" s="50" t="e">
        <f>S325/$C325</f>
        <v>#DIV/0!</v>
      </c>
    </row>
    <row r="326">
      <c r="C326" s="59" t="n">
        <f>Overview!C325</f>
      </c>
      <c r="D326" s="50" t="e">
        <f>F326+H326+J326+L326+N326+P326+R326</f>
        <v>#DIV/0!</v>
      </c>
      <c r="E326" s="59" t="n">
        <f>Overview!AI325</f>
      </c>
      <c r="F326" s="50" t="e">
        <f>E326/C326</f>
        <v>#DIV/0!</v>
      </c>
      <c r="G326" s="59" t="n">
        <f>Overview!AK325</f>
      </c>
      <c r="H326" s="50" t="e">
        <f>G326/C326</f>
        <v>#DIV/0!</v>
      </c>
      <c r="I326" s="59" t="n">
        <f>Overview!AN325</f>
      </c>
      <c r="J326" s="50" t="e">
        <f>I326/C326</f>
        <v>#DIV/0!</v>
      </c>
      <c r="K326" s="59" t="n">
        <f>Overview!AQ325</f>
      </c>
      <c r="L326" s="50" t="e">
        <f>K326/C326</f>
        <v>#DIV/0!</v>
      </c>
      <c r="M326" s="59" t="n">
        <f>Overview!AT325</f>
      </c>
      <c r="N326" s="50" t="e">
        <f>M326/C326</f>
        <v>#DIV/0!</v>
      </c>
      <c r="O326" s="59" t="n">
        <f>Overview!AW325</f>
      </c>
      <c r="P326" s="50" t="e">
        <f>O326/C326</f>
        <v>#DIV/0!</v>
      </c>
      <c r="Q326" s="59" t="n">
        <f>Overview!AY325</f>
      </c>
      <c r="R326" s="50" t="e">
        <f>Q326/C326</f>
        <v>#DIV/0!</v>
      </c>
      <c r="S326" s="17" t="n">
        <f>C326-E326</f>
        <v>0</v>
      </c>
      <c r="T326" s="50" t="e">
        <f>S326/$C326</f>
        <v>#DIV/0!</v>
      </c>
    </row>
    <row r="327">
      <c r="C327" s="59" t="n">
        <f>Overview!C326</f>
      </c>
      <c r="D327" s="50" t="e">
        <f>F327+H327+J327+L327+N327+P327+R327</f>
        <v>#DIV/0!</v>
      </c>
      <c r="E327" s="59" t="n">
        <f>Overview!AI326</f>
      </c>
      <c r="F327" s="50" t="e">
        <f>E327/C327</f>
        <v>#DIV/0!</v>
      </c>
      <c r="G327" s="59" t="n">
        <f>Overview!AK326</f>
      </c>
      <c r="H327" s="50" t="e">
        <f>G327/C327</f>
        <v>#DIV/0!</v>
      </c>
      <c r="I327" s="59" t="n">
        <f>Overview!AN326</f>
      </c>
      <c r="J327" s="50" t="e">
        <f>I327/C327</f>
        <v>#DIV/0!</v>
      </c>
      <c r="K327" s="59" t="n">
        <f>Overview!AQ326</f>
      </c>
      <c r="L327" s="50" t="e">
        <f>K327/C327</f>
        <v>#DIV/0!</v>
      </c>
      <c r="M327" s="59" t="n">
        <f>Overview!AT326</f>
      </c>
      <c r="N327" s="50" t="e">
        <f>M327/C327</f>
        <v>#DIV/0!</v>
      </c>
      <c r="O327" s="59" t="n">
        <f>Overview!AW326</f>
      </c>
      <c r="P327" s="50" t="e">
        <f>O327/C327</f>
        <v>#DIV/0!</v>
      </c>
      <c r="Q327" s="59" t="n">
        <f>Overview!AY326</f>
      </c>
      <c r="R327" s="50" t="e">
        <f>Q327/C327</f>
        <v>#DIV/0!</v>
      </c>
      <c r="S327" s="17" t="n">
        <f>C327-E327</f>
        <v>0</v>
      </c>
      <c r="T327" s="50" t="e">
        <f>S327/$C327</f>
        <v>#DIV/0!</v>
      </c>
    </row>
    <row r="328">
      <c r="C328" s="59" t="n">
        <f>Overview!C327</f>
      </c>
      <c r="D328" s="50" t="e">
        <f>F328+H328+J328+L328+N328+P328+R328</f>
        <v>#DIV/0!</v>
      </c>
      <c r="E328" s="59" t="n">
        <f>Overview!AI327</f>
      </c>
      <c r="F328" s="50" t="e">
        <f>E328/C328</f>
        <v>#DIV/0!</v>
      </c>
      <c r="G328" s="59" t="n">
        <f>Overview!AK327</f>
      </c>
      <c r="H328" s="50" t="e">
        <f>G328/C328</f>
        <v>#DIV/0!</v>
      </c>
      <c r="I328" s="59" t="n">
        <f>Overview!AN327</f>
      </c>
      <c r="J328" s="50" t="e">
        <f>I328/C328</f>
        <v>#DIV/0!</v>
      </c>
      <c r="K328" s="59" t="n">
        <f>Overview!AQ327</f>
      </c>
      <c r="L328" s="50" t="e">
        <f>K328/C328</f>
        <v>#DIV/0!</v>
      </c>
      <c r="M328" s="59" t="n">
        <f>Overview!AT327</f>
      </c>
      <c r="N328" s="50" t="e">
        <f>M328/C328</f>
        <v>#DIV/0!</v>
      </c>
      <c r="O328" s="59" t="n">
        <f>Overview!AW327</f>
      </c>
      <c r="P328" s="50" t="e">
        <f>O328/C328</f>
        <v>#DIV/0!</v>
      </c>
      <c r="Q328" s="59" t="n">
        <f>Overview!AY327</f>
      </c>
      <c r="R328" s="50" t="e">
        <f>Q328/C328</f>
        <v>#DIV/0!</v>
      </c>
      <c r="S328" s="17" t="n">
        <f>C328-E328</f>
        <v>0</v>
      </c>
      <c r="T328" s="50" t="e">
        <f>S328/$C328</f>
        <v>#DIV/0!</v>
      </c>
    </row>
    <row r="329">
      <c r="C329" s="59" t="n">
        <f>Overview!C328</f>
      </c>
      <c r="D329" s="50" t="e">
        <f>F329+H329+J329+L329+N329+P329+R329</f>
        <v>#DIV/0!</v>
      </c>
      <c r="E329" s="59" t="n">
        <f>Overview!AI328</f>
      </c>
      <c r="F329" s="50" t="e">
        <f>E329/C329</f>
        <v>#DIV/0!</v>
      </c>
      <c r="G329" s="59" t="n">
        <f>Overview!AK328</f>
      </c>
      <c r="H329" s="50" t="e">
        <f>G329/C329</f>
        <v>#DIV/0!</v>
      </c>
      <c r="I329" s="59" t="n">
        <f>Overview!AN328</f>
      </c>
      <c r="J329" s="50" t="e">
        <f>I329/C329</f>
        <v>#DIV/0!</v>
      </c>
      <c r="K329" s="59" t="n">
        <f>Overview!AQ328</f>
      </c>
      <c r="L329" s="50" t="e">
        <f>K329/C329</f>
        <v>#DIV/0!</v>
      </c>
      <c r="M329" s="59" t="n">
        <f>Overview!AT328</f>
      </c>
      <c r="N329" s="50" t="e">
        <f>M329/C329</f>
        <v>#DIV/0!</v>
      </c>
      <c r="O329" s="59" t="n">
        <f>Overview!AW328</f>
      </c>
      <c r="P329" s="50" t="e">
        <f>O329/C329</f>
        <v>#DIV/0!</v>
      </c>
      <c r="Q329" s="59" t="n">
        <f>Overview!AY328</f>
      </c>
      <c r="R329" s="50" t="e">
        <f>Q329/C329</f>
        <v>#DIV/0!</v>
      </c>
      <c r="S329" s="17" t="n">
        <f>C329-E329</f>
        <v>0</v>
      </c>
      <c r="T329" s="50" t="e">
        <f>S329/$C329</f>
        <v>#DIV/0!</v>
      </c>
    </row>
    <row r="330">
      <c r="C330" s="59" t="n">
        <f>Overview!C329</f>
      </c>
      <c r="D330" s="50" t="e">
        <f>F330+H330+J330+L330+N330+P330+R330</f>
        <v>#DIV/0!</v>
      </c>
      <c r="E330" s="59" t="n">
        <f>Overview!AI329</f>
      </c>
      <c r="F330" s="50" t="e">
        <f>E330/C330</f>
        <v>#DIV/0!</v>
      </c>
      <c r="G330" s="59" t="n">
        <f>Overview!AK329</f>
      </c>
      <c r="H330" s="50" t="e">
        <f>G330/C330</f>
        <v>#DIV/0!</v>
      </c>
      <c r="I330" s="59" t="n">
        <f>Overview!AN329</f>
      </c>
      <c r="J330" s="50" t="e">
        <f>I330/C330</f>
        <v>#DIV/0!</v>
      </c>
      <c r="K330" s="59" t="n">
        <f>Overview!AQ329</f>
      </c>
      <c r="L330" s="50" t="e">
        <f>K330/C330</f>
        <v>#DIV/0!</v>
      </c>
      <c r="M330" s="59" t="n">
        <f>Overview!AT329</f>
      </c>
      <c r="N330" s="50" t="e">
        <f>M330/C330</f>
        <v>#DIV/0!</v>
      </c>
      <c r="O330" s="59" t="n">
        <f>Overview!AW329</f>
      </c>
      <c r="P330" s="50" t="e">
        <f>O330/C330</f>
        <v>#DIV/0!</v>
      </c>
      <c r="Q330" s="59" t="n">
        <f>Overview!AY329</f>
      </c>
      <c r="R330" s="50" t="e">
        <f>Q330/C330</f>
        <v>#DIV/0!</v>
      </c>
      <c r="S330" s="17" t="n">
        <f>C330-E330</f>
        <v>0</v>
      </c>
      <c r="T330" s="50" t="e">
        <f>S330/$C330</f>
        <v>#DIV/0!</v>
      </c>
    </row>
    <row r="331">
      <c r="C331" s="59" t="n">
        <f>Overview!C330</f>
      </c>
      <c r="D331" s="50" t="e">
        <f>F331+H331+J331+L331+N331+P331+R331</f>
        <v>#DIV/0!</v>
      </c>
      <c r="E331" s="59" t="n">
        <f>Overview!AI330</f>
      </c>
      <c r="F331" s="50" t="e">
        <f>E331/C331</f>
        <v>#DIV/0!</v>
      </c>
      <c r="G331" s="59" t="n">
        <f>Overview!AK330</f>
      </c>
      <c r="H331" s="50" t="e">
        <f>G331/C331</f>
        <v>#DIV/0!</v>
      </c>
      <c r="I331" s="59" t="n">
        <f>Overview!AN330</f>
      </c>
      <c r="J331" s="50" t="e">
        <f>I331/C331</f>
        <v>#DIV/0!</v>
      </c>
      <c r="K331" s="59" t="n">
        <f>Overview!AQ330</f>
      </c>
      <c r="L331" s="50" t="e">
        <f>K331/C331</f>
        <v>#DIV/0!</v>
      </c>
      <c r="M331" s="59" t="n">
        <f>Overview!AT330</f>
      </c>
      <c r="N331" s="50" t="e">
        <f>M331/C331</f>
        <v>#DIV/0!</v>
      </c>
      <c r="O331" s="59" t="n">
        <f>Overview!AW330</f>
      </c>
      <c r="P331" s="50" t="e">
        <f>O331/C331</f>
        <v>#DIV/0!</v>
      </c>
      <c r="Q331" s="59" t="n">
        <f>Overview!AY330</f>
      </c>
      <c r="R331" s="50" t="e">
        <f>Q331/C331</f>
        <v>#DIV/0!</v>
      </c>
      <c r="S331" s="17" t="n">
        <f>C331-E331</f>
        <v>0</v>
      </c>
      <c r="T331" s="50" t="e">
        <f>S331/$C331</f>
        <v>#DIV/0!</v>
      </c>
    </row>
    <row r="332">
      <c r="C332" s="59" t="n">
        <f>Overview!C331</f>
      </c>
      <c r="D332" s="50" t="e">
        <f>F332+H332+J332+L332+N332+P332+R332</f>
        <v>#DIV/0!</v>
      </c>
      <c r="E332" s="59" t="n">
        <f>Overview!AI331</f>
      </c>
      <c r="F332" s="50" t="e">
        <f>E332/C332</f>
        <v>#DIV/0!</v>
      </c>
      <c r="G332" s="59" t="n">
        <f>Overview!AK331</f>
      </c>
      <c r="H332" s="50" t="e">
        <f>G332/C332</f>
        <v>#DIV/0!</v>
      </c>
      <c r="I332" s="59" t="n">
        <f>Overview!AN331</f>
      </c>
      <c r="J332" s="50" t="e">
        <f>I332/C332</f>
        <v>#DIV/0!</v>
      </c>
      <c r="K332" s="59" t="n">
        <f>Overview!AQ331</f>
      </c>
      <c r="L332" s="50" t="e">
        <f>K332/C332</f>
        <v>#DIV/0!</v>
      </c>
      <c r="M332" s="59" t="n">
        <f>Overview!AT331</f>
      </c>
      <c r="N332" s="50" t="e">
        <f>M332/C332</f>
        <v>#DIV/0!</v>
      </c>
      <c r="O332" s="59" t="n">
        <f>Overview!AW331</f>
      </c>
      <c r="P332" s="50" t="e">
        <f>O332/C332</f>
        <v>#DIV/0!</v>
      </c>
      <c r="Q332" s="59" t="n">
        <f>Overview!AY331</f>
      </c>
      <c r="R332" s="50" t="e">
        <f>Q332/C332</f>
        <v>#DIV/0!</v>
      </c>
      <c r="S332" s="17" t="n">
        <f>C332-E332</f>
        <v>0</v>
      </c>
      <c r="T332" s="50" t="e">
        <f>S332/$C332</f>
        <v>#DIV/0!</v>
      </c>
    </row>
    <row r="333">
      <c r="C333" s="59" t="n">
        <f>Overview!C332</f>
      </c>
      <c r="D333" s="50" t="e">
        <f>F333+H333+J333+L333+N333+P333+R333</f>
        <v>#DIV/0!</v>
      </c>
      <c r="E333" s="59" t="n">
        <f>Overview!AI332</f>
      </c>
      <c r="F333" s="50" t="e">
        <f>E333/C333</f>
        <v>#DIV/0!</v>
      </c>
      <c r="G333" s="59" t="n">
        <f>Overview!AK332</f>
      </c>
      <c r="H333" s="50" t="e">
        <f>G333/C333</f>
        <v>#DIV/0!</v>
      </c>
      <c r="I333" s="59" t="n">
        <f>Overview!AN332</f>
      </c>
      <c r="J333" s="50" t="e">
        <f>I333/C333</f>
        <v>#DIV/0!</v>
      </c>
      <c r="K333" s="59" t="n">
        <f>Overview!AQ332</f>
      </c>
      <c r="L333" s="50" t="e">
        <f>K333/C333</f>
        <v>#DIV/0!</v>
      </c>
      <c r="M333" s="59" t="n">
        <f>Overview!AT332</f>
      </c>
      <c r="N333" s="50" t="e">
        <f>M333/C333</f>
        <v>#DIV/0!</v>
      </c>
      <c r="O333" s="59" t="n">
        <f>Overview!AW332</f>
      </c>
      <c r="P333" s="50" t="e">
        <f>O333/C333</f>
        <v>#DIV/0!</v>
      </c>
      <c r="Q333" s="59" t="n">
        <f>Overview!AY332</f>
      </c>
      <c r="R333" s="50" t="e">
        <f>Q333/C333</f>
        <v>#DIV/0!</v>
      </c>
      <c r="S333" s="17" t="n">
        <f>C333-E333</f>
        <v>0</v>
      </c>
      <c r="T333" s="50" t="e">
        <f>S333/$C333</f>
        <v>#DIV/0!</v>
      </c>
    </row>
    <row r="334">
      <c r="C334" s="59" t="n">
        <f>Overview!C333</f>
      </c>
      <c r="D334" s="50" t="e">
        <f>F334+H334+J334+L334+N334+P334+R334</f>
        <v>#DIV/0!</v>
      </c>
      <c r="E334" s="59" t="n">
        <f>Overview!AI333</f>
      </c>
      <c r="F334" s="50" t="e">
        <f>E334/C334</f>
        <v>#DIV/0!</v>
      </c>
      <c r="G334" s="59" t="n">
        <f>Overview!AK333</f>
      </c>
      <c r="H334" s="50" t="e">
        <f>G334/C334</f>
        <v>#DIV/0!</v>
      </c>
      <c r="I334" s="59" t="n">
        <f>Overview!AN333</f>
      </c>
      <c r="J334" s="50" t="e">
        <f>I334/C334</f>
        <v>#DIV/0!</v>
      </c>
      <c r="K334" s="59" t="n">
        <f>Overview!AQ333</f>
      </c>
      <c r="L334" s="50" t="e">
        <f>K334/C334</f>
        <v>#DIV/0!</v>
      </c>
      <c r="M334" s="59" t="n">
        <f>Overview!AT333</f>
      </c>
      <c r="N334" s="50" t="e">
        <f>M334/C334</f>
        <v>#DIV/0!</v>
      </c>
      <c r="O334" s="59" t="n">
        <f>Overview!AW333</f>
      </c>
      <c r="P334" s="50" t="e">
        <f>O334/C334</f>
        <v>#DIV/0!</v>
      </c>
      <c r="Q334" s="59" t="n">
        <f>Overview!AY333</f>
      </c>
      <c r="R334" s="50" t="e">
        <f>Q334/C334</f>
        <v>#DIV/0!</v>
      </c>
      <c r="S334" s="17" t="n">
        <f>C334-E334</f>
        <v>0</v>
      </c>
      <c r="T334" s="50" t="e">
        <f>S334/$C334</f>
        <v>#DIV/0!</v>
      </c>
    </row>
    <row r="335">
      <c r="C335" s="59" t="n">
        <f>Overview!C334</f>
      </c>
      <c r="D335" s="50" t="e">
        <f>F335+H335+J335+L335+N335+P335+R335</f>
        <v>#DIV/0!</v>
      </c>
      <c r="E335" s="59" t="n">
        <f>Overview!AI334</f>
      </c>
      <c r="F335" s="50" t="e">
        <f>E335/C335</f>
        <v>#DIV/0!</v>
      </c>
      <c r="G335" s="59" t="n">
        <f>Overview!AK334</f>
      </c>
      <c r="H335" s="50" t="e">
        <f>G335/C335</f>
        <v>#DIV/0!</v>
      </c>
      <c r="I335" s="59" t="n">
        <f>Overview!AN334</f>
      </c>
      <c r="J335" s="50" t="e">
        <f>I335/C335</f>
        <v>#DIV/0!</v>
      </c>
      <c r="K335" s="59" t="n">
        <f>Overview!AQ334</f>
      </c>
      <c r="L335" s="50" t="e">
        <f>K335/C335</f>
        <v>#DIV/0!</v>
      </c>
      <c r="M335" s="59" t="n">
        <f>Overview!AT334</f>
      </c>
      <c r="N335" s="50" t="e">
        <f>M335/C335</f>
        <v>#DIV/0!</v>
      </c>
      <c r="O335" s="59" t="n">
        <f>Overview!AW334</f>
      </c>
      <c r="P335" s="50" t="e">
        <f>O335/C335</f>
        <v>#DIV/0!</v>
      </c>
      <c r="Q335" s="59" t="n">
        <f>Overview!AY334</f>
      </c>
      <c r="R335" s="50" t="e">
        <f>Q335/C335</f>
        <v>#DIV/0!</v>
      </c>
      <c r="S335" s="17" t="n">
        <f>C335-E335</f>
        <v>0</v>
      </c>
      <c r="T335" s="50" t="e">
        <f>S335/$C335</f>
        <v>#DIV/0!</v>
      </c>
    </row>
    <row r="336">
      <c r="C336" s="59" t="n">
        <f>Overview!C335</f>
      </c>
      <c r="D336" s="50" t="e">
        <f>F336+H336+J336+L336+N336+P336+R336</f>
        <v>#DIV/0!</v>
      </c>
      <c r="E336" s="59" t="n">
        <f>Overview!AI335</f>
      </c>
      <c r="F336" s="50" t="e">
        <f>E336/C336</f>
        <v>#DIV/0!</v>
      </c>
      <c r="G336" s="59" t="n">
        <f>Overview!AK335</f>
      </c>
      <c r="H336" s="50" t="e">
        <f>G336/C336</f>
        <v>#DIV/0!</v>
      </c>
      <c r="I336" s="59" t="n">
        <f>Overview!AN335</f>
      </c>
      <c r="J336" s="50" t="e">
        <f>I336/C336</f>
        <v>#DIV/0!</v>
      </c>
      <c r="K336" s="59" t="n">
        <f>Overview!AQ335</f>
      </c>
      <c r="L336" s="50" t="e">
        <f>K336/C336</f>
        <v>#DIV/0!</v>
      </c>
      <c r="M336" s="59" t="n">
        <f>Overview!AT335</f>
      </c>
      <c r="N336" s="50" t="e">
        <f>M336/C336</f>
        <v>#DIV/0!</v>
      </c>
      <c r="O336" s="59" t="n">
        <f>Overview!AW335</f>
      </c>
      <c r="P336" s="50" t="e">
        <f>O336/C336</f>
        <v>#DIV/0!</v>
      </c>
      <c r="Q336" s="59" t="n">
        <f>Overview!AY335</f>
      </c>
      <c r="R336" s="50" t="e">
        <f>Q336/C336</f>
        <v>#DIV/0!</v>
      </c>
      <c r="S336" s="17" t="n">
        <f>C336-E336</f>
        <v>0</v>
      </c>
      <c r="T336" s="50" t="e">
        <f>S336/$C336</f>
        <v>#DIV/0!</v>
      </c>
    </row>
    <row r="337">
      <c r="C337" s="59" t="n">
        <f>Overview!C336</f>
      </c>
      <c r="D337" s="50" t="e">
        <f>F337+H337+J337+L337+N337+P337+R337</f>
        <v>#DIV/0!</v>
      </c>
      <c r="E337" s="59" t="n">
        <f>Overview!AI336</f>
      </c>
      <c r="F337" s="50" t="e">
        <f>E337/C337</f>
        <v>#DIV/0!</v>
      </c>
      <c r="G337" s="59" t="n">
        <f>Overview!AK336</f>
      </c>
      <c r="H337" s="50" t="e">
        <f>G337/C337</f>
        <v>#DIV/0!</v>
      </c>
      <c r="I337" s="59" t="n">
        <f>Overview!AN336</f>
      </c>
      <c r="J337" s="50" t="e">
        <f>I337/C337</f>
        <v>#DIV/0!</v>
      </c>
      <c r="K337" s="59" t="n">
        <f>Overview!AQ336</f>
      </c>
      <c r="L337" s="50" t="e">
        <f>K337/C337</f>
        <v>#DIV/0!</v>
      </c>
      <c r="M337" s="59" t="n">
        <f>Overview!AT336</f>
      </c>
      <c r="N337" s="50" t="e">
        <f>M337/C337</f>
        <v>#DIV/0!</v>
      </c>
      <c r="O337" s="59" t="n">
        <f>Overview!AW336</f>
      </c>
      <c r="P337" s="50" t="e">
        <f>O337/C337</f>
        <v>#DIV/0!</v>
      </c>
      <c r="Q337" s="59" t="n">
        <f>Overview!AY336</f>
      </c>
      <c r="R337" s="50" t="e">
        <f>Q337/C337</f>
        <v>#DIV/0!</v>
      </c>
      <c r="S337" s="17" t="n">
        <f>C337-E337</f>
        <v>0</v>
      </c>
      <c r="T337" s="50" t="e">
        <f>S337/$C337</f>
        <v>#DIV/0!</v>
      </c>
    </row>
    <row r="338">
      <c r="C338" s="59" t="n">
        <f>Overview!C337</f>
      </c>
      <c r="D338" s="50" t="e">
        <f>F338+H338+J338+L338+N338+P338+R338</f>
        <v>#DIV/0!</v>
      </c>
      <c r="E338" s="59" t="n">
        <f>Overview!AI337</f>
      </c>
      <c r="F338" s="50" t="e">
        <f>E338/C338</f>
        <v>#DIV/0!</v>
      </c>
      <c r="G338" s="59" t="n">
        <f>Overview!AK337</f>
      </c>
      <c r="H338" s="50" t="e">
        <f>G338/C338</f>
        <v>#DIV/0!</v>
      </c>
      <c r="I338" s="59" t="n">
        <f>Overview!AN337</f>
      </c>
      <c r="J338" s="50" t="e">
        <f>I338/C338</f>
        <v>#DIV/0!</v>
      </c>
      <c r="K338" s="59" t="n">
        <f>Overview!AQ337</f>
      </c>
      <c r="L338" s="50" t="e">
        <f>K338/C338</f>
        <v>#DIV/0!</v>
      </c>
      <c r="M338" s="59" t="n">
        <f>Overview!AT337</f>
      </c>
      <c r="N338" s="50" t="e">
        <f>M338/C338</f>
        <v>#DIV/0!</v>
      </c>
      <c r="O338" s="59" t="n">
        <f>Overview!AW337</f>
      </c>
      <c r="P338" s="50" t="e">
        <f>O338/C338</f>
        <v>#DIV/0!</v>
      </c>
      <c r="Q338" s="59" t="n">
        <f>Overview!AY337</f>
      </c>
      <c r="R338" s="50" t="e">
        <f>Q338/C338</f>
        <v>#DIV/0!</v>
      </c>
      <c r="S338" s="17" t="n">
        <f>C338-E338</f>
        <v>0</v>
      </c>
      <c r="T338" s="50" t="e">
        <f>S338/$C338</f>
        <v>#DIV/0!</v>
      </c>
    </row>
    <row r="339">
      <c r="C339" s="59" t="n">
        <f>Overview!C338</f>
      </c>
      <c r="D339" s="50" t="e">
        <f>F339+H339+J339+L339+N339+P339+R339</f>
        <v>#DIV/0!</v>
      </c>
      <c r="E339" s="59" t="n">
        <f>Overview!AI338</f>
      </c>
      <c r="F339" s="50" t="e">
        <f>E339/C339</f>
        <v>#DIV/0!</v>
      </c>
      <c r="G339" s="59" t="n">
        <f>Overview!AK338</f>
      </c>
      <c r="H339" s="50" t="e">
        <f>G339/C339</f>
        <v>#DIV/0!</v>
      </c>
      <c r="I339" s="59" t="n">
        <f>Overview!AN338</f>
      </c>
      <c r="J339" s="50" t="e">
        <f>I339/C339</f>
        <v>#DIV/0!</v>
      </c>
      <c r="K339" s="59" t="n">
        <f>Overview!AQ338</f>
      </c>
      <c r="L339" s="50" t="e">
        <f>K339/C339</f>
        <v>#DIV/0!</v>
      </c>
      <c r="M339" s="59" t="n">
        <f>Overview!AT338</f>
      </c>
      <c r="N339" s="50" t="e">
        <f>M339/C339</f>
        <v>#DIV/0!</v>
      </c>
      <c r="O339" s="59" t="n">
        <f>Overview!AW338</f>
      </c>
      <c r="P339" s="50" t="e">
        <f>O339/C339</f>
        <v>#DIV/0!</v>
      </c>
      <c r="Q339" s="59" t="n">
        <f>Overview!AY338</f>
      </c>
      <c r="R339" s="50" t="e">
        <f>Q339/C339</f>
        <v>#DIV/0!</v>
      </c>
      <c r="S339" s="17" t="n">
        <f>C339-E339</f>
        <v>0</v>
      </c>
      <c r="T339" s="50" t="e">
        <f>S339/$C339</f>
        <v>#DIV/0!</v>
      </c>
    </row>
    <row r="340">
      <c r="C340" s="59" t="n">
        <f>Overview!C339</f>
      </c>
      <c r="D340" s="50" t="e">
        <f>F340+H340+J340+L340+N340+P340+R340</f>
        <v>#DIV/0!</v>
      </c>
      <c r="E340" s="59" t="n">
        <f>Overview!AI339</f>
      </c>
      <c r="F340" s="50" t="e">
        <f>E340/C340</f>
        <v>#DIV/0!</v>
      </c>
      <c r="G340" s="59" t="n">
        <f>Overview!AK339</f>
      </c>
      <c r="H340" s="50" t="e">
        <f>G340/C340</f>
        <v>#DIV/0!</v>
      </c>
      <c r="I340" s="59" t="n">
        <f>Overview!AN339</f>
      </c>
      <c r="J340" s="50" t="e">
        <f>I340/C340</f>
        <v>#DIV/0!</v>
      </c>
      <c r="K340" s="59" t="n">
        <f>Overview!AQ339</f>
      </c>
      <c r="L340" s="50" t="e">
        <f>K340/C340</f>
        <v>#DIV/0!</v>
      </c>
      <c r="M340" s="59" t="n">
        <f>Overview!AT339</f>
      </c>
      <c r="N340" s="50" t="e">
        <f>M340/C340</f>
        <v>#DIV/0!</v>
      </c>
      <c r="O340" s="59" t="n">
        <f>Overview!AW339</f>
      </c>
      <c r="P340" s="50" t="e">
        <f>O340/C340</f>
        <v>#DIV/0!</v>
      </c>
      <c r="Q340" s="59" t="n">
        <f>Overview!AY339</f>
      </c>
      <c r="R340" s="50" t="e">
        <f>Q340/C340</f>
        <v>#DIV/0!</v>
      </c>
      <c r="S340" s="17" t="n">
        <f>C340-E340</f>
        <v>0</v>
      </c>
      <c r="T340" s="50" t="e">
        <f>S340/$C340</f>
        <v>#DIV/0!</v>
      </c>
    </row>
    <row r="341">
      <c r="C341" s="59" t="n">
        <f>Overview!C340</f>
      </c>
      <c r="D341" s="50" t="e">
        <f>F341+H341+J341+L341+N341+P341+R341</f>
        <v>#DIV/0!</v>
      </c>
      <c r="E341" s="59" t="n">
        <f>Overview!AI340</f>
      </c>
      <c r="F341" s="50" t="e">
        <f>E341/C341</f>
        <v>#DIV/0!</v>
      </c>
      <c r="G341" s="59" t="n">
        <f>Overview!AK340</f>
      </c>
      <c r="H341" s="50" t="e">
        <f>G341/C341</f>
        <v>#DIV/0!</v>
      </c>
      <c r="I341" s="59" t="n">
        <f>Overview!AN340</f>
      </c>
      <c r="J341" s="50" t="e">
        <f>I341/C341</f>
        <v>#DIV/0!</v>
      </c>
      <c r="K341" s="59" t="n">
        <f>Overview!AQ340</f>
      </c>
      <c r="L341" s="50" t="e">
        <f>K341/C341</f>
        <v>#DIV/0!</v>
      </c>
      <c r="M341" s="59" t="n">
        <f>Overview!AT340</f>
      </c>
      <c r="N341" s="50" t="e">
        <f>M341/C341</f>
        <v>#DIV/0!</v>
      </c>
      <c r="O341" s="59" t="n">
        <f>Overview!AW340</f>
      </c>
      <c r="P341" s="50" t="e">
        <f>O341/C341</f>
        <v>#DIV/0!</v>
      </c>
      <c r="Q341" s="59" t="n">
        <f>Overview!AY340</f>
      </c>
      <c r="R341" s="50" t="e">
        <f>Q341/C341</f>
        <v>#DIV/0!</v>
      </c>
      <c r="S341" s="17" t="n">
        <f>C341-E341</f>
        <v>0</v>
      </c>
      <c r="T341" s="50" t="e">
        <f>S341/$C341</f>
        <v>#DIV/0!</v>
      </c>
    </row>
    <row r="342">
      <c r="C342" s="59" t="n">
        <f>Overview!C341</f>
      </c>
      <c r="D342" s="50" t="e">
        <f>F342+H342+J342+L342+N342+P342+R342</f>
        <v>#DIV/0!</v>
      </c>
      <c r="E342" s="59" t="n">
        <f>Overview!AI341</f>
      </c>
      <c r="F342" s="50" t="e">
        <f>E342/C342</f>
        <v>#DIV/0!</v>
      </c>
      <c r="G342" s="59" t="n">
        <f>Overview!AK341</f>
      </c>
      <c r="H342" s="50" t="e">
        <f>G342/C342</f>
        <v>#DIV/0!</v>
      </c>
      <c r="I342" s="59" t="n">
        <f>Overview!AN341</f>
      </c>
      <c r="J342" s="50" t="e">
        <f>I342/C342</f>
        <v>#DIV/0!</v>
      </c>
      <c r="K342" s="59" t="n">
        <f>Overview!AQ341</f>
      </c>
      <c r="L342" s="50" t="e">
        <f>K342/C342</f>
        <v>#DIV/0!</v>
      </c>
      <c r="M342" s="59" t="n">
        <f>Overview!AT341</f>
      </c>
      <c r="N342" s="50" t="e">
        <f>M342/C342</f>
        <v>#DIV/0!</v>
      </c>
      <c r="O342" s="59" t="n">
        <f>Overview!AW341</f>
      </c>
      <c r="P342" s="50" t="e">
        <f>O342/C342</f>
        <v>#DIV/0!</v>
      </c>
      <c r="Q342" s="59" t="n">
        <f>Overview!AY341</f>
      </c>
      <c r="R342" s="50" t="e">
        <f>Q342/C342</f>
        <v>#DIV/0!</v>
      </c>
      <c r="S342" s="17" t="n">
        <f>C342-E342</f>
        <v>0</v>
      </c>
      <c r="T342" s="50" t="e">
        <f>S342/$C342</f>
        <v>#DIV/0!</v>
      </c>
    </row>
    <row r="343">
      <c r="C343" s="59" t="n">
        <f>Overview!C342</f>
      </c>
      <c r="D343" s="50" t="e">
        <f>F343+H343+J343+L343+N343+P343+R343</f>
        <v>#DIV/0!</v>
      </c>
      <c r="E343" s="59" t="n">
        <f>Overview!AI342</f>
      </c>
      <c r="F343" s="50" t="e">
        <f>E343/C343</f>
        <v>#DIV/0!</v>
      </c>
      <c r="G343" s="59" t="n">
        <f>Overview!AK342</f>
      </c>
      <c r="H343" s="50" t="e">
        <f>G343/C343</f>
        <v>#DIV/0!</v>
      </c>
      <c r="I343" s="59" t="n">
        <f>Overview!AN342</f>
      </c>
      <c r="J343" s="50" t="e">
        <f>I343/C343</f>
        <v>#DIV/0!</v>
      </c>
      <c r="K343" s="59" t="n">
        <f>Overview!AQ342</f>
      </c>
      <c r="L343" s="50" t="e">
        <f>K343/C343</f>
        <v>#DIV/0!</v>
      </c>
      <c r="M343" s="59" t="n">
        <f>Overview!AT342</f>
      </c>
      <c r="N343" s="50" t="e">
        <f>M343/C343</f>
        <v>#DIV/0!</v>
      </c>
      <c r="O343" s="59" t="n">
        <f>Overview!AW342</f>
      </c>
      <c r="P343" s="50" t="e">
        <f>O343/C343</f>
        <v>#DIV/0!</v>
      </c>
      <c r="Q343" s="59" t="n">
        <f>Overview!AY342</f>
      </c>
      <c r="R343" s="50" t="e">
        <f>Q343/C343</f>
        <v>#DIV/0!</v>
      </c>
      <c r="S343" s="17" t="n">
        <f>C343-E343</f>
        <v>0</v>
      </c>
      <c r="T343" s="50" t="e">
        <f>S343/$C343</f>
        <v>#DIV/0!</v>
      </c>
    </row>
    <row r="344">
      <c r="C344" s="59" t="n">
        <f>Overview!C343</f>
      </c>
      <c r="D344" s="50" t="e">
        <f>F344+H344+J344+L344+N344+P344+R344</f>
        <v>#DIV/0!</v>
      </c>
      <c r="E344" s="59" t="n">
        <f>Overview!AI343</f>
      </c>
      <c r="F344" s="50" t="e">
        <f>E344/C344</f>
        <v>#DIV/0!</v>
      </c>
      <c r="G344" s="59" t="n">
        <f>Overview!AK343</f>
      </c>
      <c r="H344" s="50" t="e">
        <f>G344/C344</f>
        <v>#DIV/0!</v>
      </c>
      <c r="I344" s="59" t="n">
        <f>Overview!AN343</f>
      </c>
      <c r="J344" s="50" t="e">
        <f>I344/C344</f>
        <v>#DIV/0!</v>
      </c>
      <c r="K344" s="59" t="n">
        <f>Overview!AQ343</f>
      </c>
      <c r="L344" s="50" t="e">
        <f>K344/C344</f>
        <v>#DIV/0!</v>
      </c>
      <c r="M344" s="59" t="n">
        <f>Overview!AT343</f>
      </c>
      <c r="N344" s="50" t="e">
        <f>M344/C344</f>
        <v>#DIV/0!</v>
      </c>
      <c r="O344" s="59" t="n">
        <f>Overview!AW343</f>
      </c>
      <c r="P344" s="50" t="e">
        <f>O344/C344</f>
        <v>#DIV/0!</v>
      </c>
      <c r="Q344" s="59" t="n">
        <f>Overview!AY343</f>
      </c>
      <c r="R344" s="50" t="e">
        <f>Q344/C344</f>
        <v>#DIV/0!</v>
      </c>
      <c r="S344" s="17" t="n">
        <f>C344-E344</f>
        <v>0</v>
      </c>
      <c r="T344" s="50" t="e">
        <f>S344/$C344</f>
        <v>#DIV/0!</v>
      </c>
    </row>
    <row r="345">
      <c r="C345" s="59" t="n">
        <f>Overview!C344</f>
      </c>
      <c r="D345" s="50" t="e">
        <f>F345+H345+J345+L345+N345+P345+R345</f>
        <v>#DIV/0!</v>
      </c>
      <c r="E345" s="59" t="n">
        <f>Overview!AI344</f>
      </c>
      <c r="F345" s="50" t="e">
        <f>E345/C345</f>
        <v>#DIV/0!</v>
      </c>
      <c r="G345" s="59" t="n">
        <f>Overview!AK344</f>
      </c>
      <c r="H345" s="50" t="e">
        <f>G345/C345</f>
        <v>#DIV/0!</v>
      </c>
      <c r="I345" s="59" t="n">
        <f>Overview!AN344</f>
      </c>
      <c r="J345" s="50" t="e">
        <f>I345/C345</f>
        <v>#DIV/0!</v>
      </c>
      <c r="K345" s="59" t="n">
        <f>Overview!AQ344</f>
      </c>
      <c r="L345" s="50" t="e">
        <f>K345/C345</f>
        <v>#DIV/0!</v>
      </c>
      <c r="M345" s="59" t="n">
        <f>Overview!AT344</f>
      </c>
      <c r="N345" s="50" t="e">
        <f>M345/C345</f>
        <v>#DIV/0!</v>
      </c>
      <c r="O345" s="59" t="n">
        <f>Overview!AW344</f>
      </c>
      <c r="P345" s="50" t="e">
        <f>O345/C345</f>
        <v>#DIV/0!</v>
      </c>
      <c r="Q345" s="59" t="n">
        <f>Overview!AY344</f>
      </c>
      <c r="R345" s="50" t="e">
        <f>Q345/C345</f>
        <v>#DIV/0!</v>
      </c>
      <c r="S345" s="17" t="n">
        <f>C345-E345</f>
        <v>0</v>
      </c>
      <c r="T345" s="50" t="e">
        <f>S345/$C345</f>
        <v>#DIV/0!</v>
      </c>
    </row>
    <row r="346">
      <c r="C346" s="59" t="n">
        <f>Overview!C345</f>
      </c>
      <c r="D346" s="50" t="e">
        <f>F346+H346+J346+L346+N346+P346+R346</f>
        <v>#DIV/0!</v>
      </c>
      <c r="E346" s="59" t="n">
        <f>Overview!AI345</f>
      </c>
      <c r="F346" s="50" t="e">
        <f>E346/C346</f>
        <v>#DIV/0!</v>
      </c>
      <c r="G346" s="59" t="n">
        <f>Overview!AK345</f>
      </c>
      <c r="H346" s="50" t="e">
        <f>G346/C346</f>
        <v>#DIV/0!</v>
      </c>
      <c r="I346" s="59" t="n">
        <f>Overview!AN345</f>
      </c>
      <c r="J346" s="50" t="e">
        <f>I346/C346</f>
        <v>#DIV/0!</v>
      </c>
      <c r="K346" s="59" t="n">
        <f>Overview!AQ345</f>
      </c>
      <c r="L346" s="50" t="e">
        <f>K346/C346</f>
        <v>#DIV/0!</v>
      </c>
      <c r="M346" s="59" t="n">
        <f>Overview!AT345</f>
      </c>
      <c r="N346" s="50" t="e">
        <f>M346/C346</f>
        <v>#DIV/0!</v>
      </c>
      <c r="O346" s="59" t="n">
        <f>Overview!AW345</f>
      </c>
      <c r="P346" s="50" t="e">
        <f>O346/C346</f>
        <v>#DIV/0!</v>
      </c>
      <c r="Q346" s="59" t="n">
        <f>Overview!AY345</f>
      </c>
      <c r="R346" s="50" t="e">
        <f>Q346/C346</f>
        <v>#DIV/0!</v>
      </c>
      <c r="S346" s="17" t="n">
        <f>C346-E346</f>
        <v>0</v>
      </c>
      <c r="T346" s="50" t="e">
        <f>S346/$C346</f>
        <v>#DIV/0!</v>
      </c>
    </row>
    <row r="347">
      <c r="C347" s="59" t="n">
        <f>Overview!C346</f>
      </c>
      <c r="D347" s="50" t="e">
        <f>F347+H347+J347+L347+N347+P347+R347</f>
        <v>#DIV/0!</v>
      </c>
      <c r="E347" s="59" t="n">
        <f>Overview!AI346</f>
      </c>
      <c r="F347" s="50" t="e">
        <f>E347/C347</f>
        <v>#DIV/0!</v>
      </c>
      <c r="G347" s="59" t="n">
        <f>Overview!AK346</f>
      </c>
      <c r="H347" s="50" t="e">
        <f>G347/C347</f>
        <v>#DIV/0!</v>
      </c>
      <c r="I347" s="59" t="n">
        <f>Overview!AN346</f>
      </c>
      <c r="J347" s="50" t="e">
        <f>I347/C347</f>
        <v>#DIV/0!</v>
      </c>
      <c r="K347" s="59" t="n">
        <f>Overview!AQ346</f>
      </c>
      <c r="L347" s="50" t="e">
        <f>K347/C347</f>
        <v>#DIV/0!</v>
      </c>
      <c r="M347" s="59" t="n">
        <f>Overview!AT346</f>
      </c>
      <c r="N347" s="50" t="e">
        <f>M347/C347</f>
        <v>#DIV/0!</v>
      </c>
      <c r="O347" s="59" t="n">
        <f>Overview!AW346</f>
      </c>
      <c r="P347" s="50" t="e">
        <f>O347/C347</f>
        <v>#DIV/0!</v>
      </c>
      <c r="Q347" s="59" t="n">
        <f>Overview!AY346</f>
      </c>
      <c r="R347" s="50" t="e">
        <f>Q347/C347</f>
        <v>#DIV/0!</v>
      </c>
      <c r="S347" s="17" t="n">
        <f>C347-E347</f>
        <v>0</v>
      </c>
      <c r="T347" s="50" t="e">
        <f>S347/$C347</f>
        <v>#DIV/0!</v>
      </c>
    </row>
    <row r="348">
      <c r="C348" s="59" t="n">
        <f>Overview!C347</f>
      </c>
      <c r="D348" s="50" t="e">
        <f>F348+H348+J348+L348+N348+P348+R348</f>
        <v>#DIV/0!</v>
      </c>
      <c r="E348" s="59" t="n">
        <f>Overview!AI347</f>
      </c>
      <c r="F348" s="50" t="e">
        <f>E348/C348</f>
        <v>#DIV/0!</v>
      </c>
      <c r="G348" s="59" t="n">
        <f>Overview!AK347</f>
      </c>
      <c r="H348" s="50" t="e">
        <f>G348/C348</f>
        <v>#DIV/0!</v>
      </c>
      <c r="I348" s="59" t="n">
        <f>Overview!AN347</f>
      </c>
      <c r="J348" s="50" t="e">
        <f>I348/C348</f>
        <v>#DIV/0!</v>
      </c>
      <c r="K348" s="59" t="n">
        <f>Overview!AQ347</f>
      </c>
      <c r="L348" s="50" t="e">
        <f>K348/C348</f>
        <v>#DIV/0!</v>
      </c>
      <c r="M348" s="59" t="n">
        <f>Overview!AT347</f>
      </c>
      <c r="N348" s="50" t="e">
        <f>M348/C348</f>
        <v>#DIV/0!</v>
      </c>
      <c r="O348" s="59" t="n">
        <f>Overview!AW347</f>
      </c>
      <c r="P348" s="50" t="e">
        <f>O348/C348</f>
        <v>#DIV/0!</v>
      </c>
      <c r="Q348" s="59" t="n">
        <f>Overview!AY347</f>
      </c>
      <c r="R348" s="50" t="e">
        <f>Q348/C348</f>
        <v>#DIV/0!</v>
      </c>
      <c r="S348" s="17" t="n">
        <f>C348-E348</f>
        <v>0</v>
      </c>
      <c r="T348" s="50" t="e">
        <f>S348/$C348</f>
        <v>#DIV/0!</v>
      </c>
    </row>
    <row r="349">
      <c r="C349" s="59" t="n">
        <f>Overview!C348</f>
      </c>
      <c r="D349" s="50" t="e">
        <f>F349+H349+J349+L349+N349+P349+R349</f>
        <v>#DIV/0!</v>
      </c>
      <c r="E349" s="59" t="n">
        <f>Overview!AI348</f>
      </c>
      <c r="F349" s="50" t="e">
        <f>E349/C349</f>
        <v>#DIV/0!</v>
      </c>
      <c r="G349" s="59" t="n">
        <f>Overview!AK348</f>
      </c>
      <c r="H349" s="50" t="e">
        <f>G349/C349</f>
        <v>#DIV/0!</v>
      </c>
      <c r="I349" s="59" t="n">
        <f>Overview!AN348</f>
      </c>
      <c r="J349" s="50" t="e">
        <f>I349/C349</f>
        <v>#DIV/0!</v>
      </c>
      <c r="K349" s="59" t="n">
        <f>Overview!AQ348</f>
      </c>
      <c r="L349" s="50" t="e">
        <f>K349/C349</f>
        <v>#DIV/0!</v>
      </c>
      <c r="M349" s="59" t="n">
        <f>Overview!AT348</f>
      </c>
      <c r="N349" s="50" t="e">
        <f>M349/C349</f>
        <v>#DIV/0!</v>
      </c>
      <c r="O349" s="59" t="n">
        <f>Overview!AW348</f>
      </c>
      <c r="P349" s="50" t="e">
        <f>O349/C349</f>
        <v>#DIV/0!</v>
      </c>
      <c r="Q349" s="59" t="n">
        <f>Overview!AY348</f>
      </c>
      <c r="R349" s="50" t="e">
        <f>Q349/C349</f>
        <v>#DIV/0!</v>
      </c>
      <c r="S349" s="17" t="n">
        <f>C349-E349</f>
        <v>0</v>
      </c>
      <c r="T349" s="50" t="e">
        <f>S349/$C349</f>
        <v>#DIV/0!</v>
      </c>
    </row>
    <row r="350">
      <c r="C350" s="59" t="n">
        <f>Overview!C349</f>
      </c>
      <c r="D350" s="50" t="e">
        <f>F350+H350+J350+L350+N350+P350+R350</f>
        <v>#DIV/0!</v>
      </c>
      <c r="E350" s="59" t="n">
        <f>Overview!AI349</f>
      </c>
      <c r="F350" s="50" t="e">
        <f>E350/C350</f>
        <v>#DIV/0!</v>
      </c>
      <c r="G350" s="59" t="n">
        <f>Overview!AK349</f>
      </c>
      <c r="H350" s="50" t="e">
        <f>G350/C350</f>
        <v>#DIV/0!</v>
      </c>
      <c r="I350" s="59" t="n">
        <f>Overview!AN349</f>
      </c>
      <c r="J350" s="50" t="e">
        <f>I350/C350</f>
        <v>#DIV/0!</v>
      </c>
      <c r="K350" s="59" t="n">
        <f>Overview!AQ349</f>
      </c>
      <c r="L350" s="50" t="e">
        <f>K350/C350</f>
        <v>#DIV/0!</v>
      </c>
      <c r="M350" s="59" t="n">
        <f>Overview!AT349</f>
      </c>
      <c r="N350" s="50" t="e">
        <f>M350/C350</f>
        <v>#DIV/0!</v>
      </c>
      <c r="O350" s="59" t="n">
        <f>Overview!AW349</f>
      </c>
      <c r="P350" s="50" t="e">
        <f>O350/C350</f>
        <v>#DIV/0!</v>
      </c>
      <c r="Q350" s="59" t="n">
        <f>Overview!AY349</f>
      </c>
      <c r="R350" s="50" t="e">
        <f>Q350/C350</f>
        <v>#DIV/0!</v>
      </c>
      <c r="S350" s="17" t="n">
        <f>C350-E350</f>
        <v>0</v>
      </c>
      <c r="T350" s="50" t="e">
        <f>S350/$C350</f>
        <v>#DIV/0!</v>
      </c>
    </row>
    <row r="351">
      <c r="C351" s="59" t="n">
        <f>Overview!C350</f>
      </c>
      <c r="D351" s="50" t="e">
        <f>F351+H351+J351+L351+N351+P351+R351</f>
        <v>#DIV/0!</v>
      </c>
      <c r="E351" s="59" t="n">
        <f>Overview!AI350</f>
      </c>
      <c r="F351" s="50" t="e">
        <f>E351/C351</f>
        <v>#DIV/0!</v>
      </c>
      <c r="G351" s="59" t="n">
        <f>Overview!AK350</f>
      </c>
      <c r="H351" s="50" t="e">
        <f>G351/C351</f>
        <v>#DIV/0!</v>
      </c>
      <c r="I351" s="59" t="n">
        <f>Overview!AN350</f>
      </c>
      <c r="J351" s="50" t="e">
        <f>I351/C351</f>
        <v>#DIV/0!</v>
      </c>
      <c r="K351" s="59" t="n">
        <f>Overview!AQ350</f>
      </c>
      <c r="L351" s="50" t="e">
        <f>K351/C351</f>
        <v>#DIV/0!</v>
      </c>
      <c r="M351" s="59" t="n">
        <f>Overview!AT350</f>
      </c>
      <c r="N351" s="50" t="e">
        <f>M351/C351</f>
        <v>#DIV/0!</v>
      </c>
      <c r="O351" s="59" t="n">
        <f>Overview!AW350</f>
      </c>
      <c r="P351" s="50" t="e">
        <f>O351/C351</f>
        <v>#DIV/0!</v>
      </c>
      <c r="Q351" s="59" t="n">
        <f>Overview!AY350</f>
      </c>
      <c r="R351" s="50" t="e">
        <f>Q351/C351</f>
        <v>#DIV/0!</v>
      </c>
      <c r="S351" s="17" t="n">
        <f>C351-E351</f>
        <v>0</v>
      </c>
      <c r="T351" s="50" t="e">
        <f>S351/$C351</f>
        <v>#DIV/0!</v>
      </c>
    </row>
    <row r="352">
      <c r="C352" s="59" t="n">
        <f>Overview!C351</f>
      </c>
      <c r="D352" s="50" t="e">
        <f>F352+H352+J352+L352+N352+P352+R352</f>
        <v>#DIV/0!</v>
      </c>
      <c r="E352" s="59" t="n">
        <f>Overview!AI351</f>
      </c>
      <c r="F352" s="50" t="e">
        <f>E352/C352</f>
        <v>#DIV/0!</v>
      </c>
      <c r="G352" s="59" t="n">
        <f>Overview!AK351</f>
      </c>
      <c r="H352" s="50" t="e">
        <f>G352/C352</f>
        <v>#DIV/0!</v>
      </c>
      <c r="I352" s="59" t="n">
        <f>Overview!AN351</f>
      </c>
      <c r="J352" s="50" t="e">
        <f>I352/C352</f>
        <v>#DIV/0!</v>
      </c>
      <c r="K352" s="59" t="n">
        <f>Overview!AQ351</f>
      </c>
      <c r="L352" s="50" t="e">
        <f>K352/C352</f>
        <v>#DIV/0!</v>
      </c>
      <c r="M352" s="59" t="n">
        <f>Overview!AT351</f>
      </c>
      <c r="N352" s="50" t="e">
        <f>M352/C352</f>
        <v>#DIV/0!</v>
      </c>
      <c r="O352" s="59" t="n">
        <f>Overview!AW351</f>
      </c>
      <c r="P352" s="50" t="e">
        <f>O352/C352</f>
        <v>#DIV/0!</v>
      </c>
      <c r="Q352" s="59" t="n">
        <f>Overview!AY351</f>
      </c>
      <c r="R352" s="50" t="e">
        <f>Q352/C352</f>
        <v>#DIV/0!</v>
      </c>
      <c r="S352" s="17" t="n">
        <f>C352-E352</f>
        <v>0</v>
      </c>
      <c r="T352" s="50" t="e">
        <f>S352/$C352</f>
        <v>#DIV/0!</v>
      </c>
    </row>
    <row r="353">
      <c r="C353" s="59" t="n">
        <f>Overview!C352</f>
      </c>
      <c r="D353" s="50" t="e">
        <f>F353+H353+J353+L353+N353+P353+R353</f>
        <v>#DIV/0!</v>
      </c>
      <c r="E353" s="59" t="n">
        <f>Overview!AI352</f>
      </c>
      <c r="F353" s="50" t="e">
        <f>E353/C353</f>
        <v>#DIV/0!</v>
      </c>
      <c r="G353" s="59" t="n">
        <f>Overview!AK352</f>
      </c>
      <c r="H353" s="50" t="e">
        <f>G353/C353</f>
        <v>#DIV/0!</v>
      </c>
      <c r="I353" s="59" t="n">
        <f>Overview!AN352</f>
      </c>
      <c r="J353" s="50" t="e">
        <f>I353/C353</f>
        <v>#DIV/0!</v>
      </c>
      <c r="K353" s="59" t="n">
        <f>Overview!AQ352</f>
      </c>
      <c r="L353" s="50" t="e">
        <f>K353/C353</f>
        <v>#DIV/0!</v>
      </c>
      <c r="M353" s="59" t="n">
        <f>Overview!AT352</f>
      </c>
      <c r="N353" s="50" t="e">
        <f>M353/C353</f>
        <v>#DIV/0!</v>
      </c>
      <c r="O353" s="59" t="n">
        <f>Overview!AW352</f>
      </c>
      <c r="P353" s="50" t="e">
        <f>O353/C353</f>
        <v>#DIV/0!</v>
      </c>
      <c r="Q353" s="59" t="n">
        <f>Overview!AY352</f>
      </c>
      <c r="R353" s="50" t="e">
        <f>Q353/C353</f>
        <v>#DIV/0!</v>
      </c>
      <c r="S353" s="17" t="n">
        <f>C353-E353</f>
        <v>0</v>
      </c>
      <c r="T353" s="50" t="e">
        <f>S353/$C353</f>
        <v>#DIV/0!</v>
      </c>
    </row>
    <row r="354">
      <c r="C354" s="59" t="n">
        <f>Overview!C353</f>
      </c>
      <c r="D354" s="50" t="e">
        <f>F354+H354+J354+L354+N354+P354+R354</f>
        <v>#DIV/0!</v>
      </c>
      <c r="E354" s="59" t="n">
        <f>Overview!AI353</f>
      </c>
      <c r="F354" s="50" t="e">
        <f>E354/C354</f>
        <v>#DIV/0!</v>
      </c>
      <c r="G354" s="59" t="n">
        <f>Overview!AK353</f>
      </c>
      <c r="H354" s="50" t="e">
        <f>G354/C354</f>
        <v>#DIV/0!</v>
      </c>
      <c r="I354" s="59" t="n">
        <f>Overview!AN353</f>
      </c>
      <c r="J354" s="50" t="e">
        <f>I354/C354</f>
        <v>#DIV/0!</v>
      </c>
      <c r="K354" s="59" t="n">
        <f>Overview!AQ353</f>
      </c>
      <c r="L354" s="50" t="e">
        <f>K354/C354</f>
        <v>#DIV/0!</v>
      </c>
      <c r="M354" s="59" t="n">
        <f>Overview!AT353</f>
      </c>
      <c r="N354" s="50" t="e">
        <f>M354/C354</f>
        <v>#DIV/0!</v>
      </c>
      <c r="O354" s="59" t="n">
        <f>Overview!AW353</f>
      </c>
      <c r="P354" s="50" t="e">
        <f>O354/C354</f>
        <v>#DIV/0!</v>
      </c>
      <c r="Q354" s="59" t="n">
        <f>Overview!AY353</f>
      </c>
      <c r="R354" s="50" t="e">
        <f>Q354/C354</f>
        <v>#DIV/0!</v>
      </c>
      <c r="S354" s="17" t="n">
        <f>C354-E354</f>
        <v>0</v>
      </c>
      <c r="T354" s="50" t="e">
        <f>S354/$C354</f>
        <v>#DIV/0!</v>
      </c>
    </row>
    <row r="355">
      <c r="C355" s="59" t="n">
        <f>Overview!C354</f>
      </c>
      <c r="D355" s="50" t="e">
        <f>F355+H355+J355+L355+N355+P355+R355</f>
        <v>#DIV/0!</v>
      </c>
      <c r="E355" s="59" t="n">
        <f>Overview!AI354</f>
      </c>
      <c r="F355" s="50" t="e">
        <f>E355/C355</f>
        <v>#DIV/0!</v>
      </c>
      <c r="G355" s="59" t="n">
        <f>Overview!AK354</f>
      </c>
      <c r="H355" s="50" t="e">
        <f>G355/C355</f>
        <v>#DIV/0!</v>
      </c>
      <c r="I355" s="59" t="n">
        <f>Overview!AN354</f>
      </c>
      <c r="J355" s="50" t="e">
        <f>I355/C355</f>
        <v>#DIV/0!</v>
      </c>
      <c r="K355" s="59" t="n">
        <f>Overview!AQ354</f>
      </c>
      <c r="L355" s="50" t="e">
        <f>K355/C355</f>
        <v>#DIV/0!</v>
      </c>
      <c r="M355" s="59" t="n">
        <f>Overview!AT354</f>
      </c>
      <c r="N355" s="50" t="e">
        <f>M355/C355</f>
        <v>#DIV/0!</v>
      </c>
      <c r="O355" s="59" t="n">
        <f>Overview!AW354</f>
      </c>
      <c r="P355" s="50" t="e">
        <f>O355/C355</f>
        <v>#DIV/0!</v>
      </c>
      <c r="Q355" s="59" t="n">
        <f>Overview!AY354</f>
      </c>
      <c r="R355" s="50" t="e">
        <f>Q355/C355</f>
        <v>#DIV/0!</v>
      </c>
      <c r="S355" s="17" t="n">
        <f>C355-E355</f>
        <v>0</v>
      </c>
      <c r="T355" s="50" t="e">
        <f>S355/$C355</f>
        <v>#DIV/0!</v>
      </c>
    </row>
    <row r="356">
      <c r="C356" s="59" t="n">
        <f>Overview!C355</f>
      </c>
      <c r="D356" s="50" t="e">
        <f>F356+H356+J356+L356+N356+P356+R356</f>
        <v>#DIV/0!</v>
      </c>
      <c r="E356" s="59" t="n">
        <f>Overview!AI355</f>
      </c>
      <c r="F356" s="50" t="e">
        <f>E356/C356</f>
        <v>#DIV/0!</v>
      </c>
      <c r="G356" s="59" t="n">
        <f>Overview!AK355</f>
      </c>
      <c r="H356" s="50" t="e">
        <f>G356/C356</f>
        <v>#DIV/0!</v>
      </c>
      <c r="I356" s="59" t="n">
        <f>Overview!AN355</f>
      </c>
      <c r="J356" s="50" t="e">
        <f>I356/C356</f>
        <v>#DIV/0!</v>
      </c>
      <c r="K356" s="59" t="n">
        <f>Overview!AQ355</f>
      </c>
      <c r="L356" s="50" t="e">
        <f>K356/C356</f>
        <v>#DIV/0!</v>
      </c>
      <c r="M356" s="59" t="n">
        <f>Overview!AT355</f>
      </c>
      <c r="N356" s="50" t="e">
        <f>M356/C356</f>
        <v>#DIV/0!</v>
      </c>
      <c r="O356" s="59" t="n">
        <f>Overview!AW355</f>
      </c>
      <c r="P356" s="50" t="e">
        <f>O356/C356</f>
        <v>#DIV/0!</v>
      </c>
      <c r="Q356" s="59" t="n">
        <f>Overview!AY355</f>
      </c>
      <c r="R356" s="50" t="e">
        <f>Q356/C356</f>
        <v>#DIV/0!</v>
      </c>
      <c r="S356" s="17" t="n">
        <f>C356-E356</f>
        <v>0</v>
      </c>
      <c r="T356" s="50" t="e">
        <f>S356/$C356</f>
        <v>#DIV/0!</v>
      </c>
    </row>
    <row r="357">
      <c r="C357" s="59" t="n">
        <f>Overview!C356</f>
      </c>
      <c r="D357" s="50" t="e">
        <f>F357+H357+J357+L357+N357+P357+R357</f>
        <v>#DIV/0!</v>
      </c>
      <c r="E357" s="59" t="n">
        <f>Overview!AI356</f>
      </c>
      <c r="F357" s="50" t="e">
        <f>E357/C357</f>
        <v>#DIV/0!</v>
      </c>
      <c r="G357" s="59" t="n">
        <f>Overview!AK356</f>
      </c>
      <c r="H357" s="50" t="e">
        <f>G357/C357</f>
        <v>#DIV/0!</v>
      </c>
      <c r="I357" s="59" t="n">
        <f>Overview!AN356</f>
      </c>
      <c r="J357" s="50" t="e">
        <f>I357/C357</f>
        <v>#DIV/0!</v>
      </c>
      <c r="K357" s="59" t="n">
        <f>Overview!AQ356</f>
      </c>
      <c r="L357" s="50" t="e">
        <f>K357/C357</f>
        <v>#DIV/0!</v>
      </c>
      <c r="M357" s="59" t="n">
        <f>Overview!AT356</f>
      </c>
      <c r="N357" s="50" t="e">
        <f>M357/C357</f>
        <v>#DIV/0!</v>
      </c>
      <c r="O357" s="59" t="n">
        <f>Overview!AW356</f>
      </c>
      <c r="P357" s="50" t="e">
        <f>O357/C357</f>
        <v>#DIV/0!</v>
      </c>
      <c r="Q357" s="59" t="n">
        <f>Overview!AY356</f>
      </c>
      <c r="R357" s="50" t="e">
        <f>Q357/C357</f>
        <v>#DIV/0!</v>
      </c>
      <c r="S357" s="17" t="n">
        <f>C357-E357</f>
        <v>0</v>
      </c>
      <c r="T357" s="50" t="e">
        <f>S357/$C357</f>
        <v>#DIV/0!</v>
      </c>
    </row>
    <row r="358">
      <c r="C358" s="59" t="n">
        <f>Overview!C357</f>
      </c>
      <c r="D358" s="50" t="e">
        <f>F358+H358+J358+L358+N358+P358+R358</f>
        <v>#DIV/0!</v>
      </c>
      <c r="E358" s="59" t="n">
        <f>Overview!AI357</f>
      </c>
      <c r="F358" s="50" t="e">
        <f>E358/C358</f>
        <v>#DIV/0!</v>
      </c>
      <c r="G358" s="59" t="n">
        <f>Overview!AK357</f>
      </c>
      <c r="H358" s="50" t="e">
        <f>G358/C358</f>
        <v>#DIV/0!</v>
      </c>
      <c r="I358" s="59" t="n">
        <f>Overview!AN357</f>
      </c>
      <c r="J358" s="50" t="e">
        <f>I358/C358</f>
        <v>#DIV/0!</v>
      </c>
      <c r="K358" s="59" t="n">
        <f>Overview!AQ357</f>
      </c>
      <c r="L358" s="50" t="e">
        <f>K358/C358</f>
        <v>#DIV/0!</v>
      </c>
      <c r="M358" s="59" t="n">
        <f>Overview!AT357</f>
      </c>
      <c r="N358" s="50" t="e">
        <f>M358/C358</f>
        <v>#DIV/0!</v>
      </c>
      <c r="O358" s="59" t="n">
        <f>Overview!AW357</f>
      </c>
      <c r="P358" s="50" t="e">
        <f>O358/C358</f>
        <v>#DIV/0!</v>
      </c>
      <c r="Q358" s="59" t="n">
        <f>Overview!AY357</f>
      </c>
      <c r="R358" s="50" t="e">
        <f>Q358/C358</f>
        <v>#DIV/0!</v>
      </c>
      <c r="S358" s="17" t="n">
        <f>C358-E358</f>
        <v>0</v>
      </c>
      <c r="T358" s="50" t="e">
        <f>S358/$C358</f>
        <v>#DIV/0!</v>
      </c>
    </row>
    <row r="359">
      <c r="C359" s="59" t="n">
        <f>Overview!C358</f>
      </c>
      <c r="D359" s="50" t="e">
        <f>F359+H359+J359+L359+N359+P359+R359</f>
        <v>#DIV/0!</v>
      </c>
      <c r="E359" s="59" t="n">
        <f>Overview!AI358</f>
      </c>
      <c r="F359" s="50" t="e">
        <f>E359/C359</f>
        <v>#DIV/0!</v>
      </c>
      <c r="G359" s="59" t="n">
        <f>Overview!AK358</f>
      </c>
      <c r="H359" s="50" t="e">
        <f>G359/C359</f>
        <v>#DIV/0!</v>
      </c>
      <c r="I359" s="59" t="n">
        <f>Overview!AN358</f>
      </c>
      <c r="J359" s="50" t="e">
        <f>I359/C359</f>
        <v>#DIV/0!</v>
      </c>
      <c r="K359" s="59" t="n">
        <f>Overview!AQ358</f>
      </c>
      <c r="L359" s="50" t="e">
        <f>K359/C359</f>
        <v>#DIV/0!</v>
      </c>
      <c r="M359" s="59" t="n">
        <f>Overview!AT358</f>
      </c>
      <c r="N359" s="50" t="e">
        <f>M359/C359</f>
        <v>#DIV/0!</v>
      </c>
      <c r="O359" s="59" t="n">
        <f>Overview!AW358</f>
      </c>
      <c r="P359" s="50" t="e">
        <f>O359/C359</f>
        <v>#DIV/0!</v>
      </c>
      <c r="Q359" s="59" t="n">
        <f>Overview!AY358</f>
      </c>
      <c r="R359" s="50" t="e">
        <f>Q359/C359</f>
        <v>#DIV/0!</v>
      </c>
      <c r="S359" s="17" t="n">
        <f>C359-E359</f>
        <v>0</v>
      </c>
      <c r="T359" s="50" t="e">
        <f>S359/$C359</f>
        <v>#DIV/0!</v>
      </c>
    </row>
    <row r="360">
      <c r="C360" s="59" t="n">
        <f>Overview!C359</f>
      </c>
      <c r="D360" s="50" t="e">
        <f>F360+H360+J360+L360+N360+P360+R360</f>
        <v>#DIV/0!</v>
      </c>
      <c r="E360" s="59" t="n">
        <f>Overview!AI359</f>
      </c>
      <c r="F360" s="50" t="e">
        <f>E360/C360</f>
        <v>#DIV/0!</v>
      </c>
      <c r="G360" s="59" t="n">
        <f>Overview!AK359</f>
      </c>
      <c r="H360" s="50" t="e">
        <f>G360/C360</f>
        <v>#DIV/0!</v>
      </c>
      <c r="I360" s="59" t="n">
        <f>Overview!AN359</f>
      </c>
      <c r="J360" s="50" t="e">
        <f>I360/C360</f>
        <v>#DIV/0!</v>
      </c>
      <c r="K360" s="59" t="n">
        <f>Overview!AQ359</f>
      </c>
      <c r="L360" s="50" t="e">
        <f>K360/C360</f>
        <v>#DIV/0!</v>
      </c>
      <c r="M360" s="59" t="n">
        <f>Overview!AT359</f>
      </c>
      <c r="N360" s="50" t="e">
        <f>M360/C360</f>
        <v>#DIV/0!</v>
      </c>
      <c r="O360" s="59" t="n">
        <f>Overview!AW359</f>
      </c>
      <c r="P360" s="50" t="e">
        <f>O360/C360</f>
        <v>#DIV/0!</v>
      </c>
      <c r="Q360" s="59" t="n">
        <f>Overview!AY359</f>
      </c>
      <c r="R360" s="50" t="e">
        <f>Q360/C360</f>
        <v>#DIV/0!</v>
      </c>
      <c r="S360" s="17" t="n">
        <f>C360-E360</f>
        <v>0</v>
      </c>
      <c r="T360" s="50" t="e">
        <f>S360/$C360</f>
        <v>#DIV/0!</v>
      </c>
    </row>
    <row r="361">
      <c r="C361" s="59" t="n">
        <f>Overview!C360</f>
      </c>
      <c r="D361" s="50" t="e">
        <f>F361+H361+J361+L361+N361+P361+R361</f>
        <v>#DIV/0!</v>
      </c>
      <c r="E361" s="59" t="n">
        <f>Overview!AI360</f>
      </c>
      <c r="F361" s="50" t="e">
        <f>E361/C361</f>
        <v>#DIV/0!</v>
      </c>
      <c r="G361" s="59" t="n">
        <f>Overview!AK360</f>
      </c>
      <c r="H361" s="50" t="e">
        <f>G361/C361</f>
        <v>#DIV/0!</v>
      </c>
      <c r="I361" s="59" t="n">
        <f>Overview!AN360</f>
      </c>
      <c r="J361" s="50" t="e">
        <f>I361/C361</f>
        <v>#DIV/0!</v>
      </c>
      <c r="K361" s="59" t="n">
        <f>Overview!AQ360</f>
      </c>
      <c r="L361" s="50" t="e">
        <f>K361/C361</f>
        <v>#DIV/0!</v>
      </c>
      <c r="M361" s="59" t="n">
        <f>Overview!AT360</f>
      </c>
      <c r="N361" s="50" t="e">
        <f>M361/C361</f>
        <v>#DIV/0!</v>
      </c>
      <c r="O361" s="59" t="n">
        <f>Overview!AW360</f>
      </c>
      <c r="P361" s="50" t="e">
        <f>O361/C361</f>
        <v>#DIV/0!</v>
      </c>
      <c r="Q361" s="59" t="n">
        <f>Overview!AY360</f>
      </c>
      <c r="R361" s="50" t="e">
        <f>Q361/C361</f>
        <v>#DIV/0!</v>
      </c>
      <c r="S361" s="17" t="n">
        <f>C361-E361</f>
        <v>0</v>
      </c>
      <c r="T361" s="50" t="e">
        <f>S361/$C361</f>
        <v>#DIV/0!</v>
      </c>
    </row>
    <row r="362">
      <c r="C362" s="59" t="n">
        <f>Overview!C361</f>
      </c>
      <c r="D362" s="50" t="e">
        <f>F362+H362+J362+L362+N362+P362+R362</f>
        <v>#DIV/0!</v>
      </c>
      <c r="E362" s="59" t="n">
        <f>Overview!AI361</f>
      </c>
      <c r="F362" s="50" t="e">
        <f>E362/C362</f>
        <v>#DIV/0!</v>
      </c>
      <c r="G362" s="59" t="n">
        <f>Overview!AK361</f>
      </c>
      <c r="H362" s="50" t="e">
        <f>G362/C362</f>
        <v>#DIV/0!</v>
      </c>
      <c r="I362" s="59" t="n">
        <f>Overview!AN361</f>
      </c>
      <c r="J362" s="50" t="e">
        <f>I362/C362</f>
        <v>#DIV/0!</v>
      </c>
      <c r="K362" s="59" t="n">
        <f>Overview!AQ361</f>
      </c>
      <c r="L362" s="50" t="e">
        <f>K362/C362</f>
        <v>#DIV/0!</v>
      </c>
      <c r="M362" s="59" t="n">
        <f>Overview!AT361</f>
      </c>
      <c r="N362" s="50" t="e">
        <f>M362/C362</f>
        <v>#DIV/0!</v>
      </c>
      <c r="O362" s="59" t="n">
        <f>Overview!AW361</f>
      </c>
      <c r="P362" s="50" t="e">
        <f>O362/C362</f>
        <v>#DIV/0!</v>
      </c>
      <c r="Q362" s="59" t="n">
        <f>Overview!AY361</f>
      </c>
      <c r="R362" s="50" t="e">
        <f>Q362/C362</f>
        <v>#DIV/0!</v>
      </c>
      <c r="S362" s="17" t="n">
        <f>C362-E362</f>
        <v>0</v>
      </c>
      <c r="T362" s="50" t="e">
        <f>S362/$C362</f>
        <v>#DIV/0!</v>
      </c>
    </row>
    <row r="363">
      <c r="C363" s="59" t="n">
        <f>Overview!C362</f>
      </c>
      <c r="D363" s="50" t="e">
        <f>F363+H363+J363+L363+N363+P363+R363</f>
        <v>#DIV/0!</v>
      </c>
      <c r="E363" s="59" t="n">
        <f>Overview!AI362</f>
      </c>
      <c r="F363" s="50" t="e">
        <f>E363/C363</f>
        <v>#DIV/0!</v>
      </c>
      <c r="G363" s="59" t="n">
        <f>Overview!AK362</f>
      </c>
      <c r="H363" s="50" t="e">
        <f>G363/C363</f>
        <v>#DIV/0!</v>
      </c>
      <c r="I363" s="59" t="n">
        <f>Overview!AN362</f>
      </c>
      <c r="J363" s="50" t="e">
        <f>I363/C363</f>
        <v>#DIV/0!</v>
      </c>
      <c r="K363" s="59" t="n">
        <f>Overview!AQ362</f>
      </c>
      <c r="L363" s="50" t="e">
        <f>K363/C363</f>
        <v>#DIV/0!</v>
      </c>
      <c r="M363" s="59" t="n">
        <f>Overview!AT362</f>
      </c>
      <c r="N363" s="50" t="e">
        <f>M363/C363</f>
        <v>#DIV/0!</v>
      </c>
      <c r="O363" s="59" t="n">
        <f>Overview!AW362</f>
      </c>
      <c r="P363" s="50" t="e">
        <f>O363/C363</f>
        <v>#DIV/0!</v>
      </c>
      <c r="Q363" s="59" t="n">
        <f>Overview!AY362</f>
      </c>
      <c r="R363" s="50" t="e">
        <f>Q363/C363</f>
        <v>#DIV/0!</v>
      </c>
      <c r="S363" s="17" t="n">
        <f>C363-E363</f>
        <v>0</v>
      </c>
      <c r="T363" s="50" t="e">
        <f>S363/$C363</f>
        <v>#DIV/0!</v>
      </c>
    </row>
    <row r="364">
      <c r="C364" s="59" t="n">
        <f>Overview!C363</f>
      </c>
      <c r="D364" s="50" t="e">
        <f>F364+H364+J364+L364+N364+P364+R364</f>
        <v>#DIV/0!</v>
      </c>
      <c r="E364" s="59" t="n">
        <f>Overview!AI363</f>
      </c>
      <c r="F364" s="50" t="e">
        <f>E364/C364</f>
        <v>#DIV/0!</v>
      </c>
      <c r="G364" s="59" t="n">
        <f>Overview!AK363</f>
      </c>
      <c r="H364" s="50" t="e">
        <f>G364/C364</f>
        <v>#DIV/0!</v>
      </c>
      <c r="I364" s="59" t="n">
        <f>Overview!AN363</f>
      </c>
      <c r="J364" s="50" t="e">
        <f>I364/C364</f>
        <v>#DIV/0!</v>
      </c>
      <c r="K364" s="59" t="n">
        <f>Overview!AQ363</f>
      </c>
      <c r="L364" s="50" t="e">
        <f>K364/C364</f>
        <v>#DIV/0!</v>
      </c>
      <c r="M364" s="59" t="n">
        <f>Overview!AT363</f>
      </c>
      <c r="N364" s="50" t="e">
        <f>M364/C364</f>
        <v>#DIV/0!</v>
      </c>
      <c r="O364" s="59" t="n">
        <f>Overview!AW363</f>
      </c>
      <c r="P364" s="50" t="e">
        <f>O364/C364</f>
        <v>#DIV/0!</v>
      </c>
      <c r="Q364" s="59" t="n">
        <f>Overview!AY363</f>
      </c>
      <c r="R364" s="50" t="e">
        <f>Q364/C364</f>
        <v>#DIV/0!</v>
      </c>
      <c r="S364" s="17" t="n">
        <f>C364-E364</f>
        <v>0</v>
      </c>
      <c r="T364" s="50" t="e">
        <f>S364/$C364</f>
        <v>#DIV/0!</v>
      </c>
    </row>
    <row r="365">
      <c r="C365" s="59" t="n">
        <f>Overview!C364</f>
      </c>
      <c r="D365" s="50" t="e">
        <f>F365+H365+J365+L365+N365+P365+R365</f>
        <v>#DIV/0!</v>
      </c>
      <c r="E365" s="59" t="n">
        <f>Overview!AI364</f>
      </c>
      <c r="F365" s="50" t="e">
        <f>E365/C365</f>
        <v>#DIV/0!</v>
      </c>
      <c r="G365" s="59" t="n">
        <f>Overview!AK364</f>
      </c>
      <c r="H365" s="50" t="e">
        <f>G365/C365</f>
        <v>#DIV/0!</v>
      </c>
      <c r="I365" s="59" t="n">
        <f>Overview!AN364</f>
      </c>
      <c r="J365" s="50" t="e">
        <f>I365/C365</f>
        <v>#DIV/0!</v>
      </c>
      <c r="K365" s="59" t="n">
        <f>Overview!AQ364</f>
      </c>
      <c r="L365" s="50" t="e">
        <f>K365/C365</f>
        <v>#DIV/0!</v>
      </c>
      <c r="M365" s="59" t="n">
        <f>Overview!AT364</f>
      </c>
      <c r="N365" s="50" t="e">
        <f>M365/C365</f>
        <v>#DIV/0!</v>
      </c>
      <c r="O365" s="59" t="n">
        <f>Overview!AW364</f>
      </c>
      <c r="P365" s="50" t="e">
        <f>O365/C365</f>
        <v>#DIV/0!</v>
      </c>
      <c r="Q365" s="59" t="n">
        <f>Overview!AY364</f>
      </c>
      <c r="R365" s="50" t="e">
        <f>Q365/C365</f>
        <v>#DIV/0!</v>
      </c>
      <c r="S365" s="17" t="n">
        <f>C365-E365</f>
        <v>0</v>
      </c>
      <c r="T365" s="50" t="e">
        <f>S365/$C365</f>
        <v>#DIV/0!</v>
      </c>
    </row>
    <row r="366">
      <c r="C366" s="59" t="n">
        <f>Overview!C365</f>
      </c>
      <c r="D366" s="50" t="e">
        <f>F366+H366+J366+L366+N366+P366+R366</f>
        <v>#DIV/0!</v>
      </c>
      <c r="E366" s="59" t="n">
        <f>Overview!AI365</f>
      </c>
      <c r="F366" s="50" t="e">
        <f>E366/C366</f>
        <v>#DIV/0!</v>
      </c>
      <c r="G366" s="59" t="n">
        <f>Overview!AK365</f>
      </c>
      <c r="H366" s="50" t="e">
        <f>G366/C366</f>
        <v>#DIV/0!</v>
      </c>
      <c r="I366" s="59" t="n">
        <f>Overview!AN365</f>
      </c>
      <c r="J366" s="50" t="e">
        <f>I366/C366</f>
        <v>#DIV/0!</v>
      </c>
      <c r="K366" s="59" t="n">
        <f>Overview!AQ365</f>
      </c>
      <c r="L366" s="50" t="e">
        <f>K366/C366</f>
        <v>#DIV/0!</v>
      </c>
      <c r="M366" s="59" t="n">
        <f>Overview!AT365</f>
      </c>
      <c r="N366" s="50" t="e">
        <f>M366/C366</f>
        <v>#DIV/0!</v>
      </c>
      <c r="O366" s="59" t="n">
        <f>Overview!AW365</f>
      </c>
      <c r="P366" s="50" t="e">
        <f>O366/C366</f>
        <v>#DIV/0!</v>
      </c>
      <c r="Q366" s="59" t="n">
        <f>Overview!AY365</f>
      </c>
      <c r="R366" s="50" t="e">
        <f>Q366/C366</f>
        <v>#DIV/0!</v>
      </c>
      <c r="S366" s="17" t="n">
        <f>C366-E366</f>
        <v>0</v>
      </c>
      <c r="T366" s="50" t="e">
        <f>S366/$C366</f>
        <v>#DIV/0!</v>
      </c>
    </row>
    <row r="367">
      <c r="C367" s="59" t="n">
        <f>Overview!C366</f>
      </c>
      <c r="D367" s="50" t="e">
        <f>F367+H367+J367+L367+N367+P367+R367</f>
        <v>#DIV/0!</v>
      </c>
      <c r="E367" s="59" t="n">
        <f>Overview!AI366</f>
      </c>
      <c r="F367" s="50" t="e">
        <f>E367/C367</f>
        <v>#DIV/0!</v>
      </c>
      <c r="G367" s="59" t="n">
        <f>Overview!AK366</f>
      </c>
      <c r="H367" s="50" t="e">
        <f>G367/C367</f>
        <v>#DIV/0!</v>
      </c>
      <c r="I367" s="59" t="n">
        <f>Overview!AN366</f>
      </c>
      <c r="J367" s="50" t="e">
        <f>I367/C367</f>
        <v>#DIV/0!</v>
      </c>
      <c r="K367" s="59" t="n">
        <f>Overview!AQ366</f>
      </c>
      <c r="L367" s="50" t="e">
        <f>K367/C367</f>
        <v>#DIV/0!</v>
      </c>
      <c r="M367" s="59" t="n">
        <f>Overview!AT366</f>
      </c>
      <c r="N367" s="50" t="e">
        <f>M367/C367</f>
        <v>#DIV/0!</v>
      </c>
      <c r="O367" s="59" t="n">
        <f>Overview!AW366</f>
      </c>
      <c r="P367" s="50" t="e">
        <f>O367/C367</f>
        <v>#DIV/0!</v>
      </c>
      <c r="Q367" s="59" t="n">
        <f>Overview!AY366</f>
      </c>
      <c r="R367" s="50" t="e">
        <f>Q367/C367</f>
        <v>#DIV/0!</v>
      </c>
      <c r="S367" s="17" t="n">
        <f>C367-E367</f>
        <v>0</v>
      </c>
      <c r="T367" s="50" t="e">
        <f>S367/$C367</f>
        <v>#DIV/0!</v>
      </c>
    </row>
    <row r="368">
      <c r="C368" s="59" t="n">
        <f>Overview!C367</f>
      </c>
      <c r="D368" s="50" t="e">
        <f>F368+H368+J368+L368+N368+P368+R368</f>
        <v>#DIV/0!</v>
      </c>
      <c r="E368" s="59" t="n">
        <f>Overview!AI367</f>
      </c>
      <c r="F368" s="50" t="e">
        <f>E368/C368</f>
        <v>#DIV/0!</v>
      </c>
      <c r="G368" s="59" t="n">
        <f>Overview!AK367</f>
      </c>
      <c r="H368" s="50" t="e">
        <f>G368/C368</f>
        <v>#DIV/0!</v>
      </c>
      <c r="I368" s="59" t="n">
        <f>Overview!AN367</f>
      </c>
      <c r="J368" s="50" t="e">
        <f>I368/C368</f>
        <v>#DIV/0!</v>
      </c>
      <c r="K368" s="59" t="n">
        <f>Overview!AQ367</f>
      </c>
      <c r="L368" s="50" t="e">
        <f>K368/C368</f>
        <v>#DIV/0!</v>
      </c>
      <c r="M368" s="59" t="n">
        <f>Overview!AT367</f>
      </c>
      <c r="N368" s="50" t="e">
        <f>M368/C368</f>
        <v>#DIV/0!</v>
      </c>
      <c r="O368" s="59" t="n">
        <f>Overview!AW367</f>
      </c>
      <c r="P368" s="50" t="e">
        <f>O368/C368</f>
        <v>#DIV/0!</v>
      </c>
      <c r="Q368" s="59" t="n">
        <f>Overview!AY367</f>
      </c>
      <c r="R368" s="50" t="e">
        <f>Q368/C368</f>
        <v>#DIV/0!</v>
      </c>
      <c r="S368" s="17" t="n">
        <f>C368-E368</f>
        <v>0</v>
      </c>
      <c r="T368" s="50" t="e">
        <f>S368/$C368</f>
        <v>#DIV/0!</v>
      </c>
    </row>
    <row r="369">
      <c r="C369" s="59" t="n">
        <f>Overview!C368</f>
      </c>
      <c r="D369" s="50" t="e">
        <f>F369+H369+J369+L369+N369+P369+R369</f>
        <v>#DIV/0!</v>
      </c>
      <c r="E369" s="59" t="n">
        <f>Overview!AI368</f>
      </c>
      <c r="F369" s="50" t="e">
        <f>E369/C369</f>
        <v>#DIV/0!</v>
      </c>
      <c r="G369" s="59" t="n">
        <f>Overview!AK368</f>
      </c>
      <c r="H369" s="50" t="e">
        <f>G369/C369</f>
        <v>#DIV/0!</v>
      </c>
      <c r="I369" s="59" t="n">
        <f>Overview!AN368</f>
      </c>
      <c r="J369" s="50" t="e">
        <f>I369/C369</f>
        <v>#DIV/0!</v>
      </c>
      <c r="K369" s="59" t="n">
        <f>Overview!AQ368</f>
      </c>
      <c r="L369" s="50" t="e">
        <f>K369/C369</f>
        <v>#DIV/0!</v>
      </c>
      <c r="M369" s="59" t="n">
        <f>Overview!AT368</f>
      </c>
      <c r="N369" s="50" t="e">
        <f>M369/C369</f>
        <v>#DIV/0!</v>
      </c>
      <c r="O369" s="59" t="n">
        <f>Overview!AW368</f>
      </c>
      <c r="P369" s="50" t="e">
        <f>O369/C369</f>
        <v>#DIV/0!</v>
      </c>
      <c r="Q369" s="59" t="n">
        <f>Overview!AY368</f>
      </c>
      <c r="R369" s="50" t="e">
        <f>Q369/C369</f>
        <v>#DIV/0!</v>
      </c>
      <c r="S369" s="17" t="n">
        <f>C369-E369</f>
        <v>0</v>
      </c>
      <c r="T369" s="50" t="e">
        <f>S369/$C369</f>
        <v>#DIV/0!</v>
      </c>
    </row>
    <row r="370">
      <c r="C370" s="59" t="n">
        <f>Overview!C369</f>
      </c>
      <c r="D370" s="50" t="e">
        <f>F370+H370+J370+L370+N370+P370+R370</f>
        <v>#DIV/0!</v>
      </c>
      <c r="E370" s="59" t="n">
        <f>Overview!AI369</f>
      </c>
      <c r="F370" s="50" t="e">
        <f>E370/C370</f>
        <v>#DIV/0!</v>
      </c>
      <c r="G370" s="59" t="n">
        <f>Overview!AK369</f>
      </c>
      <c r="H370" s="50" t="e">
        <f>G370/C370</f>
        <v>#DIV/0!</v>
      </c>
      <c r="I370" s="59" t="n">
        <f>Overview!AN369</f>
      </c>
      <c r="J370" s="50" t="e">
        <f>I370/C370</f>
        <v>#DIV/0!</v>
      </c>
      <c r="K370" s="59" t="n">
        <f>Overview!AQ369</f>
      </c>
      <c r="L370" s="50" t="e">
        <f>K370/C370</f>
        <v>#DIV/0!</v>
      </c>
      <c r="M370" s="59" t="n">
        <f>Overview!AT369</f>
      </c>
      <c r="N370" s="50" t="e">
        <f>M370/C370</f>
        <v>#DIV/0!</v>
      </c>
      <c r="O370" s="59" t="n">
        <f>Overview!AW369</f>
      </c>
      <c r="P370" s="50" t="e">
        <f>O370/C370</f>
        <v>#DIV/0!</v>
      </c>
      <c r="Q370" s="59" t="n">
        <f>Overview!AY369</f>
      </c>
      <c r="R370" s="50" t="e">
        <f>Q370/C370</f>
        <v>#DIV/0!</v>
      </c>
      <c r="S370" s="17" t="n">
        <f>C370-E370</f>
        <v>0</v>
      </c>
      <c r="T370" s="50" t="e">
        <f>S370/$C370</f>
        <v>#DIV/0!</v>
      </c>
    </row>
    <row r="371">
      <c r="C371" s="59" t="n">
        <f>Overview!C370</f>
      </c>
      <c r="D371" s="50" t="e">
        <f>F371+H371+J371+L371+N371+P371+R371</f>
        <v>#DIV/0!</v>
      </c>
      <c r="E371" s="59" t="n">
        <f>Overview!AI370</f>
      </c>
      <c r="F371" s="50" t="e">
        <f>E371/C371</f>
        <v>#DIV/0!</v>
      </c>
      <c r="G371" s="59" t="n">
        <f>Overview!AK370</f>
      </c>
      <c r="H371" s="50" t="e">
        <f>G371/C371</f>
        <v>#DIV/0!</v>
      </c>
      <c r="I371" s="59" t="n">
        <f>Overview!AN370</f>
      </c>
      <c r="J371" s="50" t="e">
        <f>I371/C371</f>
        <v>#DIV/0!</v>
      </c>
      <c r="K371" s="59" t="n">
        <f>Overview!AQ370</f>
      </c>
      <c r="L371" s="50" t="e">
        <f>K371/C371</f>
        <v>#DIV/0!</v>
      </c>
      <c r="M371" s="59" t="n">
        <f>Overview!AT370</f>
      </c>
      <c r="N371" s="50" t="e">
        <f>M371/C371</f>
        <v>#DIV/0!</v>
      </c>
      <c r="O371" s="59" t="n">
        <f>Overview!AW370</f>
      </c>
      <c r="P371" s="50" t="e">
        <f>O371/C371</f>
        <v>#DIV/0!</v>
      </c>
      <c r="Q371" s="59" t="n">
        <f>Overview!AY370</f>
      </c>
      <c r="R371" s="50" t="e">
        <f>Q371/C371</f>
        <v>#DIV/0!</v>
      </c>
      <c r="S371" s="17" t="n">
        <f>C371-E371</f>
        <v>0</v>
      </c>
      <c r="T371" s="50" t="e">
        <f>S371/$C371</f>
        <v>#DIV/0!</v>
      </c>
    </row>
    <row r="372">
      <c r="C372" s="59" t="n">
        <f>Overview!C371</f>
      </c>
      <c r="D372" s="50" t="e">
        <f>F372+H372+J372+L372+N372+P372+R372</f>
        <v>#DIV/0!</v>
      </c>
      <c r="E372" s="59" t="n">
        <f>Overview!AI371</f>
      </c>
      <c r="F372" s="50" t="e">
        <f>E372/C372</f>
        <v>#DIV/0!</v>
      </c>
      <c r="G372" s="59" t="n">
        <f>Overview!AK371</f>
      </c>
      <c r="H372" s="50" t="e">
        <f>G372/C372</f>
        <v>#DIV/0!</v>
      </c>
      <c r="I372" s="59" t="n">
        <f>Overview!AN371</f>
      </c>
      <c r="J372" s="50" t="e">
        <f>I372/C372</f>
        <v>#DIV/0!</v>
      </c>
      <c r="K372" s="59" t="n">
        <f>Overview!AQ371</f>
      </c>
      <c r="L372" s="50" t="e">
        <f>K372/C372</f>
        <v>#DIV/0!</v>
      </c>
      <c r="M372" s="59" t="n">
        <f>Overview!AT371</f>
      </c>
      <c r="N372" s="50" t="e">
        <f>M372/C372</f>
        <v>#DIV/0!</v>
      </c>
      <c r="O372" s="59" t="n">
        <f>Overview!AW371</f>
      </c>
      <c r="P372" s="50" t="e">
        <f>O372/C372</f>
        <v>#DIV/0!</v>
      </c>
      <c r="Q372" s="59" t="n">
        <f>Overview!AY371</f>
      </c>
      <c r="R372" s="50" t="e">
        <f>Q372/C372</f>
        <v>#DIV/0!</v>
      </c>
      <c r="S372" s="17" t="n">
        <f>C372-E372</f>
        <v>0</v>
      </c>
      <c r="T372" s="50" t="e">
        <f>S372/$C372</f>
        <v>#DIV/0!</v>
      </c>
    </row>
    <row r="373">
      <c r="C373" s="59" t="n">
        <f>Overview!C372</f>
      </c>
      <c r="D373" s="50" t="e">
        <f>F373+H373+J373+L373+N373+P373+R373</f>
        <v>#DIV/0!</v>
      </c>
      <c r="E373" s="59" t="n">
        <f>Overview!AI372</f>
      </c>
      <c r="F373" s="50" t="e">
        <f>E373/C373</f>
        <v>#DIV/0!</v>
      </c>
      <c r="G373" s="59" t="n">
        <f>Overview!AK372</f>
      </c>
      <c r="H373" s="50" t="e">
        <f>G373/C373</f>
        <v>#DIV/0!</v>
      </c>
      <c r="I373" s="59" t="n">
        <f>Overview!AN372</f>
      </c>
      <c r="J373" s="50" t="e">
        <f>I373/C373</f>
        <v>#DIV/0!</v>
      </c>
      <c r="K373" s="59" t="n">
        <f>Overview!AQ372</f>
      </c>
      <c r="L373" s="50" t="e">
        <f>K373/C373</f>
        <v>#DIV/0!</v>
      </c>
      <c r="M373" s="59" t="n">
        <f>Overview!AT372</f>
      </c>
      <c r="N373" s="50" t="e">
        <f>M373/C373</f>
        <v>#DIV/0!</v>
      </c>
      <c r="O373" s="59" t="n">
        <f>Overview!AW372</f>
      </c>
      <c r="P373" s="50" t="e">
        <f>O373/C373</f>
        <v>#DIV/0!</v>
      </c>
      <c r="Q373" s="59" t="n">
        <f>Overview!AY372</f>
      </c>
      <c r="R373" s="50" t="e">
        <f>Q373/C373</f>
        <v>#DIV/0!</v>
      </c>
      <c r="S373" s="17" t="n">
        <f>C373-E373</f>
        <v>0</v>
      </c>
      <c r="T373" s="50" t="e">
        <f>S373/$C373</f>
        <v>#DIV/0!</v>
      </c>
    </row>
    <row r="374">
      <c r="C374" s="59" t="n">
        <f>Overview!C373</f>
      </c>
      <c r="D374" s="50" t="e">
        <f>F374+H374+J374+L374+N374+P374+R374</f>
        <v>#DIV/0!</v>
      </c>
      <c r="E374" s="59" t="n">
        <f>Overview!AI373</f>
      </c>
      <c r="F374" s="50" t="e">
        <f>E374/C374</f>
        <v>#DIV/0!</v>
      </c>
      <c r="G374" s="59" t="n">
        <f>Overview!AK373</f>
      </c>
      <c r="H374" s="50" t="e">
        <f>G374/C374</f>
        <v>#DIV/0!</v>
      </c>
      <c r="I374" s="59" t="n">
        <f>Overview!AN373</f>
      </c>
      <c r="J374" s="50" t="e">
        <f>I374/C374</f>
        <v>#DIV/0!</v>
      </c>
      <c r="K374" s="59" t="n">
        <f>Overview!AQ373</f>
      </c>
      <c r="L374" s="50" t="e">
        <f>K374/C374</f>
        <v>#DIV/0!</v>
      </c>
      <c r="M374" s="59" t="n">
        <f>Overview!AT373</f>
      </c>
      <c r="N374" s="50" t="e">
        <f>M374/C374</f>
        <v>#DIV/0!</v>
      </c>
      <c r="O374" s="59" t="n">
        <f>Overview!AW373</f>
      </c>
      <c r="P374" s="50" t="e">
        <f>O374/C374</f>
        <v>#DIV/0!</v>
      </c>
      <c r="Q374" s="59" t="n">
        <f>Overview!AY373</f>
      </c>
      <c r="R374" s="50" t="e">
        <f>Q374/C374</f>
        <v>#DIV/0!</v>
      </c>
      <c r="S374" s="17" t="n">
        <f>C374-E374</f>
        <v>0</v>
      </c>
      <c r="T374" s="50" t="e">
        <f>S374/$C374</f>
        <v>#DIV/0!</v>
      </c>
    </row>
    <row r="375">
      <c r="C375" s="59" t="n">
        <f>Overview!C374</f>
      </c>
      <c r="D375" s="50" t="e">
        <f>F375+H375+J375+L375+N375+P375+R375</f>
        <v>#DIV/0!</v>
      </c>
      <c r="E375" s="59" t="n">
        <f>Overview!AI374</f>
      </c>
      <c r="F375" s="50" t="e">
        <f>E375/C375</f>
        <v>#DIV/0!</v>
      </c>
      <c r="G375" s="59" t="n">
        <f>Overview!AK374</f>
      </c>
      <c r="H375" s="50" t="e">
        <f>G375/C375</f>
        <v>#DIV/0!</v>
      </c>
      <c r="I375" s="59" t="n">
        <f>Overview!AN374</f>
      </c>
      <c r="J375" s="50" t="e">
        <f>I375/C375</f>
        <v>#DIV/0!</v>
      </c>
      <c r="K375" s="59" t="n">
        <f>Overview!AQ374</f>
      </c>
      <c r="L375" s="50" t="e">
        <f>K375/C375</f>
        <v>#DIV/0!</v>
      </c>
      <c r="M375" s="59" t="n">
        <f>Overview!AT374</f>
      </c>
      <c r="N375" s="50" t="e">
        <f>M375/C375</f>
        <v>#DIV/0!</v>
      </c>
      <c r="O375" s="59" t="n">
        <f>Overview!AW374</f>
      </c>
      <c r="P375" s="50" t="e">
        <f>O375/C375</f>
        <v>#DIV/0!</v>
      </c>
      <c r="Q375" s="59" t="n">
        <f>Overview!AY374</f>
      </c>
      <c r="R375" s="50" t="e">
        <f>Q375/C375</f>
        <v>#DIV/0!</v>
      </c>
      <c r="S375" s="17" t="n">
        <f>C375-E375</f>
        <v>0</v>
      </c>
      <c r="T375" s="50" t="e">
        <f>S375/$C375</f>
        <v>#DIV/0!</v>
      </c>
    </row>
    <row r="376">
      <c r="C376" s="59" t="n">
        <f>Overview!C375</f>
      </c>
      <c r="D376" s="50" t="e">
        <f>F376+H376+J376+L376+N376+P376+R376</f>
        <v>#DIV/0!</v>
      </c>
      <c r="E376" s="59" t="n">
        <f>Overview!AI375</f>
      </c>
      <c r="F376" s="50" t="e">
        <f>E376/C376</f>
        <v>#DIV/0!</v>
      </c>
      <c r="G376" s="59" t="n">
        <f>Overview!AK375</f>
      </c>
      <c r="H376" s="50" t="e">
        <f>G376/C376</f>
        <v>#DIV/0!</v>
      </c>
      <c r="I376" s="59" t="n">
        <f>Overview!AN375</f>
      </c>
      <c r="J376" s="50" t="e">
        <f>I376/C376</f>
        <v>#DIV/0!</v>
      </c>
      <c r="K376" s="59" t="n">
        <f>Overview!AQ375</f>
      </c>
      <c r="L376" s="50" t="e">
        <f>K376/C376</f>
        <v>#DIV/0!</v>
      </c>
      <c r="M376" s="59" t="n">
        <f>Overview!AT375</f>
      </c>
      <c r="N376" s="50" t="e">
        <f>M376/C376</f>
        <v>#DIV/0!</v>
      </c>
      <c r="O376" s="59" t="n">
        <f>Overview!AW375</f>
      </c>
      <c r="P376" s="50" t="e">
        <f>O376/C376</f>
        <v>#DIV/0!</v>
      </c>
      <c r="Q376" s="59" t="n">
        <f>Overview!AY375</f>
      </c>
      <c r="R376" s="50" t="e">
        <f>Q376/C376</f>
        <v>#DIV/0!</v>
      </c>
      <c r="S376" s="17" t="n">
        <f>C376-E376</f>
        <v>0</v>
      </c>
      <c r="T376" s="50" t="e">
        <f>S376/$C376</f>
        <v>#DIV/0!</v>
      </c>
    </row>
    <row r="377">
      <c r="C377" s="59" t="n">
        <f>Overview!C376</f>
      </c>
      <c r="D377" s="50" t="e">
        <f>F377+H377+J377+L377+N377+P377+R377</f>
        <v>#DIV/0!</v>
      </c>
      <c r="E377" s="59" t="n">
        <f>Overview!AI376</f>
      </c>
      <c r="F377" s="50" t="e">
        <f>E377/C377</f>
        <v>#DIV/0!</v>
      </c>
      <c r="G377" s="59" t="n">
        <f>Overview!AK376</f>
      </c>
      <c r="H377" s="50" t="e">
        <f>G377/C377</f>
        <v>#DIV/0!</v>
      </c>
      <c r="I377" s="59" t="n">
        <f>Overview!AN376</f>
      </c>
      <c r="J377" s="50" t="e">
        <f>I377/C377</f>
        <v>#DIV/0!</v>
      </c>
      <c r="K377" s="59" t="n">
        <f>Overview!AQ376</f>
      </c>
      <c r="L377" s="50" t="e">
        <f>K377/C377</f>
        <v>#DIV/0!</v>
      </c>
      <c r="M377" s="59" t="n">
        <f>Overview!AT376</f>
      </c>
      <c r="N377" s="50" t="e">
        <f>M377/C377</f>
        <v>#DIV/0!</v>
      </c>
      <c r="O377" s="59" t="n">
        <f>Overview!AW376</f>
      </c>
      <c r="P377" s="50" t="e">
        <f>O377/C377</f>
        <v>#DIV/0!</v>
      </c>
      <c r="Q377" s="59" t="n">
        <f>Overview!AY376</f>
      </c>
      <c r="R377" s="50" t="e">
        <f>Q377/C377</f>
        <v>#DIV/0!</v>
      </c>
      <c r="S377" s="17" t="n">
        <f>C377-E377</f>
        <v>0</v>
      </c>
      <c r="T377" s="50" t="e">
        <f>S377/$C377</f>
        <v>#DIV/0!</v>
      </c>
    </row>
    <row r="378">
      <c r="C378" s="59" t="n">
        <f>Overview!C377</f>
      </c>
      <c r="D378" s="50" t="e">
        <f>F378+H378+J378+L378+N378+P378+R378</f>
        <v>#DIV/0!</v>
      </c>
      <c r="E378" s="59" t="n">
        <f>Overview!AI377</f>
      </c>
      <c r="F378" s="50" t="e">
        <f>E378/C378</f>
        <v>#DIV/0!</v>
      </c>
      <c r="G378" s="59" t="n">
        <f>Overview!AK377</f>
      </c>
      <c r="H378" s="50" t="e">
        <f>G378/C378</f>
        <v>#DIV/0!</v>
      </c>
      <c r="I378" s="59" t="n">
        <f>Overview!AN377</f>
      </c>
      <c r="J378" s="50" t="e">
        <f>I378/C378</f>
        <v>#DIV/0!</v>
      </c>
      <c r="K378" s="59" t="n">
        <f>Overview!AQ377</f>
      </c>
      <c r="L378" s="50" t="e">
        <f>K378/C378</f>
        <v>#DIV/0!</v>
      </c>
      <c r="M378" s="59" t="n">
        <f>Overview!AT377</f>
      </c>
      <c r="N378" s="50" t="e">
        <f>M378/C378</f>
        <v>#DIV/0!</v>
      </c>
      <c r="O378" s="59" t="n">
        <f>Overview!AW377</f>
      </c>
      <c r="P378" s="50" t="e">
        <f>O378/C378</f>
        <v>#DIV/0!</v>
      </c>
      <c r="Q378" s="59" t="n">
        <f>Overview!AY377</f>
      </c>
      <c r="R378" s="50" t="e">
        <f>Q378/C378</f>
        <v>#DIV/0!</v>
      </c>
      <c r="S378" s="17" t="n">
        <f>C378-E378</f>
        <v>0</v>
      </c>
      <c r="T378" s="50" t="e">
        <f>S378/$C378</f>
        <v>#DIV/0!</v>
      </c>
    </row>
    <row r="379">
      <c r="C379" s="59" t="n">
        <f>Overview!C378</f>
      </c>
      <c r="D379" s="50" t="e">
        <f>F379+H379+J379+L379+N379+P379+R379</f>
        <v>#DIV/0!</v>
      </c>
      <c r="E379" s="59" t="n">
        <f>Overview!AI378</f>
      </c>
      <c r="F379" s="50" t="e">
        <f>E379/C379</f>
        <v>#DIV/0!</v>
      </c>
      <c r="G379" s="59" t="n">
        <f>Overview!AK378</f>
      </c>
      <c r="H379" s="50" t="e">
        <f>G379/C379</f>
        <v>#DIV/0!</v>
      </c>
      <c r="I379" s="59" t="n">
        <f>Overview!AN378</f>
      </c>
      <c r="J379" s="50" t="e">
        <f>I379/C379</f>
        <v>#DIV/0!</v>
      </c>
      <c r="K379" s="59" t="n">
        <f>Overview!AQ378</f>
      </c>
      <c r="L379" s="50" t="e">
        <f>K379/C379</f>
        <v>#DIV/0!</v>
      </c>
      <c r="M379" s="59" t="n">
        <f>Overview!AT378</f>
      </c>
      <c r="N379" s="50" t="e">
        <f>M379/C379</f>
        <v>#DIV/0!</v>
      </c>
      <c r="O379" s="59" t="n">
        <f>Overview!AW378</f>
      </c>
      <c r="P379" s="50" t="e">
        <f>O379/C379</f>
        <v>#DIV/0!</v>
      </c>
      <c r="Q379" s="59" t="n">
        <f>Overview!AY378</f>
      </c>
      <c r="R379" s="50" t="e">
        <f>Q379/C379</f>
        <v>#DIV/0!</v>
      </c>
      <c r="S379" s="17" t="n">
        <f>C379-E379</f>
        <v>0</v>
      </c>
      <c r="T379" s="50" t="e">
        <f>S379/$C379</f>
        <v>#DIV/0!</v>
      </c>
    </row>
    <row r="380">
      <c r="C380" s="59" t="n">
        <f>Overview!C379</f>
      </c>
      <c r="D380" s="50" t="e">
        <f>F380+H380+J380+L380+N380+P380+R380</f>
        <v>#DIV/0!</v>
      </c>
      <c r="E380" s="59" t="n">
        <f>Overview!AI379</f>
      </c>
      <c r="F380" s="50" t="e">
        <f>E380/C380</f>
        <v>#DIV/0!</v>
      </c>
      <c r="G380" s="59" t="n">
        <f>Overview!AK379</f>
      </c>
      <c r="H380" s="50" t="e">
        <f>G380/C380</f>
        <v>#DIV/0!</v>
      </c>
      <c r="I380" s="59" t="n">
        <f>Overview!AN379</f>
      </c>
      <c r="J380" s="50" t="e">
        <f>I380/C380</f>
        <v>#DIV/0!</v>
      </c>
      <c r="K380" s="59" t="n">
        <f>Overview!AQ379</f>
      </c>
      <c r="L380" s="50" t="e">
        <f>K380/C380</f>
        <v>#DIV/0!</v>
      </c>
      <c r="M380" s="59" t="n">
        <f>Overview!AT379</f>
      </c>
      <c r="N380" s="50" t="e">
        <f>M380/C380</f>
        <v>#DIV/0!</v>
      </c>
      <c r="O380" s="59" t="n">
        <f>Overview!AW379</f>
      </c>
      <c r="P380" s="50" t="e">
        <f>O380/C380</f>
        <v>#DIV/0!</v>
      </c>
      <c r="Q380" s="59" t="n">
        <f>Overview!AY379</f>
      </c>
      <c r="R380" s="50" t="e">
        <f>Q380/C380</f>
        <v>#DIV/0!</v>
      </c>
      <c r="S380" s="17" t="n">
        <f>C380-E380</f>
        <v>0</v>
      </c>
      <c r="T380" s="50" t="e">
        <f>S380/$C380</f>
        <v>#DIV/0!</v>
      </c>
    </row>
    <row r="381">
      <c r="C381" s="59" t="n">
        <f>Overview!C380</f>
      </c>
      <c r="D381" s="50" t="e">
        <f>F381+H381+J381+L381+N381+P381+R381</f>
        <v>#DIV/0!</v>
      </c>
      <c r="E381" s="59" t="n">
        <f>Overview!AI380</f>
      </c>
      <c r="F381" s="50" t="e">
        <f>E381/C381</f>
        <v>#DIV/0!</v>
      </c>
      <c r="G381" s="59" t="n">
        <f>Overview!AK380</f>
      </c>
      <c r="H381" s="50" t="e">
        <f>G381/C381</f>
        <v>#DIV/0!</v>
      </c>
      <c r="I381" s="59" t="n">
        <f>Overview!AN380</f>
      </c>
      <c r="J381" s="50" t="e">
        <f>I381/C381</f>
        <v>#DIV/0!</v>
      </c>
      <c r="K381" s="59" t="n">
        <f>Overview!AQ380</f>
      </c>
      <c r="L381" s="50" t="e">
        <f>K381/C381</f>
        <v>#DIV/0!</v>
      </c>
      <c r="M381" s="59" t="n">
        <f>Overview!AT380</f>
      </c>
      <c r="N381" s="50" t="e">
        <f>M381/C381</f>
        <v>#DIV/0!</v>
      </c>
      <c r="O381" s="59" t="n">
        <f>Overview!AW380</f>
      </c>
      <c r="P381" s="50" t="e">
        <f>O381/C381</f>
        <v>#DIV/0!</v>
      </c>
      <c r="Q381" s="59" t="n">
        <f>Overview!AY380</f>
      </c>
      <c r="R381" s="50" t="e">
        <f>Q381/C381</f>
        <v>#DIV/0!</v>
      </c>
      <c r="S381" s="17" t="n">
        <f>C381-E381</f>
        <v>0</v>
      </c>
      <c r="T381" s="50" t="e">
        <f>S381/$C381</f>
        <v>#DIV/0!</v>
      </c>
    </row>
    <row r="382">
      <c r="C382" s="59" t="n">
        <f>Overview!C381</f>
      </c>
      <c r="D382" s="50" t="e">
        <f>F382+H382+J382+L382+N382+P382+R382</f>
        <v>#DIV/0!</v>
      </c>
      <c r="E382" s="59" t="n">
        <f>Overview!AI381</f>
      </c>
      <c r="F382" s="50" t="e">
        <f>E382/C382</f>
        <v>#DIV/0!</v>
      </c>
      <c r="G382" s="59" t="n">
        <f>Overview!AK381</f>
      </c>
      <c r="H382" s="50" t="e">
        <f>G382/C382</f>
        <v>#DIV/0!</v>
      </c>
      <c r="I382" s="59" t="n">
        <f>Overview!AN381</f>
      </c>
      <c r="J382" s="50" t="e">
        <f>I382/C382</f>
        <v>#DIV/0!</v>
      </c>
      <c r="K382" s="59" t="n">
        <f>Overview!AQ381</f>
      </c>
      <c r="L382" s="50" t="e">
        <f>K382/C382</f>
        <v>#DIV/0!</v>
      </c>
      <c r="M382" s="59" t="n">
        <f>Overview!AT381</f>
      </c>
      <c r="N382" s="50" t="e">
        <f>M382/C382</f>
        <v>#DIV/0!</v>
      </c>
      <c r="O382" s="59" t="n">
        <f>Overview!AW381</f>
      </c>
      <c r="P382" s="50" t="e">
        <f>O382/C382</f>
        <v>#DIV/0!</v>
      </c>
      <c r="Q382" s="59" t="n">
        <f>Overview!AY381</f>
      </c>
      <c r="R382" s="50" t="e">
        <f>Q382/C382</f>
        <v>#DIV/0!</v>
      </c>
      <c r="S382" s="17" t="n">
        <f>C382-E382</f>
        <v>0</v>
      </c>
      <c r="T382" s="50" t="e">
        <f>S382/$C382</f>
        <v>#DIV/0!</v>
      </c>
    </row>
    <row r="383">
      <c r="C383" s="59" t="n">
        <f>Overview!C382</f>
      </c>
      <c r="D383" s="50" t="e">
        <f>F383+H383+J383+L383+N383+P383+R383</f>
        <v>#DIV/0!</v>
      </c>
      <c r="E383" s="59" t="n">
        <f>Overview!AI382</f>
      </c>
      <c r="F383" s="50" t="e">
        <f>E383/C383</f>
        <v>#DIV/0!</v>
      </c>
      <c r="G383" s="59" t="n">
        <f>Overview!AK382</f>
      </c>
      <c r="H383" s="50" t="e">
        <f>G383/C383</f>
        <v>#DIV/0!</v>
      </c>
      <c r="I383" s="59" t="n">
        <f>Overview!AN382</f>
      </c>
      <c r="J383" s="50" t="e">
        <f>I383/C383</f>
        <v>#DIV/0!</v>
      </c>
      <c r="K383" s="59" t="n">
        <f>Overview!AQ382</f>
      </c>
      <c r="L383" s="50" t="e">
        <f>K383/C383</f>
        <v>#DIV/0!</v>
      </c>
      <c r="M383" s="59" t="n">
        <f>Overview!AT382</f>
      </c>
      <c r="N383" s="50" t="e">
        <f>M383/C383</f>
        <v>#DIV/0!</v>
      </c>
      <c r="O383" s="59" t="n">
        <f>Overview!AW382</f>
      </c>
      <c r="P383" s="50" t="e">
        <f>O383/C383</f>
        <v>#DIV/0!</v>
      </c>
      <c r="Q383" s="59" t="n">
        <f>Overview!AY382</f>
      </c>
      <c r="R383" s="50" t="e">
        <f>Q383/C383</f>
        <v>#DIV/0!</v>
      </c>
      <c r="S383" s="17" t="n">
        <f>C383-E383</f>
        <v>0</v>
      </c>
      <c r="T383" s="50" t="e">
        <f>S383/$C383</f>
        <v>#DIV/0!</v>
      </c>
    </row>
    <row r="384">
      <c r="C384" s="59" t="n">
        <f>Overview!C383</f>
      </c>
      <c r="D384" s="50" t="e">
        <f>F384+H384+J384+L384+N384+P384+R384</f>
        <v>#DIV/0!</v>
      </c>
      <c r="E384" s="59" t="n">
        <f>Overview!AI383</f>
      </c>
      <c r="F384" s="50" t="e">
        <f>E384/C384</f>
        <v>#DIV/0!</v>
      </c>
      <c r="G384" s="59" t="n">
        <f>Overview!AK383</f>
      </c>
      <c r="H384" s="50" t="e">
        <f>G384/C384</f>
        <v>#DIV/0!</v>
      </c>
      <c r="I384" s="59" t="n">
        <f>Overview!AN383</f>
      </c>
      <c r="J384" s="50" t="e">
        <f>I384/C384</f>
        <v>#DIV/0!</v>
      </c>
      <c r="K384" s="59" t="n">
        <f>Overview!AQ383</f>
      </c>
      <c r="L384" s="50" t="e">
        <f>K384/C384</f>
        <v>#DIV/0!</v>
      </c>
      <c r="M384" s="59" t="n">
        <f>Overview!AT383</f>
      </c>
      <c r="N384" s="50" t="e">
        <f>M384/C384</f>
        <v>#DIV/0!</v>
      </c>
      <c r="O384" s="59" t="n">
        <f>Overview!AW383</f>
      </c>
      <c r="P384" s="50" t="e">
        <f>O384/C384</f>
        <v>#DIV/0!</v>
      </c>
      <c r="Q384" s="59" t="n">
        <f>Overview!AY383</f>
      </c>
      <c r="R384" s="50" t="e">
        <f>Q384/C384</f>
        <v>#DIV/0!</v>
      </c>
      <c r="S384" s="17" t="n">
        <f>C384-E384</f>
        <v>0</v>
      </c>
      <c r="T384" s="50" t="e">
        <f>S384/$C384</f>
        <v>#DIV/0!</v>
      </c>
    </row>
    <row r="385">
      <c r="C385" s="59" t="n">
        <f>Overview!C384</f>
      </c>
      <c r="D385" s="50" t="e">
        <f>F385+H385+J385+L385+N385+P385+R385</f>
        <v>#DIV/0!</v>
      </c>
      <c r="E385" s="59" t="n">
        <f>Overview!AI384</f>
      </c>
      <c r="F385" s="50" t="e">
        <f>E385/C385</f>
        <v>#DIV/0!</v>
      </c>
      <c r="G385" s="59" t="n">
        <f>Overview!AK384</f>
      </c>
      <c r="H385" s="50" t="e">
        <f>G385/C385</f>
        <v>#DIV/0!</v>
      </c>
      <c r="I385" s="59" t="n">
        <f>Overview!AN384</f>
      </c>
      <c r="J385" s="50" t="e">
        <f>I385/C385</f>
        <v>#DIV/0!</v>
      </c>
      <c r="K385" s="59" t="n">
        <f>Overview!AQ384</f>
      </c>
      <c r="L385" s="50" t="e">
        <f>K385/C385</f>
        <v>#DIV/0!</v>
      </c>
      <c r="M385" s="59" t="n">
        <f>Overview!AT384</f>
      </c>
      <c r="N385" s="50" t="e">
        <f>M385/C385</f>
        <v>#DIV/0!</v>
      </c>
      <c r="O385" s="59" t="n">
        <f>Overview!AW384</f>
      </c>
      <c r="P385" s="50" t="e">
        <f>O385/C385</f>
        <v>#DIV/0!</v>
      </c>
      <c r="Q385" s="59" t="n">
        <f>Overview!AY384</f>
      </c>
      <c r="R385" s="50" t="e">
        <f>Q385/C385</f>
        <v>#DIV/0!</v>
      </c>
      <c r="S385" s="17" t="n">
        <f>C385-E385</f>
        <v>0</v>
      </c>
      <c r="T385" s="50" t="e">
        <f>S385/$C385</f>
        <v>#DIV/0!</v>
      </c>
    </row>
    <row r="386">
      <c r="C386" s="59" t="n">
        <f>Overview!C385</f>
      </c>
      <c r="D386" s="50" t="e">
        <f>F386+H386+J386+L386+N386+P386+R386</f>
        <v>#DIV/0!</v>
      </c>
      <c r="E386" s="59" t="n">
        <f>Overview!AI385</f>
      </c>
      <c r="F386" s="50" t="e">
        <f>E386/C386</f>
        <v>#DIV/0!</v>
      </c>
      <c r="G386" s="59" t="n">
        <f>Overview!AK385</f>
      </c>
      <c r="H386" s="50" t="e">
        <f>G386/C386</f>
        <v>#DIV/0!</v>
      </c>
      <c r="I386" s="59" t="n">
        <f>Overview!AN385</f>
      </c>
      <c r="J386" s="50" t="e">
        <f>I386/C386</f>
        <v>#DIV/0!</v>
      </c>
      <c r="K386" s="59" t="n">
        <f>Overview!AQ385</f>
      </c>
      <c r="L386" s="50" t="e">
        <f>K386/C386</f>
        <v>#DIV/0!</v>
      </c>
      <c r="M386" s="59" t="n">
        <f>Overview!AT385</f>
      </c>
      <c r="N386" s="50" t="e">
        <f>M386/C386</f>
        <v>#DIV/0!</v>
      </c>
      <c r="O386" s="59" t="n">
        <f>Overview!AW385</f>
      </c>
      <c r="P386" s="50" t="e">
        <f>O386/C386</f>
        <v>#DIV/0!</v>
      </c>
      <c r="Q386" s="59" t="n">
        <f>Overview!AY385</f>
      </c>
      <c r="R386" s="50" t="e">
        <f>Q386/C386</f>
        <v>#DIV/0!</v>
      </c>
      <c r="S386" s="17" t="n">
        <f>C386-E386</f>
        <v>0</v>
      </c>
      <c r="T386" s="50" t="e">
        <f>S386/$C386</f>
        <v>#DIV/0!</v>
      </c>
    </row>
    <row r="387">
      <c r="C387" s="59" t="n">
        <f>Overview!C386</f>
      </c>
      <c r="D387" s="50" t="e">
        <f>F387+H387+J387+L387+N387+P387+R387</f>
        <v>#DIV/0!</v>
      </c>
      <c r="E387" s="59" t="n">
        <f>Overview!AI386</f>
      </c>
      <c r="F387" s="50" t="e">
        <f>E387/C387</f>
        <v>#DIV/0!</v>
      </c>
      <c r="G387" s="59" t="n">
        <f>Overview!AK386</f>
      </c>
      <c r="H387" s="50" t="e">
        <f>G387/C387</f>
        <v>#DIV/0!</v>
      </c>
      <c r="I387" s="59" t="n">
        <f>Overview!AN386</f>
      </c>
      <c r="J387" s="50" t="e">
        <f>I387/C387</f>
        <v>#DIV/0!</v>
      </c>
      <c r="K387" s="59" t="n">
        <f>Overview!AQ386</f>
      </c>
      <c r="L387" s="50" t="e">
        <f>K387/C387</f>
        <v>#DIV/0!</v>
      </c>
      <c r="M387" s="59" t="n">
        <f>Overview!AT386</f>
      </c>
      <c r="N387" s="50" t="e">
        <f>M387/C387</f>
        <v>#DIV/0!</v>
      </c>
      <c r="O387" s="59" t="n">
        <f>Overview!AW386</f>
      </c>
      <c r="P387" s="50" t="e">
        <f>O387/C387</f>
        <v>#DIV/0!</v>
      </c>
      <c r="Q387" s="59" t="n">
        <f>Overview!AY386</f>
      </c>
      <c r="R387" s="50" t="e">
        <f>Q387/C387</f>
        <v>#DIV/0!</v>
      </c>
      <c r="S387" s="17" t="n">
        <f>C387-E387</f>
        <v>0</v>
      </c>
      <c r="T387" s="50" t="e">
        <f>S387/$C387</f>
        <v>#DIV/0!</v>
      </c>
    </row>
    <row r="388">
      <c r="C388" s="59" t="n">
        <f>Overview!C387</f>
      </c>
      <c r="D388" s="50" t="e">
        <f>F388+H388+J388+L388+N388+P388+R388</f>
        <v>#DIV/0!</v>
      </c>
      <c r="E388" s="59" t="n">
        <f>Overview!AI387</f>
      </c>
      <c r="F388" s="50" t="e">
        <f>E388/C388</f>
        <v>#DIV/0!</v>
      </c>
      <c r="G388" s="59" t="n">
        <f>Overview!AK387</f>
      </c>
      <c r="H388" s="50" t="e">
        <f>G388/C388</f>
        <v>#DIV/0!</v>
      </c>
      <c r="I388" s="59" t="n">
        <f>Overview!AN387</f>
      </c>
      <c r="J388" s="50" t="e">
        <f>I388/C388</f>
        <v>#DIV/0!</v>
      </c>
      <c r="K388" s="59" t="n">
        <f>Overview!AQ387</f>
      </c>
      <c r="L388" s="50" t="e">
        <f>K388/C388</f>
        <v>#DIV/0!</v>
      </c>
      <c r="M388" s="59" t="n">
        <f>Overview!AT387</f>
      </c>
      <c r="N388" s="50" t="e">
        <f>M388/C388</f>
        <v>#DIV/0!</v>
      </c>
      <c r="O388" s="59" t="n">
        <f>Overview!AW387</f>
      </c>
      <c r="P388" s="50" t="e">
        <f>O388/C388</f>
        <v>#DIV/0!</v>
      </c>
      <c r="Q388" s="59" t="n">
        <f>Overview!AY387</f>
      </c>
      <c r="R388" s="50" t="e">
        <f>Q388/C388</f>
        <v>#DIV/0!</v>
      </c>
      <c r="S388" s="17" t="n">
        <f>C388-E388</f>
        <v>0</v>
      </c>
      <c r="T388" s="50" t="e">
        <f>S388/$C388</f>
        <v>#DIV/0!</v>
      </c>
    </row>
    <row r="389">
      <c r="C389" s="59" t="n">
        <f>Overview!C388</f>
      </c>
      <c r="D389" s="50" t="e">
        <f>F389+H389+J389+L389+N389+P389+R389</f>
        <v>#DIV/0!</v>
      </c>
      <c r="E389" s="59" t="n">
        <f>Overview!AI388</f>
      </c>
      <c r="F389" s="50" t="e">
        <f>E389/C389</f>
        <v>#DIV/0!</v>
      </c>
      <c r="G389" s="59" t="n">
        <f>Overview!AK388</f>
      </c>
      <c r="H389" s="50" t="e">
        <f>G389/C389</f>
        <v>#DIV/0!</v>
      </c>
      <c r="I389" s="59" t="n">
        <f>Overview!AN388</f>
      </c>
      <c r="J389" s="50" t="e">
        <f>I389/C389</f>
        <v>#DIV/0!</v>
      </c>
      <c r="K389" s="59" t="n">
        <f>Overview!AQ388</f>
      </c>
      <c r="L389" s="50" t="e">
        <f>K389/C389</f>
        <v>#DIV/0!</v>
      </c>
      <c r="M389" s="59" t="n">
        <f>Overview!AT388</f>
      </c>
      <c r="N389" s="50" t="e">
        <f>M389/C389</f>
        <v>#DIV/0!</v>
      </c>
      <c r="O389" s="59" t="n">
        <f>Overview!AW388</f>
      </c>
      <c r="P389" s="50" t="e">
        <f>O389/C389</f>
        <v>#DIV/0!</v>
      </c>
      <c r="Q389" s="59" t="n">
        <f>Overview!AY388</f>
      </c>
      <c r="R389" s="50" t="e">
        <f>Q389/C389</f>
        <v>#DIV/0!</v>
      </c>
      <c r="S389" s="17" t="n">
        <f>C389-E389</f>
        <v>0</v>
      </c>
      <c r="T389" s="50" t="e">
        <f>S389/$C389</f>
        <v>#DIV/0!</v>
      </c>
    </row>
    <row r="390">
      <c r="C390" s="59" t="n">
        <f>Overview!C389</f>
      </c>
      <c r="D390" s="50" t="e">
        <f>F390+H390+J390+L390+N390+P390+R390</f>
        <v>#DIV/0!</v>
      </c>
      <c r="E390" s="59" t="n">
        <f>Overview!AI389</f>
      </c>
      <c r="F390" s="50" t="e">
        <f>E390/C390</f>
        <v>#DIV/0!</v>
      </c>
      <c r="G390" s="59" t="n">
        <f>Overview!AK389</f>
      </c>
      <c r="H390" s="50" t="e">
        <f>G390/C390</f>
        <v>#DIV/0!</v>
      </c>
      <c r="I390" s="59" t="n">
        <f>Overview!AN389</f>
      </c>
      <c r="J390" s="50" t="e">
        <f>I390/C390</f>
        <v>#DIV/0!</v>
      </c>
      <c r="K390" s="59" t="n">
        <f>Overview!AQ389</f>
      </c>
      <c r="L390" s="50" t="e">
        <f>K390/C390</f>
        <v>#DIV/0!</v>
      </c>
      <c r="M390" s="59" t="n">
        <f>Overview!AT389</f>
      </c>
      <c r="N390" s="50" t="e">
        <f>M390/C390</f>
        <v>#DIV/0!</v>
      </c>
      <c r="O390" s="59" t="n">
        <f>Overview!AW389</f>
      </c>
      <c r="P390" s="50" t="e">
        <f>O390/C390</f>
        <v>#DIV/0!</v>
      </c>
      <c r="Q390" s="59" t="n">
        <f>Overview!AY389</f>
      </c>
      <c r="R390" s="50" t="e">
        <f>Q390/C390</f>
        <v>#DIV/0!</v>
      </c>
      <c r="S390" s="17" t="n">
        <f>C390-E390</f>
        <v>0</v>
      </c>
      <c r="T390" s="50" t="e">
        <f>S390/$C390</f>
        <v>#DIV/0!</v>
      </c>
    </row>
    <row r="391">
      <c r="C391" s="59" t="n">
        <f>Overview!C390</f>
      </c>
      <c r="D391" s="50" t="e">
        <f>F391+H391+J391+L391+N391+P391+R391</f>
        <v>#DIV/0!</v>
      </c>
      <c r="E391" s="59" t="n">
        <f>Overview!AI390</f>
      </c>
      <c r="F391" s="50" t="e">
        <f>E391/C391</f>
        <v>#DIV/0!</v>
      </c>
      <c r="G391" s="59" t="n">
        <f>Overview!AK390</f>
      </c>
      <c r="H391" s="50" t="e">
        <f>G391/C391</f>
        <v>#DIV/0!</v>
      </c>
      <c r="I391" s="59" t="n">
        <f>Overview!AN390</f>
      </c>
      <c r="J391" s="50" t="e">
        <f>I391/C391</f>
        <v>#DIV/0!</v>
      </c>
      <c r="K391" s="59" t="n">
        <f>Overview!AQ390</f>
      </c>
      <c r="L391" s="50" t="e">
        <f>K391/C391</f>
        <v>#DIV/0!</v>
      </c>
      <c r="M391" s="59" t="n">
        <f>Overview!AT390</f>
      </c>
      <c r="N391" s="50" t="e">
        <f>M391/C391</f>
        <v>#DIV/0!</v>
      </c>
      <c r="O391" s="59" t="n">
        <f>Overview!AW390</f>
      </c>
      <c r="P391" s="50" t="e">
        <f>O391/C391</f>
        <v>#DIV/0!</v>
      </c>
      <c r="Q391" s="59" t="n">
        <f>Overview!AY390</f>
      </c>
      <c r="R391" s="50" t="e">
        <f>Q391/C391</f>
        <v>#DIV/0!</v>
      </c>
      <c r="S391" s="17" t="n">
        <f>C391-E391</f>
        <v>0</v>
      </c>
      <c r="T391" s="50" t="e">
        <f>S391/$C391</f>
        <v>#DIV/0!</v>
      </c>
    </row>
    <row r="392">
      <c r="C392" s="59" t="n">
        <f>Overview!C391</f>
      </c>
      <c r="D392" s="50" t="e">
        <f>F392+H392+J392+L392+N392+P392+R392</f>
        <v>#DIV/0!</v>
      </c>
      <c r="E392" s="59" t="n">
        <f>Overview!AI391</f>
      </c>
      <c r="F392" s="50" t="e">
        <f>E392/C392</f>
        <v>#DIV/0!</v>
      </c>
      <c r="G392" s="59" t="n">
        <f>Overview!AK391</f>
      </c>
      <c r="H392" s="50" t="e">
        <f>G392/C392</f>
        <v>#DIV/0!</v>
      </c>
      <c r="I392" s="59" t="n">
        <f>Overview!AN391</f>
      </c>
      <c r="J392" s="50" t="e">
        <f>I392/C392</f>
        <v>#DIV/0!</v>
      </c>
      <c r="K392" s="59" t="n">
        <f>Overview!AQ391</f>
      </c>
      <c r="L392" s="50" t="e">
        <f>K392/C392</f>
        <v>#DIV/0!</v>
      </c>
      <c r="M392" s="59" t="n">
        <f>Overview!AT391</f>
      </c>
      <c r="N392" s="50" t="e">
        <f>M392/C392</f>
        <v>#DIV/0!</v>
      </c>
      <c r="O392" s="59" t="n">
        <f>Overview!AW391</f>
      </c>
      <c r="P392" s="50" t="e">
        <f>O392/C392</f>
        <v>#DIV/0!</v>
      </c>
      <c r="Q392" s="59" t="n">
        <f>Overview!AY391</f>
      </c>
      <c r="R392" s="50" t="e">
        <f>Q392/C392</f>
        <v>#DIV/0!</v>
      </c>
      <c r="S392" s="17" t="n">
        <f>C392-E392</f>
        <v>0</v>
      </c>
      <c r="T392" s="50" t="e">
        <f>S392/$C392</f>
        <v>#DIV/0!</v>
      </c>
    </row>
    <row r="393">
      <c r="C393" s="59" t="n">
        <f>Overview!C392</f>
      </c>
      <c r="D393" s="50" t="e">
        <f>F393+H393+J393+L393+N393+P393+R393</f>
        <v>#DIV/0!</v>
      </c>
      <c r="E393" s="59" t="n">
        <f>Overview!AI392</f>
      </c>
      <c r="F393" s="50" t="e">
        <f>E393/C393</f>
        <v>#DIV/0!</v>
      </c>
      <c r="G393" s="59" t="n">
        <f>Overview!AK392</f>
      </c>
      <c r="H393" s="50" t="e">
        <f>G393/C393</f>
        <v>#DIV/0!</v>
      </c>
      <c r="I393" s="59" t="n">
        <f>Overview!AN392</f>
      </c>
      <c r="J393" s="50" t="e">
        <f>I393/C393</f>
        <v>#DIV/0!</v>
      </c>
      <c r="K393" s="59" t="n">
        <f>Overview!AQ392</f>
      </c>
      <c r="L393" s="50" t="e">
        <f>K393/C393</f>
        <v>#DIV/0!</v>
      </c>
      <c r="M393" s="59" t="n">
        <f>Overview!AT392</f>
      </c>
      <c r="N393" s="50" t="e">
        <f>M393/C393</f>
        <v>#DIV/0!</v>
      </c>
      <c r="O393" s="59" t="n">
        <f>Overview!AW392</f>
      </c>
      <c r="P393" s="50" t="e">
        <f>O393/C393</f>
        <v>#DIV/0!</v>
      </c>
      <c r="Q393" s="59" t="n">
        <f>Overview!AY392</f>
      </c>
      <c r="R393" s="50" t="e">
        <f>Q393/C393</f>
        <v>#DIV/0!</v>
      </c>
      <c r="S393" s="17" t="n">
        <f>C393-E393</f>
        <v>0</v>
      </c>
      <c r="T393" s="50" t="e">
        <f>S393/$C393</f>
        <v>#DIV/0!</v>
      </c>
    </row>
    <row r="394">
      <c r="C394" s="59" t="n">
        <f>Overview!C393</f>
      </c>
      <c r="D394" s="50" t="e">
        <f>F394+H394+J394+L394+N394+P394+R394</f>
        <v>#DIV/0!</v>
      </c>
      <c r="E394" s="59" t="n">
        <f>Overview!AI393</f>
      </c>
      <c r="F394" s="50" t="e">
        <f>E394/C394</f>
        <v>#DIV/0!</v>
      </c>
      <c r="G394" s="59" t="n">
        <f>Overview!AK393</f>
      </c>
      <c r="H394" s="50" t="e">
        <f>G394/C394</f>
        <v>#DIV/0!</v>
      </c>
      <c r="I394" s="59" t="n">
        <f>Overview!AN393</f>
      </c>
      <c r="J394" s="50" t="e">
        <f>I394/C394</f>
        <v>#DIV/0!</v>
      </c>
      <c r="K394" s="59" t="n">
        <f>Overview!AQ393</f>
      </c>
      <c r="L394" s="50" t="e">
        <f>K394/C394</f>
        <v>#DIV/0!</v>
      </c>
      <c r="M394" s="59" t="n">
        <f>Overview!AT393</f>
      </c>
      <c r="N394" s="50" t="e">
        <f>M394/C394</f>
        <v>#DIV/0!</v>
      </c>
      <c r="O394" s="59" t="n">
        <f>Overview!AW393</f>
      </c>
      <c r="P394" s="50" t="e">
        <f>O394/C394</f>
        <v>#DIV/0!</v>
      </c>
      <c r="Q394" s="59" t="n">
        <f>Overview!AY393</f>
      </c>
      <c r="R394" s="50" t="e">
        <f>Q394/C394</f>
        <v>#DIV/0!</v>
      </c>
      <c r="S394" s="17" t="n">
        <f>C394-E394</f>
        <v>0</v>
      </c>
      <c r="T394" s="50" t="e">
        <f>S394/$C394</f>
        <v>#DIV/0!</v>
      </c>
    </row>
    <row r="395">
      <c r="C395" s="59" t="n">
        <f>Overview!C394</f>
      </c>
      <c r="D395" s="50" t="e">
        <f>F395+H395+J395+L395+N395+P395+R395</f>
        <v>#DIV/0!</v>
      </c>
      <c r="E395" s="59" t="n">
        <f>Overview!AI394</f>
      </c>
      <c r="F395" s="50" t="e">
        <f>E395/C395</f>
        <v>#DIV/0!</v>
      </c>
      <c r="G395" s="59" t="n">
        <f>Overview!AK394</f>
      </c>
      <c r="H395" s="50" t="e">
        <f>G395/C395</f>
        <v>#DIV/0!</v>
      </c>
      <c r="I395" s="59" t="n">
        <f>Overview!AN394</f>
      </c>
      <c r="J395" s="50" t="e">
        <f>I395/C395</f>
        <v>#DIV/0!</v>
      </c>
      <c r="K395" s="59" t="n">
        <f>Overview!AQ394</f>
      </c>
      <c r="L395" s="50" t="e">
        <f>K395/C395</f>
        <v>#DIV/0!</v>
      </c>
      <c r="M395" s="59" t="n">
        <f>Overview!AT394</f>
      </c>
      <c r="N395" s="50" t="e">
        <f>M395/C395</f>
        <v>#DIV/0!</v>
      </c>
      <c r="O395" s="59" t="n">
        <f>Overview!AW394</f>
      </c>
      <c r="P395" s="50" t="e">
        <f>O395/C395</f>
        <v>#DIV/0!</v>
      </c>
      <c r="Q395" s="59" t="n">
        <f>Overview!AY394</f>
      </c>
      <c r="R395" s="50" t="e">
        <f>Q395/C395</f>
        <v>#DIV/0!</v>
      </c>
      <c r="S395" s="17" t="n">
        <f>C395-E395</f>
        <v>0</v>
      </c>
      <c r="T395" s="50" t="e">
        <f>S395/$C395</f>
        <v>#DIV/0!</v>
      </c>
    </row>
    <row r="396">
      <c r="C396" s="59" t="n">
        <f>Overview!C395</f>
      </c>
      <c r="D396" s="50" t="e">
        <f>F396+H396+J396+L396+N396+P396+R396</f>
        <v>#DIV/0!</v>
      </c>
      <c r="E396" s="59" t="n">
        <f>Overview!AI395</f>
      </c>
      <c r="F396" s="50" t="e">
        <f>E396/C396</f>
        <v>#DIV/0!</v>
      </c>
      <c r="G396" s="59" t="n">
        <f>Overview!AK395</f>
      </c>
      <c r="H396" s="50" t="e">
        <f>G396/C396</f>
        <v>#DIV/0!</v>
      </c>
      <c r="I396" s="59" t="n">
        <f>Overview!AN395</f>
      </c>
      <c r="J396" s="50" t="e">
        <f>I396/C396</f>
        <v>#DIV/0!</v>
      </c>
      <c r="K396" s="59" t="n">
        <f>Overview!AQ395</f>
      </c>
      <c r="L396" s="50" t="e">
        <f>K396/C396</f>
        <v>#DIV/0!</v>
      </c>
      <c r="M396" s="59" t="n">
        <f>Overview!AT395</f>
      </c>
      <c r="N396" s="50" t="e">
        <f>M396/C396</f>
        <v>#DIV/0!</v>
      </c>
      <c r="O396" s="59" t="n">
        <f>Overview!AW395</f>
      </c>
      <c r="P396" s="50" t="e">
        <f>O396/C396</f>
        <v>#DIV/0!</v>
      </c>
      <c r="Q396" s="59" t="n">
        <f>Overview!AY395</f>
      </c>
      <c r="R396" s="50" t="e">
        <f>Q396/C396</f>
        <v>#DIV/0!</v>
      </c>
      <c r="S396" s="17" t="n">
        <f>C396-E396</f>
        <v>0</v>
      </c>
      <c r="T396" s="50" t="e">
        <f>S396/$C396</f>
        <v>#DIV/0!</v>
      </c>
    </row>
    <row r="397">
      <c r="C397" s="59" t="n">
        <f>Overview!C396</f>
      </c>
      <c r="D397" s="50" t="e">
        <f>F397+H397+J397+L397+N397+P397+R397</f>
        <v>#DIV/0!</v>
      </c>
      <c r="E397" s="59" t="n">
        <f>Overview!AI396</f>
      </c>
      <c r="F397" s="50" t="e">
        <f>E397/C397</f>
        <v>#DIV/0!</v>
      </c>
      <c r="G397" s="59" t="n">
        <f>Overview!AK396</f>
      </c>
      <c r="H397" s="50" t="e">
        <f>G397/C397</f>
        <v>#DIV/0!</v>
      </c>
      <c r="I397" s="59" t="n">
        <f>Overview!AN396</f>
      </c>
      <c r="J397" s="50" t="e">
        <f>I397/C397</f>
        <v>#DIV/0!</v>
      </c>
      <c r="K397" s="59" t="n">
        <f>Overview!AQ396</f>
      </c>
      <c r="L397" s="50" t="e">
        <f>K397/C397</f>
        <v>#DIV/0!</v>
      </c>
      <c r="M397" s="59" t="n">
        <f>Overview!AT396</f>
      </c>
      <c r="N397" s="50" t="e">
        <f>M397/C397</f>
        <v>#DIV/0!</v>
      </c>
      <c r="O397" s="59" t="n">
        <f>Overview!AW396</f>
      </c>
      <c r="P397" s="50" t="e">
        <f>O397/C397</f>
        <v>#DIV/0!</v>
      </c>
      <c r="Q397" s="59" t="n">
        <f>Overview!AY396</f>
      </c>
      <c r="R397" s="50" t="e">
        <f>Q397/C397</f>
        <v>#DIV/0!</v>
      </c>
      <c r="S397" s="17" t="n">
        <f>C397-E397</f>
        <v>0</v>
      </c>
      <c r="T397" s="50" t="e">
        <f>S397/$C397</f>
        <v>#DIV/0!</v>
      </c>
    </row>
    <row r="398">
      <c r="C398" s="59" t="n">
        <f>Overview!C397</f>
      </c>
      <c r="D398" s="50" t="e">
        <f>F398+H398+J398+L398+N398+P398+R398</f>
        <v>#DIV/0!</v>
      </c>
      <c r="E398" s="59" t="n">
        <f>Overview!AI397</f>
      </c>
      <c r="F398" s="50" t="e">
        <f>E398/C398</f>
        <v>#DIV/0!</v>
      </c>
      <c r="G398" s="59" t="n">
        <f>Overview!AK397</f>
      </c>
      <c r="H398" s="50" t="e">
        <f>G398/C398</f>
        <v>#DIV/0!</v>
      </c>
      <c r="I398" s="59" t="n">
        <f>Overview!AN397</f>
      </c>
      <c r="J398" s="50" t="e">
        <f>I398/C398</f>
        <v>#DIV/0!</v>
      </c>
      <c r="K398" s="59" t="n">
        <f>Overview!AQ397</f>
      </c>
      <c r="L398" s="50" t="e">
        <f>K398/C398</f>
        <v>#DIV/0!</v>
      </c>
      <c r="M398" s="59" t="n">
        <f>Overview!AT397</f>
      </c>
      <c r="N398" s="50" t="e">
        <f>M398/C398</f>
        <v>#DIV/0!</v>
      </c>
      <c r="O398" s="59" t="n">
        <f>Overview!AW397</f>
      </c>
      <c r="P398" s="50" t="e">
        <f>O398/C398</f>
        <v>#DIV/0!</v>
      </c>
      <c r="Q398" s="59" t="n">
        <f>Overview!AY397</f>
      </c>
      <c r="R398" s="50" t="e">
        <f>Q398/C398</f>
        <v>#DIV/0!</v>
      </c>
      <c r="S398" s="17" t="n">
        <f>C398-E398</f>
        <v>0</v>
      </c>
      <c r="T398" s="50" t="e">
        <f>S398/$C398</f>
        <v>#DIV/0!</v>
      </c>
    </row>
    <row r="399">
      <c r="C399" s="59" t="n">
        <f>Overview!C398</f>
      </c>
      <c r="D399" s="50" t="e">
        <f>F399+H399+J399+L399+N399+P399+R399</f>
        <v>#DIV/0!</v>
      </c>
      <c r="E399" s="59" t="n">
        <f>Overview!AI398</f>
      </c>
      <c r="F399" s="50" t="e">
        <f>E399/C399</f>
        <v>#DIV/0!</v>
      </c>
      <c r="G399" s="59" t="n">
        <f>Overview!AK398</f>
      </c>
      <c r="H399" s="50" t="e">
        <f>G399/C399</f>
        <v>#DIV/0!</v>
      </c>
      <c r="I399" s="59" t="n">
        <f>Overview!AN398</f>
      </c>
      <c r="J399" s="50" t="e">
        <f>I399/C399</f>
        <v>#DIV/0!</v>
      </c>
      <c r="K399" s="59" t="n">
        <f>Overview!AQ398</f>
      </c>
      <c r="L399" s="50" t="e">
        <f>K399/C399</f>
        <v>#DIV/0!</v>
      </c>
      <c r="M399" s="59" t="n">
        <f>Overview!AT398</f>
      </c>
      <c r="N399" s="50" t="e">
        <f>M399/C399</f>
        <v>#DIV/0!</v>
      </c>
      <c r="O399" s="59" t="n">
        <f>Overview!AW398</f>
      </c>
      <c r="P399" s="50" t="e">
        <f>O399/C399</f>
        <v>#DIV/0!</v>
      </c>
      <c r="Q399" s="59" t="n">
        <f>Overview!AY398</f>
      </c>
      <c r="R399" s="50" t="e">
        <f>Q399/C399</f>
        <v>#DIV/0!</v>
      </c>
      <c r="S399" s="17" t="n">
        <f>C399-E399</f>
        <v>0</v>
      </c>
      <c r="T399" s="50" t="e">
        <f>S399/$C399</f>
        <v>#DIV/0!</v>
      </c>
    </row>
    <row r="400">
      <c r="C400" s="59" t="n">
        <f>Overview!C399</f>
      </c>
      <c r="D400" s="50" t="e">
        <f>F400+H400+J400+L400+N400+P400+R400</f>
        <v>#DIV/0!</v>
      </c>
      <c r="E400" s="59" t="n">
        <f>Overview!AI399</f>
      </c>
      <c r="F400" s="50" t="e">
        <f>E400/C400</f>
        <v>#DIV/0!</v>
      </c>
      <c r="G400" s="59" t="n">
        <f>Overview!AK399</f>
      </c>
      <c r="H400" s="50" t="e">
        <f>G400/C400</f>
        <v>#DIV/0!</v>
      </c>
      <c r="I400" s="59" t="n">
        <f>Overview!AN399</f>
      </c>
      <c r="J400" s="50" t="e">
        <f>I400/C400</f>
        <v>#DIV/0!</v>
      </c>
      <c r="K400" s="59" t="n">
        <f>Overview!AQ399</f>
      </c>
      <c r="L400" s="50" t="e">
        <f>K400/C400</f>
        <v>#DIV/0!</v>
      </c>
      <c r="M400" s="59" t="n">
        <f>Overview!AT399</f>
      </c>
      <c r="N400" s="50" t="e">
        <f>M400/C400</f>
        <v>#DIV/0!</v>
      </c>
      <c r="O400" s="59" t="n">
        <f>Overview!AW399</f>
      </c>
      <c r="P400" s="50" t="e">
        <f>O400/C400</f>
        <v>#DIV/0!</v>
      </c>
      <c r="Q400" s="59" t="n">
        <f>Overview!AY399</f>
      </c>
      <c r="R400" s="50" t="e">
        <f>Q400/C400</f>
        <v>#DIV/0!</v>
      </c>
      <c r="S400" s="17" t="n">
        <f>C400-E400</f>
        <v>0</v>
      </c>
      <c r="T400" s="50" t="e">
        <f>S400/$C400</f>
        <v>#DIV/0!</v>
      </c>
    </row>
    <row r="401">
      <c r="C401" s="59" t="n">
        <f>Overview!C400</f>
      </c>
      <c r="D401" s="50" t="e">
        <f>F401+H401+J401+L401+N401+P401+R401</f>
        <v>#DIV/0!</v>
      </c>
      <c r="E401" s="59" t="n">
        <f>Overview!AI400</f>
      </c>
      <c r="F401" s="50" t="e">
        <f>E401/C401</f>
        <v>#DIV/0!</v>
      </c>
      <c r="G401" s="59" t="n">
        <f>Overview!AK400</f>
      </c>
      <c r="H401" s="50" t="e">
        <f>G401/C401</f>
        <v>#DIV/0!</v>
      </c>
      <c r="I401" s="59" t="n">
        <f>Overview!AN400</f>
      </c>
      <c r="J401" s="50" t="e">
        <f>I401/C401</f>
        <v>#DIV/0!</v>
      </c>
      <c r="K401" s="59" t="n">
        <f>Overview!AQ400</f>
      </c>
      <c r="L401" s="50" t="e">
        <f>K401/C401</f>
        <v>#DIV/0!</v>
      </c>
      <c r="M401" s="59" t="n">
        <f>Overview!AT400</f>
      </c>
      <c r="N401" s="50" t="e">
        <f>M401/C401</f>
        <v>#DIV/0!</v>
      </c>
      <c r="O401" s="59" t="n">
        <f>Overview!AW400</f>
      </c>
      <c r="P401" s="50" t="e">
        <f>O401/C401</f>
        <v>#DIV/0!</v>
      </c>
      <c r="Q401" s="59" t="n">
        <f>Overview!AY400</f>
      </c>
      <c r="R401" s="50" t="e">
        <f>Q401/C401</f>
        <v>#DIV/0!</v>
      </c>
      <c r="S401" s="17" t="n">
        <f>C401-E401</f>
        <v>0</v>
      </c>
      <c r="T401" s="50" t="e">
        <f>S401/$C401</f>
        <v>#DIV/0!</v>
      </c>
    </row>
    <row r="402">
      <c r="C402" s="59" t="n">
        <f>Overview!C401</f>
      </c>
      <c r="D402" s="50" t="e">
        <f>F402+H402+J402+L402+N402+P402+R402</f>
        <v>#DIV/0!</v>
      </c>
      <c r="E402" s="59" t="n">
        <f>Overview!AI401</f>
      </c>
      <c r="F402" s="50" t="e">
        <f>E402/C402</f>
        <v>#DIV/0!</v>
      </c>
      <c r="G402" s="59" t="n">
        <f>Overview!AK401</f>
      </c>
      <c r="H402" s="50" t="e">
        <f>G402/C402</f>
        <v>#DIV/0!</v>
      </c>
      <c r="I402" s="59" t="n">
        <f>Overview!AN401</f>
      </c>
      <c r="J402" s="50" t="e">
        <f>I402/C402</f>
        <v>#DIV/0!</v>
      </c>
      <c r="K402" s="59" t="n">
        <f>Overview!AQ401</f>
      </c>
      <c r="L402" s="50" t="e">
        <f>K402/C402</f>
        <v>#DIV/0!</v>
      </c>
      <c r="M402" s="59" t="n">
        <f>Overview!AT401</f>
      </c>
      <c r="N402" s="50" t="e">
        <f>M402/C402</f>
        <v>#DIV/0!</v>
      </c>
      <c r="O402" s="59" t="n">
        <f>Overview!AW401</f>
      </c>
      <c r="P402" s="50" t="e">
        <f>O402/C402</f>
        <v>#DIV/0!</v>
      </c>
      <c r="Q402" s="59" t="n">
        <f>Overview!AY401</f>
      </c>
      <c r="R402" s="50" t="e">
        <f>Q402/C402</f>
        <v>#DIV/0!</v>
      </c>
      <c r="S402" s="17" t="n">
        <f>C402-E402</f>
        <v>0</v>
      </c>
      <c r="T402" s="50" t="e">
        <f>S402/$C402</f>
        <v>#DIV/0!</v>
      </c>
    </row>
    <row r="403">
      <c r="C403" s="59" t="n">
        <f>Overview!C402</f>
      </c>
      <c r="D403" s="50" t="e">
        <f>F403+H403+J403+L403+N403+P403+R403</f>
        <v>#DIV/0!</v>
      </c>
      <c r="E403" s="59" t="n">
        <f>Overview!AI402</f>
      </c>
      <c r="F403" s="50" t="e">
        <f>E403/C403</f>
        <v>#DIV/0!</v>
      </c>
      <c r="G403" s="59" t="n">
        <f>Overview!AK402</f>
      </c>
      <c r="H403" s="50" t="e">
        <f>G403/C403</f>
        <v>#DIV/0!</v>
      </c>
      <c r="I403" s="59" t="n">
        <f>Overview!AN402</f>
      </c>
      <c r="J403" s="50" t="e">
        <f>I403/C403</f>
        <v>#DIV/0!</v>
      </c>
      <c r="K403" s="59" t="n">
        <f>Overview!AQ402</f>
      </c>
      <c r="L403" s="50" t="e">
        <f>K403/C403</f>
        <v>#DIV/0!</v>
      </c>
      <c r="M403" s="59" t="n">
        <f>Overview!AT402</f>
      </c>
      <c r="N403" s="50" t="e">
        <f>M403/C403</f>
        <v>#DIV/0!</v>
      </c>
      <c r="O403" s="59" t="n">
        <f>Overview!AW402</f>
      </c>
      <c r="P403" s="50" t="e">
        <f>O403/C403</f>
        <v>#DIV/0!</v>
      </c>
      <c r="Q403" s="59" t="n">
        <f>Overview!AY402</f>
      </c>
      <c r="R403" s="50" t="e">
        <f>Q403/C403</f>
        <v>#DIV/0!</v>
      </c>
      <c r="S403" s="17" t="n">
        <f>C403-E403</f>
        <v>0</v>
      </c>
      <c r="T403" s="50" t="e">
        <f>S403/$C403</f>
        <v>#DIV/0!</v>
      </c>
    </row>
    <row r="404">
      <c r="C404" s="59" t="n">
        <f>Overview!C403</f>
      </c>
      <c r="D404" s="50" t="e">
        <f>F404+H404+J404+L404+N404+P404+R404</f>
        <v>#DIV/0!</v>
      </c>
      <c r="E404" s="59" t="n">
        <f>Overview!AI403</f>
      </c>
      <c r="F404" s="50" t="e">
        <f>E404/C404</f>
        <v>#DIV/0!</v>
      </c>
      <c r="G404" s="59" t="n">
        <f>Overview!AK403</f>
      </c>
      <c r="H404" s="50" t="e">
        <f>G404/C404</f>
        <v>#DIV/0!</v>
      </c>
      <c r="I404" s="59" t="n">
        <f>Overview!AN403</f>
      </c>
      <c r="J404" s="50" t="e">
        <f>I404/C404</f>
        <v>#DIV/0!</v>
      </c>
      <c r="K404" s="59" t="n">
        <f>Overview!AQ403</f>
      </c>
      <c r="L404" s="50" t="e">
        <f>K404/C404</f>
        <v>#DIV/0!</v>
      </c>
      <c r="M404" s="59" t="n">
        <f>Overview!AT403</f>
      </c>
      <c r="N404" s="50" t="e">
        <f>M404/C404</f>
        <v>#DIV/0!</v>
      </c>
      <c r="O404" s="59" t="n">
        <f>Overview!AW403</f>
      </c>
      <c r="P404" s="50" t="e">
        <f>O404/C404</f>
        <v>#DIV/0!</v>
      </c>
      <c r="Q404" s="59" t="n">
        <f>Overview!AY403</f>
      </c>
      <c r="R404" s="50" t="e">
        <f>Q404/C404</f>
        <v>#DIV/0!</v>
      </c>
      <c r="S404" s="17" t="n">
        <f>C404-E404</f>
        <v>0</v>
      </c>
      <c r="T404" s="50" t="e">
        <f>S404/$C404</f>
        <v>#DIV/0!</v>
      </c>
    </row>
    <row r="405">
      <c r="C405" s="59" t="n">
        <f>Overview!C404</f>
      </c>
      <c r="D405" s="50" t="e">
        <f>F405+H405+J405+L405+N405+P405+R405</f>
        <v>#DIV/0!</v>
      </c>
      <c r="E405" s="59" t="n">
        <f>Overview!AI404</f>
      </c>
      <c r="F405" s="50" t="e">
        <f>E405/C405</f>
        <v>#DIV/0!</v>
      </c>
      <c r="G405" s="59" t="n">
        <f>Overview!AK404</f>
      </c>
      <c r="H405" s="50" t="e">
        <f>G405/C405</f>
        <v>#DIV/0!</v>
      </c>
      <c r="I405" s="59" t="n">
        <f>Overview!AN404</f>
      </c>
      <c r="J405" s="50" t="e">
        <f>I405/C405</f>
        <v>#DIV/0!</v>
      </c>
      <c r="K405" s="59" t="n">
        <f>Overview!AQ404</f>
      </c>
      <c r="L405" s="50" t="e">
        <f>K405/C405</f>
        <v>#DIV/0!</v>
      </c>
      <c r="M405" s="59" t="n">
        <f>Overview!AT404</f>
      </c>
      <c r="N405" s="50" t="e">
        <f>M405/C405</f>
        <v>#DIV/0!</v>
      </c>
      <c r="O405" s="59" t="n">
        <f>Overview!AW404</f>
      </c>
      <c r="P405" s="50" t="e">
        <f>O405/C405</f>
        <v>#DIV/0!</v>
      </c>
      <c r="Q405" s="59" t="n">
        <f>Overview!AY404</f>
      </c>
      <c r="R405" s="50" t="e">
        <f>Q405/C405</f>
        <v>#DIV/0!</v>
      </c>
      <c r="S405" s="17" t="n">
        <f>C405-E405</f>
        <v>0</v>
      </c>
      <c r="T405" s="50" t="e">
        <f>S405/$C405</f>
        <v>#DIV/0!</v>
      </c>
    </row>
    <row r="406">
      <c r="C406" s="59" t="n">
        <f>Overview!C405</f>
      </c>
      <c r="D406" s="50" t="e">
        <f>F406+H406+J406+L406+N406+P406+R406</f>
        <v>#DIV/0!</v>
      </c>
      <c r="E406" s="59" t="n">
        <f>Overview!AI405</f>
      </c>
      <c r="F406" s="50" t="e">
        <f>E406/C406</f>
        <v>#DIV/0!</v>
      </c>
      <c r="G406" s="59" t="n">
        <f>Overview!AK405</f>
      </c>
      <c r="H406" s="50" t="e">
        <f>G406/C406</f>
        <v>#DIV/0!</v>
      </c>
      <c r="I406" s="59" t="n">
        <f>Overview!AN405</f>
      </c>
      <c r="J406" s="50" t="e">
        <f>I406/C406</f>
        <v>#DIV/0!</v>
      </c>
      <c r="K406" s="59" t="n">
        <f>Overview!AQ405</f>
      </c>
      <c r="L406" s="50" t="e">
        <f>K406/C406</f>
        <v>#DIV/0!</v>
      </c>
      <c r="M406" s="59" t="n">
        <f>Overview!AT405</f>
      </c>
      <c r="N406" s="50" t="e">
        <f>M406/C406</f>
        <v>#DIV/0!</v>
      </c>
      <c r="O406" s="59" t="n">
        <f>Overview!AW405</f>
      </c>
      <c r="P406" s="50" t="e">
        <f>O406/C406</f>
        <v>#DIV/0!</v>
      </c>
      <c r="Q406" s="59" t="n">
        <f>Overview!AY405</f>
      </c>
      <c r="R406" s="50" t="e">
        <f>Q406/C406</f>
        <v>#DIV/0!</v>
      </c>
      <c r="S406" s="17" t="n">
        <f>C406-E406</f>
        <v>0</v>
      </c>
      <c r="T406" s="50" t="e">
        <f>S406/$C406</f>
        <v>#DIV/0!</v>
      </c>
    </row>
    <row r="407">
      <c r="C407" s="59" t="n">
        <f>Overview!C406</f>
      </c>
      <c r="D407" s="50" t="e">
        <f>F407+H407+J407+L407+N407+P407+R407</f>
        <v>#DIV/0!</v>
      </c>
      <c r="E407" s="59" t="n">
        <f>Overview!AI406</f>
      </c>
      <c r="F407" s="50" t="e">
        <f>E407/C407</f>
        <v>#DIV/0!</v>
      </c>
      <c r="G407" s="59" t="n">
        <f>Overview!AK406</f>
      </c>
      <c r="H407" s="50" t="e">
        <f>G407/C407</f>
        <v>#DIV/0!</v>
      </c>
      <c r="I407" s="59" t="n">
        <f>Overview!AN406</f>
      </c>
      <c r="J407" s="50" t="e">
        <f>I407/C407</f>
        <v>#DIV/0!</v>
      </c>
      <c r="K407" s="59" t="n">
        <f>Overview!AQ406</f>
      </c>
      <c r="L407" s="50" t="e">
        <f>K407/C407</f>
        <v>#DIV/0!</v>
      </c>
      <c r="M407" s="59" t="n">
        <f>Overview!AT406</f>
      </c>
      <c r="N407" s="50" t="e">
        <f>M407/C407</f>
        <v>#DIV/0!</v>
      </c>
      <c r="O407" s="59" t="n">
        <f>Overview!AW406</f>
      </c>
      <c r="P407" s="50" t="e">
        <f>O407/C407</f>
        <v>#DIV/0!</v>
      </c>
      <c r="Q407" s="59" t="n">
        <f>Overview!AY406</f>
      </c>
      <c r="R407" s="50" t="e">
        <f>Q407/C407</f>
        <v>#DIV/0!</v>
      </c>
      <c r="S407" s="17" t="n">
        <f>C407-E407</f>
        <v>0</v>
      </c>
      <c r="T407" s="50" t="e">
        <f>S407/$C407</f>
        <v>#DIV/0!</v>
      </c>
    </row>
    <row r="408">
      <c r="C408" s="59" t="n">
        <f>Overview!C407</f>
      </c>
      <c r="D408" s="50" t="e">
        <f>F408+H408+J408+L408+N408+P408+R408</f>
        <v>#DIV/0!</v>
      </c>
      <c r="E408" s="59" t="n">
        <f>Overview!AI407</f>
      </c>
      <c r="F408" s="50" t="e">
        <f>E408/C408</f>
        <v>#DIV/0!</v>
      </c>
      <c r="G408" s="59" t="n">
        <f>Overview!AK407</f>
      </c>
      <c r="H408" s="50" t="e">
        <f>G408/C408</f>
        <v>#DIV/0!</v>
      </c>
      <c r="I408" s="59" t="n">
        <f>Overview!AN407</f>
      </c>
      <c r="J408" s="50" t="e">
        <f>I408/C408</f>
        <v>#DIV/0!</v>
      </c>
      <c r="K408" s="59" t="n">
        <f>Overview!AQ407</f>
      </c>
      <c r="L408" s="50" t="e">
        <f>K408/C408</f>
        <v>#DIV/0!</v>
      </c>
      <c r="M408" s="59" t="n">
        <f>Overview!AT407</f>
      </c>
      <c r="N408" s="50" t="e">
        <f>M408/C408</f>
        <v>#DIV/0!</v>
      </c>
      <c r="O408" s="59" t="n">
        <f>Overview!AW407</f>
      </c>
      <c r="P408" s="50" t="e">
        <f>O408/C408</f>
        <v>#DIV/0!</v>
      </c>
      <c r="Q408" s="59" t="n">
        <f>Overview!AY407</f>
      </c>
      <c r="R408" s="50" t="e">
        <f>Q408/C408</f>
        <v>#DIV/0!</v>
      </c>
      <c r="S408" s="17" t="n">
        <f>C408-E408</f>
        <v>0</v>
      </c>
      <c r="T408" s="50" t="e">
        <f>S408/$C408</f>
        <v>#DIV/0!</v>
      </c>
    </row>
    <row r="409">
      <c r="C409" s="59" t="n">
        <f>Overview!C408</f>
      </c>
      <c r="D409" s="50" t="e">
        <f>F409+H409+J409+L409+N409+P409+R409</f>
        <v>#DIV/0!</v>
      </c>
      <c r="E409" s="59" t="n">
        <f>Overview!AI408</f>
      </c>
      <c r="F409" s="50" t="e">
        <f>E409/C409</f>
        <v>#DIV/0!</v>
      </c>
      <c r="G409" s="59" t="n">
        <f>Overview!AK408</f>
      </c>
      <c r="H409" s="50" t="e">
        <f>G409/C409</f>
        <v>#DIV/0!</v>
      </c>
      <c r="I409" s="59" t="n">
        <f>Overview!AN408</f>
      </c>
      <c r="J409" s="50" t="e">
        <f>I409/C409</f>
        <v>#DIV/0!</v>
      </c>
      <c r="K409" s="59" t="n">
        <f>Overview!AQ408</f>
      </c>
      <c r="L409" s="50" t="e">
        <f>K409/C409</f>
        <v>#DIV/0!</v>
      </c>
      <c r="M409" s="59" t="n">
        <f>Overview!AT408</f>
      </c>
      <c r="N409" s="50" t="e">
        <f>M409/C409</f>
        <v>#DIV/0!</v>
      </c>
      <c r="O409" s="59" t="n">
        <f>Overview!AW408</f>
      </c>
      <c r="P409" s="50" t="e">
        <f>O409/C409</f>
        <v>#DIV/0!</v>
      </c>
      <c r="Q409" s="59" t="n">
        <f>Overview!AY408</f>
      </c>
      <c r="R409" s="50" t="e">
        <f>Q409/C409</f>
        <v>#DIV/0!</v>
      </c>
      <c r="S409" s="17" t="n">
        <f>C409-E409</f>
        <v>0</v>
      </c>
      <c r="T409" s="50" t="e">
        <f>S409/$C409</f>
        <v>#DIV/0!</v>
      </c>
    </row>
    <row r="410">
      <c r="C410" s="59" t="n">
        <f>Overview!C409</f>
      </c>
      <c r="D410" s="50" t="e">
        <f>F410+H410+J410+L410+N410+P410+R410</f>
        <v>#DIV/0!</v>
      </c>
      <c r="E410" s="59" t="n">
        <f>Overview!AI409</f>
      </c>
      <c r="F410" s="50" t="e">
        <f>E410/C410</f>
        <v>#DIV/0!</v>
      </c>
      <c r="G410" s="59" t="n">
        <f>Overview!AK409</f>
      </c>
      <c r="H410" s="50" t="e">
        <f>G410/C410</f>
        <v>#DIV/0!</v>
      </c>
      <c r="I410" s="59" t="n">
        <f>Overview!AN409</f>
      </c>
      <c r="J410" s="50" t="e">
        <f>I410/C410</f>
        <v>#DIV/0!</v>
      </c>
      <c r="K410" s="59" t="n">
        <f>Overview!AQ409</f>
      </c>
      <c r="L410" s="50" t="e">
        <f>K410/C410</f>
        <v>#DIV/0!</v>
      </c>
      <c r="M410" s="59" t="n">
        <f>Overview!AT409</f>
      </c>
      <c r="N410" s="50" t="e">
        <f>M410/C410</f>
        <v>#DIV/0!</v>
      </c>
      <c r="O410" s="59" t="n">
        <f>Overview!AW409</f>
      </c>
      <c r="P410" s="50" t="e">
        <f>O410/C410</f>
        <v>#DIV/0!</v>
      </c>
      <c r="Q410" s="59" t="n">
        <f>Overview!AY409</f>
      </c>
      <c r="R410" s="50" t="e">
        <f>Q410/C410</f>
        <v>#DIV/0!</v>
      </c>
      <c r="S410" s="17" t="n">
        <f>C410-E410</f>
        <v>0</v>
      </c>
      <c r="T410" s="50" t="e">
        <f>S410/$C410</f>
        <v>#DIV/0!</v>
      </c>
    </row>
    <row r="411">
      <c r="C411" s="59" t="n">
        <f>Overview!C410</f>
      </c>
      <c r="D411" s="50" t="e">
        <f>F411+H411+J411+L411+N411+P411+R411</f>
        <v>#DIV/0!</v>
      </c>
      <c r="E411" s="59" t="n">
        <f>Overview!AI410</f>
      </c>
      <c r="F411" s="50" t="e">
        <f>E411/C411</f>
        <v>#DIV/0!</v>
      </c>
      <c r="G411" s="59" t="n">
        <f>Overview!AK410</f>
      </c>
      <c r="H411" s="50" t="e">
        <f>G411/C411</f>
        <v>#DIV/0!</v>
      </c>
      <c r="I411" s="59" t="n">
        <f>Overview!AN410</f>
      </c>
      <c r="J411" s="50" t="e">
        <f>I411/C411</f>
        <v>#DIV/0!</v>
      </c>
      <c r="K411" s="59" t="n">
        <f>Overview!AQ410</f>
      </c>
      <c r="L411" s="50" t="e">
        <f>K411/C411</f>
        <v>#DIV/0!</v>
      </c>
      <c r="M411" s="59" t="n">
        <f>Overview!AT410</f>
      </c>
      <c r="N411" s="50" t="e">
        <f>M411/C411</f>
        <v>#DIV/0!</v>
      </c>
      <c r="O411" s="59" t="n">
        <f>Overview!AW410</f>
      </c>
      <c r="P411" s="50" t="e">
        <f>O411/C411</f>
        <v>#DIV/0!</v>
      </c>
      <c r="Q411" s="59" t="n">
        <f>Overview!AY410</f>
      </c>
      <c r="R411" s="50" t="e">
        <f>Q411/C411</f>
        <v>#DIV/0!</v>
      </c>
      <c r="S411" s="17" t="n">
        <f>C411-E411</f>
        <v>0</v>
      </c>
      <c r="T411" s="50" t="e">
        <f>S411/$C411</f>
        <v>#DIV/0!</v>
      </c>
    </row>
    <row r="412">
      <c r="C412" s="59" t="n">
        <f>Overview!C411</f>
      </c>
      <c r="D412" s="50" t="e">
        <f>F412+H412+J412+L412+N412+P412+R412</f>
        <v>#DIV/0!</v>
      </c>
      <c r="E412" s="59" t="n">
        <f>Overview!AI411</f>
      </c>
      <c r="F412" s="50" t="e">
        <f>E412/C412</f>
        <v>#DIV/0!</v>
      </c>
      <c r="G412" s="59" t="n">
        <f>Overview!AK411</f>
      </c>
      <c r="H412" s="50" t="e">
        <f>G412/C412</f>
        <v>#DIV/0!</v>
      </c>
      <c r="I412" s="59" t="n">
        <f>Overview!AN411</f>
      </c>
      <c r="J412" s="50" t="e">
        <f>I412/C412</f>
        <v>#DIV/0!</v>
      </c>
      <c r="K412" s="59" t="n">
        <f>Overview!AQ411</f>
      </c>
      <c r="L412" s="50" t="e">
        <f>K412/C412</f>
        <v>#DIV/0!</v>
      </c>
      <c r="M412" s="59" t="n">
        <f>Overview!AT411</f>
      </c>
      <c r="N412" s="50" t="e">
        <f>M412/C412</f>
        <v>#DIV/0!</v>
      </c>
      <c r="O412" s="59" t="n">
        <f>Overview!AW411</f>
      </c>
      <c r="P412" s="50" t="e">
        <f>O412/C412</f>
        <v>#DIV/0!</v>
      </c>
      <c r="Q412" s="59" t="n">
        <f>Overview!AY411</f>
      </c>
      <c r="R412" s="50" t="e">
        <f>Q412/C412</f>
        <v>#DIV/0!</v>
      </c>
      <c r="S412" s="17" t="n">
        <f>C412-E412</f>
        <v>0</v>
      </c>
      <c r="T412" s="50" t="e">
        <f>S412/$C412</f>
        <v>#DIV/0!</v>
      </c>
    </row>
    <row r="413">
      <c r="C413" s="59" t="n">
        <f>Overview!C412</f>
      </c>
      <c r="D413" s="50" t="e">
        <f>F413+H413+J413+L413+N413+P413+R413</f>
        <v>#DIV/0!</v>
      </c>
      <c r="E413" s="59" t="n">
        <f>Overview!AI412</f>
      </c>
      <c r="F413" s="50" t="e">
        <f>E413/C413</f>
        <v>#DIV/0!</v>
      </c>
      <c r="G413" s="59" t="n">
        <f>Overview!AK412</f>
      </c>
      <c r="H413" s="50" t="e">
        <f>G413/C413</f>
        <v>#DIV/0!</v>
      </c>
      <c r="I413" s="59" t="n">
        <f>Overview!AN412</f>
      </c>
      <c r="J413" s="50" t="e">
        <f>I413/C413</f>
        <v>#DIV/0!</v>
      </c>
      <c r="K413" s="59" t="n">
        <f>Overview!AQ412</f>
      </c>
      <c r="L413" s="50" t="e">
        <f>K413/C413</f>
        <v>#DIV/0!</v>
      </c>
      <c r="M413" s="59" t="n">
        <f>Overview!AT412</f>
      </c>
      <c r="N413" s="50" t="e">
        <f>M413/C413</f>
        <v>#DIV/0!</v>
      </c>
      <c r="O413" s="59" t="n">
        <f>Overview!AW412</f>
      </c>
      <c r="P413" s="50" t="e">
        <f>O413/C413</f>
        <v>#DIV/0!</v>
      </c>
      <c r="Q413" s="59" t="n">
        <f>Overview!AY412</f>
      </c>
      <c r="R413" s="50" t="e">
        <f>Q413/C413</f>
        <v>#DIV/0!</v>
      </c>
      <c r="S413" s="17" t="n">
        <f>C413-E413</f>
        <v>0</v>
      </c>
      <c r="T413" s="50" t="e">
        <f>S413/$C413</f>
        <v>#DIV/0!</v>
      </c>
    </row>
    <row r="414">
      <c r="C414" s="59" t="n">
        <f>Overview!C413</f>
      </c>
      <c r="D414" s="50" t="e">
        <f>F414+H414+J414+L414+N414+P414+R414</f>
        <v>#DIV/0!</v>
      </c>
      <c r="E414" s="59" t="n">
        <f>Overview!AI413</f>
      </c>
      <c r="F414" s="50" t="e">
        <f>E414/C414</f>
        <v>#DIV/0!</v>
      </c>
      <c r="G414" s="59" t="n">
        <f>Overview!AK413</f>
      </c>
      <c r="H414" s="50" t="e">
        <f>G414/C414</f>
        <v>#DIV/0!</v>
      </c>
      <c r="I414" s="59" t="n">
        <f>Overview!AN413</f>
      </c>
      <c r="J414" s="50" t="e">
        <f>I414/C414</f>
        <v>#DIV/0!</v>
      </c>
      <c r="K414" s="59" t="n">
        <f>Overview!AQ413</f>
      </c>
      <c r="L414" s="50" t="e">
        <f>K414/C414</f>
        <v>#DIV/0!</v>
      </c>
      <c r="M414" s="59" t="n">
        <f>Overview!AT413</f>
      </c>
      <c r="N414" s="50" t="e">
        <f>M414/C414</f>
        <v>#DIV/0!</v>
      </c>
      <c r="O414" s="59" t="n">
        <f>Overview!AW413</f>
      </c>
      <c r="P414" s="50" t="e">
        <f>O414/C414</f>
        <v>#DIV/0!</v>
      </c>
      <c r="Q414" s="59" t="n">
        <f>Overview!AY413</f>
      </c>
      <c r="R414" s="50" t="e">
        <f>Q414/C414</f>
        <v>#DIV/0!</v>
      </c>
      <c r="S414" s="17" t="n">
        <f>C414-E414</f>
        <v>0</v>
      </c>
      <c r="T414" s="50" t="e">
        <f>S414/$C414</f>
        <v>#DIV/0!</v>
      </c>
    </row>
    <row r="415">
      <c r="C415" s="59" t="n">
        <f>Overview!C414</f>
      </c>
      <c r="D415" s="50" t="e">
        <f>F415+H415+J415+L415+N415+P415+R415</f>
        <v>#DIV/0!</v>
      </c>
      <c r="E415" s="59" t="n">
        <f>Overview!AI414</f>
      </c>
      <c r="F415" s="50" t="e">
        <f>E415/C415</f>
        <v>#DIV/0!</v>
      </c>
      <c r="G415" s="59" t="n">
        <f>Overview!AK414</f>
      </c>
      <c r="H415" s="50" t="e">
        <f>G415/C415</f>
        <v>#DIV/0!</v>
      </c>
      <c r="I415" s="59" t="n">
        <f>Overview!AN414</f>
      </c>
      <c r="J415" s="50" t="e">
        <f>I415/C415</f>
        <v>#DIV/0!</v>
      </c>
      <c r="K415" s="59" t="n">
        <f>Overview!AQ414</f>
      </c>
      <c r="L415" s="50" t="e">
        <f>K415/C415</f>
        <v>#DIV/0!</v>
      </c>
      <c r="M415" s="59" t="n">
        <f>Overview!AT414</f>
      </c>
      <c r="N415" s="50" t="e">
        <f>M415/C415</f>
        <v>#DIV/0!</v>
      </c>
      <c r="O415" s="59" t="n">
        <f>Overview!AW414</f>
      </c>
      <c r="P415" s="50" t="e">
        <f>O415/C415</f>
        <v>#DIV/0!</v>
      </c>
      <c r="Q415" s="59" t="n">
        <f>Overview!AY414</f>
      </c>
      <c r="R415" s="50" t="e">
        <f>Q415/C415</f>
        <v>#DIV/0!</v>
      </c>
      <c r="S415" s="17" t="n">
        <f>C415-E415</f>
        <v>0</v>
      </c>
      <c r="T415" s="50" t="e">
        <f>S415/$C415</f>
        <v>#DIV/0!</v>
      </c>
    </row>
    <row r="416">
      <c r="C416" s="59" t="n">
        <f>Overview!C415</f>
      </c>
      <c r="D416" s="50" t="e">
        <f>F416+H416+J416+L416+N416+P416+R416</f>
        <v>#DIV/0!</v>
      </c>
      <c r="E416" s="59" t="n">
        <f>Overview!AI415</f>
      </c>
      <c r="F416" s="50" t="e">
        <f>E416/C416</f>
        <v>#DIV/0!</v>
      </c>
      <c r="G416" s="59" t="n">
        <f>Overview!AK415</f>
      </c>
      <c r="H416" s="50" t="e">
        <f>G416/C416</f>
        <v>#DIV/0!</v>
      </c>
      <c r="I416" s="59" t="n">
        <f>Overview!AN415</f>
      </c>
      <c r="J416" s="50" t="e">
        <f>I416/C416</f>
        <v>#DIV/0!</v>
      </c>
      <c r="K416" s="59" t="n">
        <f>Overview!AQ415</f>
      </c>
      <c r="L416" s="50" t="e">
        <f>K416/C416</f>
        <v>#DIV/0!</v>
      </c>
      <c r="M416" s="59" t="n">
        <f>Overview!AT415</f>
      </c>
      <c r="N416" s="50" t="e">
        <f>M416/C416</f>
        <v>#DIV/0!</v>
      </c>
      <c r="O416" s="59" t="n">
        <f>Overview!AW415</f>
      </c>
      <c r="P416" s="50" t="e">
        <f>O416/C416</f>
        <v>#DIV/0!</v>
      </c>
      <c r="Q416" s="59" t="n">
        <f>Overview!AY415</f>
      </c>
      <c r="R416" s="50" t="e">
        <f>Q416/C416</f>
        <v>#DIV/0!</v>
      </c>
      <c r="S416" s="17" t="n">
        <f>C416-E416</f>
        <v>0</v>
      </c>
      <c r="T416" s="50" t="e">
        <f>S416/$C416</f>
        <v>#DIV/0!</v>
      </c>
    </row>
    <row r="417">
      <c r="C417" s="59" t="n">
        <f>Overview!C416</f>
      </c>
      <c r="D417" s="50" t="e">
        <f>F417+H417+J417+L417+N417+P417+R417</f>
        <v>#DIV/0!</v>
      </c>
      <c r="E417" s="59" t="n">
        <f>Overview!AI416</f>
      </c>
      <c r="F417" s="50" t="e">
        <f>E417/C417</f>
        <v>#DIV/0!</v>
      </c>
      <c r="G417" s="59" t="n">
        <f>Overview!AK416</f>
      </c>
      <c r="H417" s="50" t="e">
        <f>G417/C417</f>
        <v>#DIV/0!</v>
      </c>
      <c r="I417" s="59" t="n">
        <f>Overview!AN416</f>
      </c>
      <c r="J417" s="50" t="e">
        <f>I417/C417</f>
        <v>#DIV/0!</v>
      </c>
      <c r="K417" s="59" t="n">
        <f>Overview!AQ416</f>
      </c>
      <c r="L417" s="50" t="e">
        <f>K417/C417</f>
        <v>#DIV/0!</v>
      </c>
      <c r="M417" s="59" t="n">
        <f>Overview!AT416</f>
      </c>
      <c r="N417" s="50" t="e">
        <f>M417/C417</f>
        <v>#DIV/0!</v>
      </c>
      <c r="O417" s="59" t="n">
        <f>Overview!AW416</f>
      </c>
      <c r="P417" s="50" t="e">
        <f>O417/C417</f>
        <v>#DIV/0!</v>
      </c>
      <c r="Q417" s="59" t="n">
        <f>Overview!AY416</f>
      </c>
      <c r="R417" s="50" t="e">
        <f>Q417/C417</f>
        <v>#DIV/0!</v>
      </c>
      <c r="S417" s="17" t="n">
        <f>C417-E417</f>
        <v>0</v>
      </c>
      <c r="T417" s="50" t="e">
        <f>S417/$C417</f>
        <v>#DIV/0!</v>
      </c>
    </row>
    <row r="418">
      <c r="C418" s="59" t="n">
        <f>Overview!C417</f>
      </c>
      <c r="D418" s="50" t="e">
        <f>F418+H418+J418+L418+N418+P418+R418</f>
        <v>#DIV/0!</v>
      </c>
      <c r="E418" s="59" t="n">
        <f>Overview!AI417</f>
      </c>
      <c r="F418" s="50" t="e">
        <f>E418/C418</f>
        <v>#DIV/0!</v>
      </c>
      <c r="G418" s="59" t="n">
        <f>Overview!AK417</f>
      </c>
      <c r="H418" s="50" t="e">
        <f>G418/C418</f>
        <v>#DIV/0!</v>
      </c>
      <c r="I418" s="59" t="n">
        <f>Overview!AN417</f>
      </c>
      <c r="J418" s="50" t="e">
        <f>I418/C418</f>
        <v>#DIV/0!</v>
      </c>
      <c r="K418" s="59" t="n">
        <f>Overview!AQ417</f>
      </c>
      <c r="L418" s="50" t="e">
        <f>K418/C418</f>
        <v>#DIV/0!</v>
      </c>
      <c r="M418" s="59" t="n">
        <f>Overview!AT417</f>
      </c>
      <c r="N418" s="50" t="e">
        <f>M418/C418</f>
        <v>#DIV/0!</v>
      </c>
      <c r="O418" s="59" t="n">
        <f>Overview!AW417</f>
      </c>
      <c r="P418" s="50" t="e">
        <f>O418/C418</f>
        <v>#DIV/0!</v>
      </c>
      <c r="Q418" s="59" t="n">
        <f>Overview!AY417</f>
      </c>
      <c r="R418" s="50" t="e">
        <f>Q418/C418</f>
        <v>#DIV/0!</v>
      </c>
      <c r="S418" s="17" t="n">
        <f>C418-E418</f>
        <v>0</v>
      </c>
      <c r="T418" s="50" t="e">
        <f>S418/$C418</f>
        <v>#DIV/0!</v>
      </c>
    </row>
    <row r="419">
      <c r="C419" s="59" t="n">
        <f>Overview!C418</f>
      </c>
      <c r="D419" s="50" t="e">
        <f>F419+H419+J419+L419+N419+P419+R419</f>
        <v>#DIV/0!</v>
      </c>
      <c r="E419" s="59" t="n">
        <f>Overview!AI418</f>
      </c>
      <c r="F419" s="50" t="e">
        <f>E419/C419</f>
        <v>#DIV/0!</v>
      </c>
      <c r="G419" s="59" t="n">
        <f>Overview!AK418</f>
      </c>
      <c r="H419" s="50" t="e">
        <f>G419/C419</f>
        <v>#DIV/0!</v>
      </c>
      <c r="I419" s="59" t="n">
        <f>Overview!AN418</f>
      </c>
      <c r="J419" s="50" t="e">
        <f>I419/C419</f>
        <v>#DIV/0!</v>
      </c>
      <c r="K419" s="59" t="n">
        <f>Overview!AQ418</f>
      </c>
      <c r="L419" s="50" t="e">
        <f>K419/C419</f>
        <v>#DIV/0!</v>
      </c>
      <c r="M419" s="59" t="n">
        <f>Overview!AT418</f>
      </c>
      <c r="N419" s="50" t="e">
        <f>M419/C419</f>
        <v>#DIV/0!</v>
      </c>
      <c r="O419" s="59" t="n">
        <f>Overview!AW418</f>
      </c>
      <c r="P419" s="50" t="e">
        <f>O419/C419</f>
        <v>#DIV/0!</v>
      </c>
      <c r="Q419" s="59" t="n">
        <f>Overview!AY418</f>
      </c>
      <c r="R419" s="50" t="e">
        <f>Q419/C419</f>
        <v>#DIV/0!</v>
      </c>
      <c r="S419" s="17" t="n">
        <f>C419-E419</f>
        <v>0</v>
      </c>
      <c r="T419" s="50" t="e">
        <f>S419/$C419</f>
        <v>#DIV/0!</v>
      </c>
    </row>
    <row r="420">
      <c r="C420" s="59" t="n">
        <f>Overview!C419</f>
      </c>
      <c r="D420" s="50" t="e">
        <f>F420+H420+J420+L420+N420+P420+R420</f>
        <v>#DIV/0!</v>
      </c>
      <c r="E420" s="59" t="n">
        <f>Overview!AI419</f>
      </c>
      <c r="F420" s="50" t="e">
        <f>E420/C420</f>
        <v>#DIV/0!</v>
      </c>
      <c r="G420" s="59" t="n">
        <f>Overview!AK419</f>
      </c>
      <c r="H420" s="50" t="e">
        <f>G420/C420</f>
        <v>#DIV/0!</v>
      </c>
      <c r="I420" s="59" t="n">
        <f>Overview!AN419</f>
      </c>
      <c r="J420" s="50" t="e">
        <f>I420/C420</f>
        <v>#DIV/0!</v>
      </c>
      <c r="K420" s="59" t="n">
        <f>Overview!AQ419</f>
      </c>
      <c r="L420" s="50" t="e">
        <f>K420/C420</f>
        <v>#DIV/0!</v>
      </c>
      <c r="M420" s="59" t="n">
        <f>Overview!AT419</f>
      </c>
      <c r="N420" s="50" t="e">
        <f>M420/C420</f>
        <v>#DIV/0!</v>
      </c>
      <c r="O420" s="59" t="n">
        <f>Overview!AW419</f>
      </c>
      <c r="P420" s="50" t="e">
        <f>O420/C420</f>
        <v>#DIV/0!</v>
      </c>
      <c r="Q420" s="59" t="n">
        <f>Overview!AY419</f>
      </c>
      <c r="R420" s="50" t="e">
        <f>Q420/C420</f>
        <v>#DIV/0!</v>
      </c>
      <c r="S420" s="17" t="n">
        <f>C420-E420</f>
        <v>0</v>
      </c>
      <c r="T420" s="50" t="e">
        <f>S420/$C420</f>
        <v>#DIV/0!</v>
      </c>
    </row>
    <row r="421">
      <c r="C421" s="59" t="n">
        <f>Overview!C420</f>
      </c>
      <c r="D421" s="50" t="e">
        <f>F421+H421+J421+L421+N421+P421+R421</f>
        <v>#DIV/0!</v>
      </c>
      <c r="E421" s="59" t="n">
        <f>Overview!AI420</f>
      </c>
      <c r="F421" s="50" t="e">
        <f>E421/C421</f>
        <v>#DIV/0!</v>
      </c>
      <c r="G421" s="59" t="n">
        <f>Overview!AK420</f>
      </c>
      <c r="H421" s="50" t="e">
        <f>G421/C421</f>
        <v>#DIV/0!</v>
      </c>
      <c r="I421" s="59" t="n">
        <f>Overview!AN420</f>
      </c>
      <c r="J421" s="50" t="e">
        <f>I421/C421</f>
        <v>#DIV/0!</v>
      </c>
      <c r="K421" s="59" t="n">
        <f>Overview!AQ420</f>
      </c>
      <c r="L421" s="50" t="e">
        <f>K421/C421</f>
        <v>#DIV/0!</v>
      </c>
      <c r="M421" s="59" t="n">
        <f>Overview!AT420</f>
      </c>
      <c r="N421" s="50" t="e">
        <f>M421/C421</f>
        <v>#DIV/0!</v>
      </c>
      <c r="O421" s="59" t="n">
        <f>Overview!AW420</f>
      </c>
      <c r="P421" s="50" t="e">
        <f>O421/C421</f>
        <v>#DIV/0!</v>
      </c>
      <c r="Q421" s="59" t="n">
        <f>Overview!AY420</f>
      </c>
      <c r="R421" s="50" t="e">
        <f>Q421/C421</f>
        <v>#DIV/0!</v>
      </c>
      <c r="S421" s="17" t="n">
        <f>C421-E421</f>
        <v>0</v>
      </c>
      <c r="T421" s="50" t="e">
        <f>S421/$C421</f>
        <v>#DIV/0!</v>
      </c>
    </row>
    <row r="422">
      <c r="C422" s="59" t="n">
        <f>Overview!C421</f>
      </c>
      <c r="D422" s="50" t="e">
        <f>F422+H422+J422+L422+N422+P422+R422</f>
        <v>#DIV/0!</v>
      </c>
      <c r="E422" s="59" t="n">
        <f>Overview!AI421</f>
      </c>
      <c r="F422" s="50" t="e">
        <f>E422/C422</f>
        <v>#DIV/0!</v>
      </c>
      <c r="G422" s="59" t="n">
        <f>Overview!AK421</f>
      </c>
      <c r="H422" s="50" t="e">
        <f>G422/C422</f>
        <v>#DIV/0!</v>
      </c>
      <c r="I422" s="59" t="n">
        <f>Overview!AN421</f>
      </c>
      <c r="J422" s="50" t="e">
        <f>I422/C422</f>
        <v>#DIV/0!</v>
      </c>
      <c r="K422" s="59" t="n">
        <f>Overview!AQ421</f>
      </c>
      <c r="L422" s="50" t="e">
        <f>K422/C422</f>
        <v>#DIV/0!</v>
      </c>
      <c r="M422" s="59" t="n">
        <f>Overview!AT421</f>
      </c>
      <c r="N422" s="50" t="e">
        <f>M422/C422</f>
        <v>#DIV/0!</v>
      </c>
      <c r="O422" s="59" t="n">
        <f>Overview!AW421</f>
      </c>
      <c r="P422" s="50" t="e">
        <f>O422/C422</f>
        <v>#DIV/0!</v>
      </c>
      <c r="Q422" s="59" t="n">
        <f>Overview!AY421</f>
      </c>
      <c r="R422" s="50" t="e">
        <f>Q422/C422</f>
        <v>#DIV/0!</v>
      </c>
      <c r="S422" s="17" t="n">
        <f>C422-E422</f>
        <v>0</v>
      </c>
      <c r="T422" s="50" t="e">
        <f>S422/$C422</f>
        <v>#DIV/0!</v>
      </c>
    </row>
    <row r="423">
      <c r="C423" s="59" t="n">
        <f>Overview!C422</f>
      </c>
      <c r="D423" s="50" t="e">
        <f>F423+H423+J423+L423+N423+P423+R423</f>
        <v>#DIV/0!</v>
      </c>
      <c r="E423" s="59" t="n">
        <f>Overview!AI422</f>
      </c>
      <c r="F423" s="50" t="e">
        <f>E423/C423</f>
        <v>#DIV/0!</v>
      </c>
      <c r="G423" s="59" t="n">
        <f>Overview!AK422</f>
      </c>
      <c r="H423" s="50" t="e">
        <f>G423/C423</f>
        <v>#DIV/0!</v>
      </c>
      <c r="I423" s="59" t="n">
        <f>Overview!AN422</f>
      </c>
      <c r="J423" s="50" t="e">
        <f>I423/C423</f>
        <v>#DIV/0!</v>
      </c>
      <c r="K423" s="59" t="n">
        <f>Overview!AQ422</f>
      </c>
      <c r="L423" s="50" t="e">
        <f>K423/C423</f>
        <v>#DIV/0!</v>
      </c>
      <c r="M423" s="59" t="n">
        <f>Overview!AT422</f>
      </c>
      <c r="N423" s="50" t="e">
        <f>M423/C423</f>
        <v>#DIV/0!</v>
      </c>
      <c r="O423" s="59" t="n">
        <f>Overview!AW422</f>
      </c>
      <c r="P423" s="50" t="e">
        <f>O423/C423</f>
        <v>#DIV/0!</v>
      </c>
      <c r="Q423" s="59" t="n">
        <f>Overview!AY422</f>
      </c>
      <c r="R423" s="50" t="e">
        <f>Q423/C423</f>
        <v>#DIV/0!</v>
      </c>
      <c r="S423" s="17" t="n">
        <f>C423-E423</f>
        <v>0</v>
      </c>
      <c r="T423" s="50" t="e">
        <f>S423/$C423</f>
        <v>#DIV/0!</v>
      </c>
    </row>
    <row r="424">
      <c r="C424" s="59" t="n">
        <f>Overview!C423</f>
      </c>
      <c r="D424" s="50" t="e">
        <f>F424+H424+J424+L424+N424+P424+R424</f>
        <v>#DIV/0!</v>
      </c>
      <c r="E424" s="59" t="n">
        <f>Overview!AI423</f>
      </c>
      <c r="F424" s="50" t="e">
        <f>E424/C424</f>
        <v>#DIV/0!</v>
      </c>
      <c r="G424" s="59" t="n">
        <f>Overview!AK423</f>
      </c>
      <c r="H424" s="50" t="e">
        <f>G424/C424</f>
        <v>#DIV/0!</v>
      </c>
      <c r="I424" s="59" t="n">
        <f>Overview!AN423</f>
      </c>
      <c r="J424" s="50" t="e">
        <f>I424/C424</f>
        <v>#DIV/0!</v>
      </c>
      <c r="K424" s="59" t="n">
        <f>Overview!AQ423</f>
      </c>
      <c r="L424" s="50" t="e">
        <f>K424/C424</f>
        <v>#DIV/0!</v>
      </c>
      <c r="M424" s="59" t="n">
        <f>Overview!AT423</f>
      </c>
      <c r="N424" s="50" t="e">
        <f>M424/C424</f>
        <v>#DIV/0!</v>
      </c>
      <c r="O424" s="59" t="n">
        <f>Overview!AW423</f>
      </c>
      <c r="P424" s="50" t="e">
        <f>O424/C424</f>
        <v>#DIV/0!</v>
      </c>
      <c r="Q424" s="59" t="n">
        <f>Overview!AY423</f>
      </c>
      <c r="R424" s="50" t="e">
        <f>Q424/C424</f>
        <v>#DIV/0!</v>
      </c>
      <c r="S424" s="17" t="n">
        <f>C424-E424</f>
        <v>0</v>
      </c>
      <c r="T424" s="50" t="e">
        <f>S424/$C424</f>
        <v>#DIV/0!</v>
      </c>
    </row>
    <row r="425">
      <c r="C425" s="59" t="n">
        <f>Overview!C424</f>
      </c>
      <c r="D425" s="50" t="e">
        <f>F425+H425+J425+L425+N425+P425+R425</f>
        <v>#DIV/0!</v>
      </c>
      <c r="E425" s="59" t="n">
        <f>Overview!AI424</f>
      </c>
      <c r="F425" s="50" t="e">
        <f>E425/C425</f>
        <v>#DIV/0!</v>
      </c>
      <c r="G425" s="59" t="n">
        <f>Overview!AK424</f>
      </c>
      <c r="H425" s="50" t="e">
        <f>G425/C425</f>
        <v>#DIV/0!</v>
      </c>
      <c r="I425" s="59" t="n">
        <f>Overview!AN424</f>
      </c>
      <c r="J425" s="50" t="e">
        <f>I425/C425</f>
        <v>#DIV/0!</v>
      </c>
      <c r="K425" s="59" t="n">
        <f>Overview!AQ424</f>
      </c>
      <c r="L425" s="50" t="e">
        <f>K425/C425</f>
        <v>#DIV/0!</v>
      </c>
      <c r="M425" s="59" t="n">
        <f>Overview!AT424</f>
      </c>
      <c r="N425" s="50" t="e">
        <f>M425/C425</f>
        <v>#DIV/0!</v>
      </c>
      <c r="O425" s="59" t="n">
        <f>Overview!AW424</f>
      </c>
      <c r="P425" s="50" t="e">
        <f>O425/C425</f>
        <v>#DIV/0!</v>
      </c>
      <c r="Q425" s="59" t="n">
        <f>Overview!AY424</f>
      </c>
      <c r="R425" s="50" t="e">
        <f>Q425/C425</f>
        <v>#DIV/0!</v>
      </c>
      <c r="S425" s="17" t="n">
        <f>C425-E425</f>
        <v>0</v>
      </c>
      <c r="T425" s="50" t="e">
        <f>S425/$C425</f>
        <v>#DIV/0!</v>
      </c>
    </row>
    <row r="426">
      <c r="C426" s="59" t="n">
        <f>Overview!C425</f>
      </c>
      <c r="D426" s="50" t="e">
        <f>F426+H426+J426+L426+N426+P426+R426</f>
        <v>#DIV/0!</v>
      </c>
      <c r="E426" s="59" t="n">
        <f>Overview!AI425</f>
      </c>
      <c r="F426" s="50" t="e">
        <f>E426/C426</f>
        <v>#DIV/0!</v>
      </c>
      <c r="G426" s="59" t="n">
        <f>Overview!AK425</f>
      </c>
      <c r="H426" s="50" t="e">
        <f>G426/C426</f>
        <v>#DIV/0!</v>
      </c>
      <c r="I426" s="59" t="n">
        <f>Overview!AN425</f>
      </c>
      <c r="J426" s="50" t="e">
        <f>I426/C426</f>
        <v>#DIV/0!</v>
      </c>
      <c r="K426" s="59" t="n">
        <f>Overview!AQ425</f>
      </c>
      <c r="L426" s="50" t="e">
        <f>K426/C426</f>
        <v>#DIV/0!</v>
      </c>
      <c r="M426" s="59" t="n">
        <f>Overview!AT425</f>
      </c>
      <c r="N426" s="50" t="e">
        <f>M426/C426</f>
        <v>#DIV/0!</v>
      </c>
      <c r="O426" s="59" t="n">
        <f>Overview!AW425</f>
      </c>
      <c r="P426" s="50" t="e">
        <f>O426/C426</f>
        <v>#DIV/0!</v>
      </c>
      <c r="Q426" s="59" t="n">
        <f>Overview!AY425</f>
      </c>
      <c r="R426" s="50" t="e">
        <f>Q426/C426</f>
        <v>#DIV/0!</v>
      </c>
      <c r="S426" s="17" t="n">
        <f>C426-E426</f>
        <v>0</v>
      </c>
      <c r="T426" s="50" t="e">
        <f>S426/$C426</f>
        <v>#DIV/0!</v>
      </c>
    </row>
    <row r="427">
      <c r="C427" s="59" t="n">
        <f>Overview!C426</f>
      </c>
      <c r="D427" s="50" t="e">
        <f>F427+H427+J427+L427+N427+P427+R427</f>
        <v>#DIV/0!</v>
      </c>
      <c r="E427" s="59" t="n">
        <f>Overview!AI426</f>
      </c>
      <c r="F427" s="50" t="e">
        <f>E427/C427</f>
        <v>#DIV/0!</v>
      </c>
      <c r="G427" s="59" t="n">
        <f>Overview!AK426</f>
      </c>
      <c r="H427" s="50" t="e">
        <f>G427/C427</f>
        <v>#DIV/0!</v>
      </c>
      <c r="I427" s="59" t="n">
        <f>Overview!AN426</f>
      </c>
      <c r="J427" s="50" t="e">
        <f>I427/C427</f>
        <v>#DIV/0!</v>
      </c>
      <c r="K427" s="59" t="n">
        <f>Overview!AQ426</f>
      </c>
      <c r="L427" s="50" t="e">
        <f>K427/C427</f>
        <v>#DIV/0!</v>
      </c>
      <c r="M427" s="59" t="n">
        <f>Overview!AT426</f>
      </c>
      <c r="N427" s="50" t="e">
        <f>M427/C427</f>
        <v>#DIV/0!</v>
      </c>
      <c r="O427" s="59" t="n">
        <f>Overview!AW426</f>
      </c>
      <c r="P427" s="50" t="e">
        <f>O427/C427</f>
        <v>#DIV/0!</v>
      </c>
      <c r="Q427" s="59" t="n">
        <f>Overview!AY426</f>
      </c>
      <c r="R427" s="50" t="e">
        <f>Q427/C427</f>
        <v>#DIV/0!</v>
      </c>
      <c r="S427" s="17" t="n">
        <f>C427-E427</f>
        <v>0</v>
      </c>
      <c r="T427" s="50" t="e">
        <f>S427/$C427</f>
        <v>#DIV/0!</v>
      </c>
    </row>
  </sheetData>
  <printOptions headings="true" gridLines="true"/>
  <pageMargins bottom="0.75" footer="0.3" header="0.3" left="0.25" right="0.25" top="0.75"/>
  <pageSetup paperSize="1" orientation="landscape" fitToHeight="6" scale="5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DC427"/>
  <sheetViews>
    <sheetView zoomScale="100" topLeftCell="A1" workbookViewId="0" showGridLines="true" showRowColHeaders="false">
      <pane xSplit="1" ySplit="2" topLeftCell="B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3.85156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6" t="s">
        <v>21</v>
      </c>
      <c r="F2" s="65" t="s">
        <v>77</v>
      </c>
      <c r="G2" s="64" t="s">
        <v>78</v>
      </c>
      <c r="H2" s="65" t="s">
        <v>79</v>
      </c>
      <c r="I2" s="66" t="s">
        <v>80</v>
      </c>
      <c r="J2" s="65" t="s">
        <v>81</v>
      </c>
      <c r="K2" s="64" t="s">
        <v>82</v>
      </c>
      <c r="L2" s="65" t="s">
        <v>83</v>
      </c>
      <c r="M2" s="66" t="s">
        <v>84</v>
      </c>
      <c r="N2" s="65" t="s">
        <v>85</v>
      </c>
      <c r="O2" s="64" t="s">
        <v>86</v>
      </c>
      <c r="P2" s="65" t="s">
        <v>87</v>
      </c>
      <c r="Q2" s="55" t="s">
        <v>35</v>
      </c>
      <c r="R2" s="56" t="s">
        <v>36</v>
      </c>
    </row>
    <row r="3" ht="12.75">
      <c r="A3" s="9" t="n">
        <v>1</v>
      </c>
      <c r="C3" s="47" t="n">
        <f>Overview!B3</f>
        <v>270366</v>
      </c>
      <c r="D3" s="49" t="n">
        <f>F3+H3+J3+L3+N3+P3</f>
        <v>0.911346101210951</v>
      </c>
      <c r="E3" s="47" t="n">
        <f>'1-PopRaceAlone'!E3</f>
        <v>114759</v>
      </c>
      <c r="F3" s="49" t="n">
        <f>E3/C3</f>
        <v>0.424457956991634</v>
      </c>
      <c r="G3" s="47" t="n">
        <v>97059</v>
      </c>
      <c r="H3" s="49" t="n">
        <f>G3/C3</f>
        <v>0.358991145336322</v>
      </c>
      <c r="I3" s="47" t="n">
        <v>3418</v>
      </c>
      <c r="J3" s="49" t="n">
        <f>I3/C3</f>
        <v>0.0126421221603308</v>
      </c>
      <c r="K3" s="47" t="n">
        <v>2673</v>
      </c>
      <c r="L3" s="49" t="n">
        <f>K3/C3</f>
        <v>0.00988659816692927</v>
      </c>
      <c r="M3" s="47" t="n">
        <v>216</v>
      </c>
      <c r="N3" s="49" t="n">
        <f>M3/C3</f>
        <v>0.000798917023590244</v>
      </c>
      <c r="O3" s="47" t="n">
        <v>28272</v>
      </c>
      <c r="P3" s="49" t="n">
        <f>O3/C3</f>
        <v>0.104569361532145</v>
      </c>
      <c r="Q3" s="62" t="n">
        <f>C3-E3</f>
        <v>155607</v>
      </c>
      <c r="R3" s="49" t="n">
        <f>Q3/$C3</f>
        <v>0.575542043008366</v>
      </c>
    </row>
    <row r="4" ht="12.75">
      <c r="A4" s="9" t="n">
        <v>2</v>
      </c>
      <c r="B4" s="25"/>
      <c r="C4" s="47" t="n">
        <f>Overview!B4</f>
        <v>260296</v>
      </c>
      <c r="D4" s="49" t="n">
        <f>F4+H4+J4+L4+N4+P4</f>
        <v>0.954697728739589</v>
      </c>
      <c r="E4" s="47" t="n">
        <f>'1-PopRaceAlone'!E4</f>
        <v>163735</v>
      </c>
      <c r="F4" s="49" t="n">
        <f>E4/C4</f>
        <v>0.629033869133602</v>
      </c>
      <c r="G4" s="47" t="n">
        <v>66010</v>
      </c>
      <c r="H4" s="49" t="n">
        <f>G4/C4</f>
        <v>0.253595906199096</v>
      </c>
      <c r="I4" s="47" t="n">
        <v>1642</v>
      </c>
      <c r="J4" s="49" t="n">
        <f>I4/C4</f>
        <v>0.00630820296892768</v>
      </c>
      <c r="K4" s="47" t="n">
        <v>4405</v>
      </c>
      <c r="L4" s="49" t="n">
        <f>K4/C4</f>
        <v>0.0169230414604911</v>
      </c>
      <c r="M4" s="47" t="n">
        <v>121</v>
      </c>
      <c r="N4" s="49" t="n">
        <f>M4/C4</f>
        <v>0.000464855395396011</v>
      </c>
      <c r="O4" s="47" t="n">
        <v>12591</v>
      </c>
      <c r="P4" s="49" t="n">
        <f>O4/C4</f>
        <v>0.0483718535820758</v>
      </c>
      <c r="Q4" s="62" t="n">
        <f>C4-E4</f>
        <v>96561</v>
      </c>
      <c r="R4" s="49" t="n">
        <f>Q4/$C4</f>
        <v>0.370966130866398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</row>
    <row r="5" ht="12.75">
      <c r="A5" s="9" t="n">
        <v>3</v>
      </c>
      <c r="B5" s="25"/>
      <c r="C5" s="47" t="n">
        <f>Overview!B5</f>
        <v>268291</v>
      </c>
      <c r="D5" s="49" t="n">
        <f>F5+H5+J5+L5+N5+P5</f>
        <v>0.960233477828179</v>
      </c>
      <c r="E5" s="47" t="n">
        <f>'1-PopRaceAlone'!E5</f>
        <v>108945</v>
      </c>
      <c r="F5" s="49" t="n">
        <f>E5/C5</f>
        <v>0.406070274440812</v>
      </c>
      <c r="G5" s="47" t="n">
        <v>115681</v>
      </c>
      <c r="H5" s="49" t="n">
        <f>G5/C5</f>
        <v>0.431177341021503</v>
      </c>
      <c r="I5" s="47" t="n">
        <v>1758</v>
      </c>
      <c r="J5" s="49" t="n">
        <f>I5/C5</f>
        <v>0.00655258655713386</v>
      </c>
      <c r="K5" s="47" t="n">
        <v>27702</v>
      </c>
      <c r="L5" s="49" t="n">
        <f>K5/C5</f>
        <v>0.103253556772311</v>
      </c>
      <c r="M5" s="47" t="n">
        <v>165</v>
      </c>
      <c r="N5" s="49" t="n">
        <f>M5/C5</f>
        <v>0.000615003857751471</v>
      </c>
      <c r="O5" s="47" t="n">
        <v>3371</v>
      </c>
      <c r="P5" s="49" t="n">
        <f>O5/C5</f>
        <v>0.0125647151786679</v>
      </c>
      <c r="Q5" s="62" t="n">
        <f>C5-E5</f>
        <v>159346</v>
      </c>
      <c r="R5" s="49" t="n">
        <f>Q5/$C5</f>
        <v>0.593929725559188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</row>
    <row r="6" ht="12.75" s="25" customFormat="true">
      <c r="A6" s="9" t="n">
        <v>4</v>
      </c>
      <c r="B6" s="25"/>
      <c r="C6" s="47" t="n">
        <f>Overview!B6</f>
        <v>259877</v>
      </c>
      <c r="D6" s="49" t="n">
        <f>F6+H6+J6+L6+N6+P6</f>
        <v>0.96937782104611</v>
      </c>
      <c r="E6" s="47" t="n">
        <f>'1-PopRaceAlone'!E6</f>
        <v>199788</v>
      </c>
      <c r="F6" s="49" t="n">
        <f>E6/C6</f>
        <v>0.768779076255305</v>
      </c>
      <c r="G6" s="47" t="n">
        <v>39271</v>
      </c>
      <c r="H6" s="49" t="n">
        <f>G6/C6</f>
        <v>0.151113796142021</v>
      </c>
      <c r="I6" s="47" t="n">
        <v>1682</v>
      </c>
      <c r="J6" s="49" t="n">
        <f>I6/C6</f>
        <v>0.00647229266152834</v>
      </c>
      <c r="K6" s="47" t="n">
        <v>6135</v>
      </c>
      <c r="L6" s="49" t="n">
        <f>K6/C6</f>
        <v>0.0236073219253724</v>
      </c>
      <c r="M6" s="47" t="n">
        <v>142</v>
      </c>
      <c r="N6" s="49" t="n">
        <f>M6/C6</f>
        <v>0.000546412341222963</v>
      </c>
      <c r="O6" s="47" t="n">
        <v>4901</v>
      </c>
      <c r="P6" s="49" t="n">
        <f>O6/C6</f>
        <v>0.0188589217206602</v>
      </c>
      <c r="Q6" s="62" t="n">
        <f>C6-E6</f>
        <v>60089</v>
      </c>
      <c r="R6" s="49" t="n">
        <f>Q6/$C6</f>
        <v>0.231220923744695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</row>
    <row r="7" ht="12.75">
      <c r="A7" s="9" t="n">
        <v>5</v>
      </c>
      <c r="B7" s="25"/>
      <c r="C7" s="47" t="n">
        <f>Overview!B7</f>
        <v>260723</v>
      </c>
      <c r="D7" s="49" t="n">
        <f>F7+H7+J7+L7+N7+P7</f>
        <v>0.945700993007906</v>
      </c>
      <c r="E7" s="47" t="n">
        <f>'1-PopRaceAlone'!E7</f>
        <v>165030</v>
      </c>
      <c r="F7" s="49" t="n">
        <f>E7/C7</f>
        <v>0.632970623995582</v>
      </c>
      <c r="G7" s="47" t="n">
        <v>51828</v>
      </c>
      <c r="H7" s="49" t="n">
        <f>G7/C7</f>
        <v>0.198785684423699</v>
      </c>
      <c r="I7" s="47" t="n">
        <v>1566</v>
      </c>
      <c r="J7" s="49" t="n">
        <f>I7/C7</f>
        <v>0.00600637458145235</v>
      </c>
      <c r="K7" s="47" t="n">
        <v>24263</v>
      </c>
      <c r="L7" s="49" t="n">
        <f>K7/C7</f>
        <v>0.0930604511301266</v>
      </c>
      <c r="M7" s="47" t="n">
        <v>133</v>
      </c>
      <c r="N7" s="49" t="n">
        <f>M7/C7</f>
        <v>0.000510119935717217</v>
      </c>
      <c r="O7" s="47" t="n">
        <v>3746</v>
      </c>
      <c r="P7" s="49" t="n">
        <f>O7/C7</f>
        <v>0.0143677389413285</v>
      </c>
      <c r="Q7" s="62" t="n">
        <f>C7-E7</f>
        <v>95693</v>
      </c>
      <c r="R7" s="49" t="n">
        <f>Q7/$C7</f>
        <v>0.367029376004418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</row>
    <row r="8" ht="12.75">
      <c r="A8" s="9" t="n">
        <v>6</v>
      </c>
      <c r="B8" s="25"/>
      <c r="C8" s="47" t="n">
        <f>Overview!B8</f>
        <v>269435</v>
      </c>
      <c r="D8" s="49" t="n">
        <f>F8+H8+J8+L8+N8+P8</f>
        <v>0.928012322081393</v>
      </c>
      <c r="E8" s="47" t="n">
        <f>'1-PopRaceAlone'!E8</f>
        <v>120763</v>
      </c>
      <c r="F8" s="49" t="n">
        <f>E8/C8</f>
        <v>0.448208287713178</v>
      </c>
      <c r="G8" s="47" t="n">
        <v>109022</v>
      </c>
      <c r="H8" s="49" t="n">
        <f>G8/C8</f>
        <v>0.404631914933101</v>
      </c>
      <c r="I8" s="47" t="n">
        <v>1681</v>
      </c>
      <c r="J8" s="49" t="n">
        <f>I8/C8</f>
        <v>0.00623898157254997</v>
      </c>
      <c r="K8" s="47" t="n">
        <v>14900</v>
      </c>
      <c r="L8" s="49" t="n">
        <f>K8/C8</f>
        <v>0.0553009074544881</v>
      </c>
      <c r="M8" s="47" t="n">
        <v>100</v>
      </c>
      <c r="N8" s="49" t="n">
        <f>M8/C8</f>
        <v>0.000371147029895893</v>
      </c>
      <c r="O8" s="47" t="n">
        <v>3573</v>
      </c>
      <c r="P8" s="49" t="n">
        <f>O8/C8</f>
        <v>0.0132610833781803</v>
      </c>
      <c r="Q8" s="62" t="n">
        <f>C8-E8</f>
        <v>148672</v>
      </c>
      <c r="R8" s="49" t="n">
        <f>Q8/$C8</f>
        <v>0.551791712286822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</row>
    <row r="9" ht="12.75">
      <c r="A9" s="9" t="n">
        <v>7</v>
      </c>
      <c r="B9" s="25"/>
      <c r="C9" s="47" t="n">
        <f>Overview!B9</f>
        <v>258715</v>
      </c>
      <c r="D9" s="49" t="n">
        <f>F9+H9+J9+L9+N9+P9</f>
        <v>0.968617977310942</v>
      </c>
      <c r="E9" s="47" t="n">
        <f>'1-PopRaceAlone'!E9</f>
        <v>104761</v>
      </c>
      <c r="F9" s="49" t="n">
        <f>E9/C9</f>
        <v>0.404928202848695</v>
      </c>
      <c r="G9" s="47" t="n">
        <v>120892</v>
      </c>
      <c r="H9" s="49" t="n">
        <f>G9/C9</f>
        <v>0.467278665713237</v>
      </c>
      <c r="I9" s="47" t="n">
        <v>1906</v>
      </c>
      <c r="J9" s="49" t="n">
        <f>I9/C9</f>
        <v>0.00736718010165626</v>
      </c>
      <c r="K9" s="47" t="n">
        <v>12356</v>
      </c>
      <c r="L9" s="49" t="n">
        <f>K9/C9</f>
        <v>0.0477591171752701</v>
      </c>
      <c r="M9" s="47" t="n">
        <v>165</v>
      </c>
      <c r="N9" s="49" t="n">
        <f>M9/C9</f>
        <v>0.000637767427478113</v>
      </c>
      <c r="O9" s="47" t="n">
        <v>10516</v>
      </c>
      <c r="P9" s="49" t="n">
        <f>O9/C9</f>
        <v>0.0406470440446051</v>
      </c>
      <c r="Q9" s="62" t="n">
        <f>C9-E9</f>
        <v>153954</v>
      </c>
      <c r="R9" s="49" t="n">
        <f>Q9/$C9</f>
        <v>0.595071797151306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</row>
    <row r="10" ht="12.75">
      <c r="A10" s="9" t="n">
        <v>8</v>
      </c>
      <c r="B10" s="25"/>
      <c r="C10" s="47" t="n">
        <f>Overview!B10</f>
        <v>267500</v>
      </c>
      <c r="D10" s="49" t="n">
        <f>F10+H10+J10+L10+N10+P10</f>
        <v>0.931801869158878</v>
      </c>
      <c r="E10" s="47" t="n">
        <f>'1-PopRaceAlone'!E10</f>
        <v>129657</v>
      </c>
      <c r="F10" s="49" t="n">
        <f>E10/C10</f>
        <v>0.484699065420561</v>
      </c>
      <c r="G10" s="47" t="n">
        <v>110550</v>
      </c>
      <c r="H10" s="49" t="n">
        <f>G10/C10</f>
        <v>0.413271028037383</v>
      </c>
      <c r="I10" s="47" t="n">
        <v>1355</v>
      </c>
      <c r="J10" s="49" t="n">
        <f>I10/C10</f>
        <v>0.00506542056074766</v>
      </c>
      <c r="K10" s="47" t="n">
        <v>4823</v>
      </c>
      <c r="L10" s="49" t="n">
        <f>K10/C10</f>
        <v>0.0180299065420561</v>
      </c>
      <c r="M10" s="47" t="n">
        <v>171</v>
      </c>
      <c r="N10" s="49" t="n">
        <f>M10/C10</f>
        <v>0.000639252336448598</v>
      </c>
      <c r="O10" s="47" t="n">
        <v>2701</v>
      </c>
      <c r="P10" s="49" t="n">
        <f>O10/C10</f>
        <v>0.0100971962616822</v>
      </c>
      <c r="Q10" s="62" t="n">
        <f>C10-E10</f>
        <v>137843</v>
      </c>
      <c r="R10" s="49" t="n">
        <f>Q10/$C10</f>
        <v>0.515300934579439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</row>
    <row r="11" ht="12.75">
      <c r="A11" s="9" t="n">
        <v>9</v>
      </c>
      <c r="B11" s="25"/>
      <c r="C11" s="47" t="n">
        <f>Overview!B11</f>
        <v>260091</v>
      </c>
      <c r="D11" s="49" t="n">
        <f>F11+H11+J11+L11+N11+P11</f>
        <v>0.957822454448634</v>
      </c>
      <c r="E11" s="47" t="n">
        <f>'1-PopRaceAlone'!E11</f>
        <v>187337</v>
      </c>
      <c r="F11" s="49" t="n">
        <f>E11/C11</f>
        <v>0.720274826887512</v>
      </c>
      <c r="G11" s="47" t="n">
        <v>11948</v>
      </c>
      <c r="H11" s="49" t="n">
        <f>G11/C11</f>
        <v>0.0459377679350689</v>
      </c>
      <c r="I11" s="47" t="n">
        <v>842</v>
      </c>
      <c r="J11" s="49" t="n">
        <f>I11/C11</f>
        <v>0.00323732847349581</v>
      </c>
      <c r="K11" s="47" t="n">
        <v>45159</v>
      </c>
      <c r="L11" s="49" t="n">
        <f>K11/C11</f>
        <v>0.173627691846315</v>
      </c>
      <c r="M11" s="47" t="n">
        <v>92</v>
      </c>
      <c r="N11" s="49" t="n">
        <f>M11/C11</f>
        <v>0.000353722351023296</v>
      </c>
      <c r="O11" s="47" t="n">
        <v>3743</v>
      </c>
      <c r="P11" s="49" t="n">
        <f>O11/C11</f>
        <v>0.0143911169552195</v>
      </c>
      <c r="Q11" s="62" t="n">
        <f>C11-E11</f>
        <v>72754</v>
      </c>
      <c r="R11" s="49" t="n">
        <f>Q11/$C11</f>
        <v>0.279725173112488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</row>
    <row r="12" ht="12.75">
      <c r="A12" s="9" t="n">
        <v>10</v>
      </c>
      <c r="B12" s="25"/>
      <c r="C12" s="47" t="n">
        <f>Overview!B12</f>
        <v>260891</v>
      </c>
      <c r="D12" s="49" t="n">
        <f>F12+H12+J12+L12+N12+P12</f>
        <v>0.99660011269074</v>
      </c>
      <c r="E12" s="47" t="n">
        <f>'1-PopRaceAlone'!E12</f>
        <v>125826</v>
      </c>
      <c r="F12" s="49" t="n">
        <f>E12/C12</f>
        <v>0.482293371561303</v>
      </c>
      <c r="G12" s="47" t="n">
        <v>118815</v>
      </c>
      <c r="H12" s="49" t="n">
        <f>G12/C12</f>
        <v>0.455420079650122</v>
      </c>
      <c r="I12" s="47" t="n">
        <v>1441</v>
      </c>
      <c r="J12" s="49" t="n">
        <f>I12/C12</f>
        <v>0.00552337949565144</v>
      </c>
      <c r="K12" s="47" t="n">
        <v>11209</v>
      </c>
      <c r="L12" s="49" t="n">
        <f>K12/C12</f>
        <v>0.042964303099762</v>
      </c>
      <c r="M12" s="47" t="n">
        <v>118</v>
      </c>
      <c r="N12" s="49" t="n">
        <f>M12/C12</f>
        <v>0.000452296169664726</v>
      </c>
      <c r="O12" s="47" t="n">
        <v>2595</v>
      </c>
      <c r="P12" s="49" t="n">
        <f>O12/C12</f>
        <v>0.00994668271423698</v>
      </c>
      <c r="Q12" s="62" t="n">
        <f>C12-E12</f>
        <v>135065</v>
      </c>
      <c r="R12" s="49" t="n">
        <f>Q12/$C12</f>
        <v>0.517706628438697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</row>
    <row r="13" ht="12.75">
      <c r="A13" s="9" t="n">
        <v>11</v>
      </c>
      <c r="B13" s="25"/>
      <c r="C13" s="47" t="n">
        <f>Overview!B13</f>
        <v>267881</v>
      </c>
      <c r="D13" s="49" t="n">
        <f>F13+H13+J13+L13+N13+P13</f>
        <v>0.923712394682713</v>
      </c>
      <c r="E13" s="47" t="n">
        <f>'1-PopRaceAlone'!E13</f>
        <v>181037</v>
      </c>
      <c r="F13" s="49" t="n">
        <f>E13/C13</f>
        <v>0.675811274409159</v>
      </c>
      <c r="G13" s="47" t="n">
        <v>56044</v>
      </c>
      <c r="H13" s="49" t="n">
        <f>G13/C13</f>
        <v>0.209212299491192</v>
      </c>
      <c r="I13" s="47" t="n">
        <v>1087</v>
      </c>
      <c r="J13" s="49" t="n">
        <f>I13/C13</f>
        <v>0.00405777192111423</v>
      </c>
      <c r="K13" s="47" t="n">
        <v>6447</v>
      </c>
      <c r="L13" s="49" t="n">
        <f>K13/C13</f>
        <v>0.024066656463131</v>
      </c>
      <c r="M13" s="47" t="n">
        <v>120</v>
      </c>
      <c r="N13" s="49" t="n">
        <f>M13/C13</f>
        <v>0.000447960101686943</v>
      </c>
      <c r="O13" s="47" t="n">
        <v>2710</v>
      </c>
      <c r="P13" s="49" t="n">
        <f>O13/C13</f>
        <v>0.0101164322964301</v>
      </c>
      <c r="Q13" s="62" t="n">
        <f>C13-E13</f>
        <v>86844</v>
      </c>
      <c r="R13" s="49" t="n">
        <f>Q13/$C13</f>
        <v>0.324188725590841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</row>
    <row r="14" ht="12.75">
      <c r="A14" s="9" t="n">
        <v>12</v>
      </c>
      <c r="B14" s="25"/>
      <c r="C14" s="47" t="n">
        <f>Overview!B14</f>
        <v>270210</v>
      </c>
      <c r="D14" s="49" t="n">
        <f>F14+H14+J14+L14+N14+P14</f>
        <v>0.90935568631805</v>
      </c>
      <c r="E14" s="47" t="n">
        <f>'1-PopRaceAlone'!E14</f>
        <v>204815</v>
      </c>
      <c r="F14" s="49" t="n">
        <f>E14/C14</f>
        <v>0.757984530550313</v>
      </c>
      <c r="G14" s="47" t="n">
        <v>33795</v>
      </c>
      <c r="H14" s="49" t="n">
        <f>G14/C14</f>
        <v>0.125069390474076</v>
      </c>
      <c r="I14" s="47" t="n">
        <v>1072</v>
      </c>
      <c r="J14" s="49" t="n">
        <f>I14/C14</f>
        <v>0.0039672847044891</v>
      </c>
      <c r="K14" s="47" t="n">
        <v>3410</v>
      </c>
      <c r="L14" s="49" t="n">
        <f>K14/C14</f>
        <v>0.0126198142185707</v>
      </c>
      <c r="M14" s="47" t="n">
        <v>118</v>
      </c>
      <c r="N14" s="49" t="n">
        <f>M14/C14</f>
        <v>0.000436697383516524</v>
      </c>
      <c r="O14" s="47" t="n">
        <v>2507</v>
      </c>
      <c r="P14" s="49" t="n">
        <f>O14/C14</f>
        <v>0.00927796898708412</v>
      </c>
      <c r="Q14" s="62" t="n">
        <f>C14-E14</f>
        <v>65395</v>
      </c>
      <c r="R14" s="49" t="n">
        <f>Q14/$C14</f>
        <v>0.242015469449687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</row>
    <row r="15" ht="12.75">
      <c r="A15" s="9" t="n">
        <v>13</v>
      </c>
      <c r="B15" s="25"/>
      <c r="C15" s="47" t="n">
        <f>Overview!B15</f>
        <v>258822</v>
      </c>
      <c r="D15" s="49" t="n">
        <f>F15+H15+J15+L15+N15+P15</f>
        <v>0.985963326146928</v>
      </c>
      <c r="E15" s="47" t="n">
        <f>'1-PopRaceAlone'!E15</f>
        <v>192263</v>
      </c>
      <c r="F15" s="49" t="n">
        <f>E15/C15</f>
        <v>0.742838707683273</v>
      </c>
      <c r="G15" s="47" t="n">
        <v>22828</v>
      </c>
      <c r="H15" s="49" t="n">
        <f>G15/C15</f>
        <v>0.0881996120886169</v>
      </c>
      <c r="I15" s="47" t="n">
        <v>723</v>
      </c>
      <c r="J15" s="49" t="n">
        <f>I15/C15</f>
        <v>0.00279342559751489</v>
      </c>
      <c r="K15" s="47" t="n">
        <v>36131</v>
      </c>
      <c r="L15" s="49" t="n">
        <f>K15/C15</f>
        <v>0.139597870351052</v>
      </c>
      <c r="M15" s="47" t="n">
        <v>124</v>
      </c>
      <c r="N15" s="49" t="n">
        <f>M15/C15</f>
        <v>0.000479093740099373</v>
      </c>
      <c r="O15" s="47" t="n">
        <v>3120</v>
      </c>
      <c r="P15" s="49" t="n">
        <f>O15/C15</f>
        <v>0.0120546166863713</v>
      </c>
      <c r="Q15" s="62" t="n">
        <f>C15-E15</f>
        <v>66559</v>
      </c>
      <c r="R15" s="49" t="n">
        <f>Q15/$C15</f>
        <v>0.257161292316727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</row>
    <row r="16" ht="12.75">
      <c r="A16" s="9" t="n">
        <v>14</v>
      </c>
      <c r="B16" s="25"/>
      <c r="C16" s="47" t="n">
        <f>Overview!B16</f>
        <v>262085</v>
      </c>
      <c r="D16" s="49" t="n">
        <f>F16+H16+J16+L16+N16+P16</f>
        <v>0.976885361619322</v>
      </c>
      <c r="E16" s="47" t="n">
        <f>'1-PopRaceAlone'!E16</f>
        <v>219226</v>
      </c>
      <c r="F16" s="49" t="n">
        <f>E16/C16</f>
        <v>0.836469084457333</v>
      </c>
      <c r="G16" s="47" t="n">
        <v>17498</v>
      </c>
      <c r="H16" s="49" t="n">
        <f>G16/C16</f>
        <v>0.0667645992712288</v>
      </c>
      <c r="I16" s="47" t="n">
        <v>1246</v>
      </c>
      <c r="J16" s="49" t="n">
        <f>I16/C16</f>
        <v>0.00475418280328901</v>
      </c>
      <c r="K16" s="47" t="n">
        <v>14159</v>
      </c>
      <c r="L16" s="49" t="n">
        <f>K16/C16</f>
        <v>0.0540244577141004</v>
      </c>
      <c r="M16" s="47" t="n">
        <v>149</v>
      </c>
      <c r="N16" s="49" t="n">
        <f>M16/C16</f>
        <v>0.000568517847263292</v>
      </c>
      <c r="O16" s="47" t="n">
        <v>3749</v>
      </c>
      <c r="P16" s="49" t="n">
        <f>O16/C16</f>
        <v>0.0143045195261079</v>
      </c>
      <c r="Q16" s="62" t="n">
        <f>C16-E16</f>
        <v>42859</v>
      </c>
      <c r="R16" s="49" t="n">
        <f>Q16/$C16</f>
        <v>0.163530915542667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</row>
    <row r="17" ht="12.75">
      <c r="A17" s="9" t="n">
        <v>15</v>
      </c>
      <c r="B17" s="25"/>
      <c r="C17" s="47" t="n">
        <f>Overview!B17</f>
        <v>260766</v>
      </c>
      <c r="D17" s="49" t="n">
        <f>F17+H17+J17+L17+N17+P17</f>
        <v>0.96520251873327</v>
      </c>
      <c r="E17" s="47" t="n">
        <f>'1-PopRaceAlone'!E17</f>
        <v>181788</v>
      </c>
      <c r="F17" s="49" t="n">
        <f>E17/C17</f>
        <v>0.697130760912082</v>
      </c>
      <c r="G17" s="47" t="n">
        <v>39777</v>
      </c>
      <c r="H17" s="49" t="n">
        <f>G17/C17</f>
        <v>0.152539058006028</v>
      </c>
      <c r="I17" s="47" t="n">
        <v>1509</v>
      </c>
      <c r="J17" s="49" t="n">
        <f>I17/C17</f>
        <v>0.00578679735855134</v>
      </c>
      <c r="K17" s="47" t="n">
        <v>21624</v>
      </c>
      <c r="L17" s="49" t="n">
        <f>K17/C17</f>
        <v>0.0829249211937139</v>
      </c>
      <c r="M17" s="47" t="n">
        <v>284</v>
      </c>
      <c r="N17" s="49" t="n">
        <f>M17/C17</f>
        <v>0.00108909903898514</v>
      </c>
      <c r="O17" s="47" t="n">
        <v>6710</v>
      </c>
      <c r="P17" s="49" t="n">
        <f>O17/C17</f>
        <v>0.0257318822239096</v>
      </c>
      <c r="Q17" s="62" t="n">
        <f>C17-E17</f>
        <v>78978</v>
      </c>
      <c r="R17" s="49" t="n">
        <f>Q17/$C17</f>
        <v>0.302869239087918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</row>
    <row r="18" ht="12.75">
      <c r="A18" s="9" t="n">
        <v>16</v>
      </c>
      <c r="B18" s="25"/>
      <c r="C18" s="47" t="n">
        <f>Overview!B18</f>
        <v>262182</v>
      </c>
      <c r="D18" s="49" t="n">
        <f>F18+H18+J18+L18+N18+P18</f>
        <v>0.971523598111235</v>
      </c>
      <c r="E18" s="47" t="n">
        <f>'1-PopRaceAlone'!E18</f>
        <v>240309</v>
      </c>
      <c r="F18" s="49" t="n">
        <f>E18/C18</f>
        <v>0.916573220129528</v>
      </c>
      <c r="G18" s="47" t="n">
        <v>7065</v>
      </c>
      <c r="H18" s="49" t="n">
        <f>G18/C18</f>
        <v>0.0269469299951942</v>
      </c>
      <c r="I18" s="47" t="n">
        <v>1272</v>
      </c>
      <c r="J18" s="49" t="n">
        <f>I18/C18</f>
        <v>0.00485159164244685</v>
      </c>
      <c r="K18" s="47" t="n">
        <v>1592</v>
      </c>
      <c r="L18" s="49" t="n">
        <f>K18/C18</f>
        <v>0.00607211784180455</v>
      </c>
      <c r="M18" s="47" t="n">
        <v>87</v>
      </c>
      <c r="N18" s="49" t="n">
        <f>M18/C18</f>
        <v>0.000331830560450374</v>
      </c>
      <c r="O18" s="47" t="n">
        <v>4391</v>
      </c>
      <c r="P18" s="49" t="n">
        <f>O18/C18</f>
        <v>0.0167479079418114</v>
      </c>
      <c r="Q18" s="62" t="n">
        <f>C18-E18</f>
        <v>21873</v>
      </c>
      <c r="R18" s="49" t="n">
        <f>Q18/$C18</f>
        <v>0.0834267798704717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</row>
    <row r="19" ht="12.75">
      <c r="A19" s="9" t="n">
        <v>17</v>
      </c>
      <c r="B19" s="25"/>
      <c r="C19" s="47" t="n">
        <f>Overview!B19</f>
        <v>266557</v>
      </c>
      <c r="D19" s="49" t="n">
        <f>F19+H19+J19+L19+N19+P19</f>
        <v>0.952835603641998</v>
      </c>
      <c r="E19" s="47" t="n">
        <f>'1-PopRaceAlone'!E19</f>
        <v>228662</v>
      </c>
      <c r="F19" s="49" t="n">
        <f>E19/C19</f>
        <v>0.857835284760858</v>
      </c>
      <c r="G19" s="47" t="n">
        <v>12412</v>
      </c>
      <c r="H19" s="49" t="n">
        <f>G19/C19</f>
        <v>0.0465641495064845</v>
      </c>
      <c r="I19" s="47" t="n">
        <v>1907</v>
      </c>
      <c r="J19" s="49" t="n">
        <f>I19/C19</f>
        <v>0.00715419216152643</v>
      </c>
      <c r="K19" s="47" t="n">
        <v>2772</v>
      </c>
      <c r="L19" s="49" t="n">
        <f>K19/C19</f>
        <v>0.0103992767025439</v>
      </c>
      <c r="M19" s="47" t="n">
        <v>173</v>
      </c>
      <c r="N19" s="49" t="n">
        <f>M19/C19</f>
        <v>0.000649016908203499</v>
      </c>
      <c r="O19" s="47" t="n">
        <v>8059</v>
      </c>
      <c r="P19" s="49" t="n">
        <f>O19/C19</f>
        <v>0.0302336836023815</v>
      </c>
      <c r="Q19" s="62" t="n">
        <f>C19-E19</f>
        <v>37895</v>
      </c>
      <c r="R19" s="49" t="n">
        <f>Q19/$C19</f>
        <v>0.142164715239142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</row>
    <row r="20" ht="12.75">
      <c r="A20" s="9" t="n">
        <v>18</v>
      </c>
      <c r="B20" s="25"/>
      <c r="C20" s="47" t="n">
        <f>Overview!B20</f>
        <v>268135</v>
      </c>
      <c r="D20" s="49" t="n">
        <f>F20+H20+J20+L20+N20+P20</f>
        <v>0.94256251515095</v>
      </c>
      <c r="E20" s="47" t="n">
        <f>'1-PopRaceAlone'!E20</f>
        <v>227428</v>
      </c>
      <c r="F20" s="49" t="n">
        <f>E20/C20</f>
        <v>0.848184683088743</v>
      </c>
      <c r="G20" s="47" t="n">
        <v>13822</v>
      </c>
      <c r="H20" s="49" t="n">
        <f>G20/C20</f>
        <v>0.0515486601898298</v>
      </c>
      <c r="I20" s="47" t="n">
        <v>1800</v>
      </c>
      <c r="J20" s="49" t="n">
        <f>I20/C20</f>
        <v>0.00671303634363287</v>
      </c>
      <c r="K20" s="47" t="n">
        <v>4722</v>
      </c>
      <c r="L20" s="49" t="n">
        <f>K20/C20</f>
        <v>0.0176105320081302</v>
      </c>
      <c r="M20" s="47" t="n">
        <v>82</v>
      </c>
      <c r="N20" s="49" t="n">
        <f>M20/C20</f>
        <v>0.000305816100098831</v>
      </c>
      <c r="O20" s="47" t="n">
        <v>4880</v>
      </c>
      <c r="P20" s="49" t="n">
        <f>O20/C20</f>
        <v>0.0181997874205158</v>
      </c>
      <c r="Q20" s="62" t="n">
        <f>C20-E20</f>
        <v>40707</v>
      </c>
      <c r="R20" s="49" t="n">
        <f>Q20/$C20</f>
        <v>0.151815316911257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</row>
    <row r="21" ht="12.75">
      <c r="A21" s="9" t="n">
        <v>19</v>
      </c>
      <c r="B21" s="25"/>
      <c r="C21" s="47" t="n">
        <f>Overview!B21</f>
        <v>262619</v>
      </c>
      <c r="D21" s="49" t="n">
        <f>F21+H21+J21+L21+N21+P21</f>
        <v>0.964766448733716</v>
      </c>
      <c r="E21" s="47" t="n">
        <f>'1-PopRaceAlone'!E21</f>
        <v>205399</v>
      </c>
      <c r="F21" s="49" t="n">
        <f>E21/C21</f>
        <v>0.782117820873585</v>
      </c>
      <c r="G21" s="47" t="n">
        <v>31468</v>
      </c>
      <c r="H21" s="49" t="n">
        <f>G21/C21</f>
        <v>0.119823775126704</v>
      </c>
      <c r="I21" s="47" t="n">
        <v>1862</v>
      </c>
      <c r="J21" s="49" t="n">
        <f>I21/C21</f>
        <v>0.00709011914598715</v>
      </c>
      <c r="K21" s="47" t="n">
        <v>7362</v>
      </c>
      <c r="L21" s="49" t="n">
        <f>K21/C21</f>
        <v>0.0280330059896656</v>
      </c>
      <c r="M21" s="47" t="n">
        <v>137</v>
      </c>
      <c r="N21" s="49" t="n">
        <f>M21/C21</f>
        <v>0.000521668272287991</v>
      </c>
      <c r="O21" s="47" t="n">
        <v>7138</v>
      </c>
      <c r="P21" s="49" t="n">
        <f>O21/C21</f>
        <v>0.0271800593254867</v>
      </c>
      <c r="Q21" s="62" t="n">
        <f>C21-E21</f>
        <v>57220</v>
      </c>
      <c r="R21" s="49" t="n">
        <f>Q21/$C21</f>
        <v>0.217882179126415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</row>
    <row r="22" ht="12.75">
      <c r="A22" s="9" t="n">
        <v>20</v>
      </c>
      <c r="B22" s="25"/>
      <c r="C22" s="47" t="n">
        <f>Overview!B22</f>
        <v>262284</v>
      </c>
      <c r="D22" s="49" t="n">
        <f>F22+H22+J22+L22+N22+P22</f>
        <v>0.936759390584252</v>
      </c>
      <c r="E22" s="47" t="n">
        <f>'1-PopRaceAlone'!E22</f>
        <v>201975</v>
      </c>
      <c r="F22" s="49" t="n">
        <f>E22/C22</f>
        <v>0.770062222628906</v>
      </c>
      <c r="G22" s="47" t="n">
        <v>24708</v>
      </c>
      <c r="H22" s="49" t="n">
        <f>G22/C22</f>
        <v>0.0942032300864711</v>
      </c>
      <c r="I22" s="47" t="n">
        <v>2326</v>
      </c>
      <c r="J22" s="49" t="n">
        <f>I22/C22</f>
        <v>0.00886824968354913</v>
      </c>
      <c r="K22" s="47" t="n">
        <v>5505</v>
      </c>
      <c r="L22" s="49" t="n">
        <f>K22/C22</f>
        <v>0.0209886992725443</v>
      </c>
      <c r="M22" s="47" t="n">
        <v>162</v>
      </c>
      <c r="N22" s="49" t="n">
        <f>M22/C22</f>
        <v>0.000617651095758796</v>
      </c>
      <c r="O22" s="47" t="n">
        <v>11021</v>
      </c>
      <c r="P22" s="49" t="n">
        <f>O22/C22</f>
        <v>0.0420193378170228</v>
      </c>
      <c r="Q22" s="62" t="n">
        <f>C22-E22</f>
        <v>60309</v>
      </c>
      <c r="R22" s="49" t="n">
        <f>Q22/$C22</f>
        <v>0.229937777371094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</row>
    <row r="23" ht="12.75">
      <c r="A23" s="9" t="n">
        <v>21</v>
      </c>
      <c r="B23" s="25"/>
      <c r="C23" s="47" t="n">
        <f>Overview!B23</f>
        <v>271390</v>
      </c>
      <c r="D23" s="49" t="n">
        <f>F23+H23+J23+L23+N23+P23</f>
        <v>0.897335937212131</v>
      </c>
      <c r="E23" s="47" t="n">
        <f>'1-PopRaceAlone'!E23</f>
        <v>191558</v>
      </c>
      <c r="F23" s="49" t="n">
        <f>E23/C23</f>
        <v>0.705840303622094</v>
      </c>
      <c r="G23" s="47" t="n">
        <v>33836</v>
      </c>
      <c r="H23" s="49" t="n">
        <f>G23/C23</f>
        <v>0.124676664578651</v>
      </c>
      <c r="I23" s="47" t="n">
        <v>2023</v>
      </c>
      <c r="J23" s="49" t="n">
        <f>I23/C23</f>
        <v>0.00745421717823059</v>
      </c>
      <c r="K23" s="47" t="n">
        <v>7783</v>
      </c>
      <c r="L23" s="49" t="n">
        <f>K23/C23</f>
        <v>0.0286782858616751</v>
      </c>
      <c r="M23" s="47" t="n">
        <v>169</v>
      </c>
      <c r="N23" s="49" t="n">
        <f>M23/C23</f>
        <v>0.000622720070746896</v>
      </c>
      <c r="O23" s="47" t="n">
        <v>8159</v>
      </c>
      <c r="P23" s="49" t="n">
        <f>O23/C23</f>
        <v>0.0300637459007333</v>
      </c>
      <c r="Q23" s="62" t="n">
        <f>C23-E23</f>
        <v>79832</v>
      </c>
      <c r="R23" s="49" t="n">
        <f>Q23/$C23</f>
        <v>0.294159696377906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</row>
    <row r="24" ht="12.75">
      <c r="A24" s="9" t="n">
        <v>22</v>
      </c>
      <c r="B24" s="25"/>
      <c r="C24" s="47" t="n">
        <f>Overview!B24</f>
        <v>264573</v>
      </c>
      <c r="D24" s="49" t="n">
        <f>F24+H24+J24+L24+N24+P24</f>
        <v>0.931606777713523</v>
      </c>
      <c r="E24" s="47" t="n">
        <f>'1-PopRaceAlone'!E24</f>
        <v>239227</v>
      </c>
      <c r="F24" s="49" t="n">
        <f>E24/C24</f>
        <v>0.904200353021661</v>
      </c>
      <c r="G24" s="47" t="n">
        <v>1909</v>
      </c>
      <c r="H24" s="49" t="n">
        <f>G24/C24</f>
        <v>0.00721539990853186</v>
      </c>
      <c r="I24" s="47" t="n">
        <v>913</v>
      </c>
      <c r="J24" s="49" t="n">
        <f>I24/C24</f>
        <v>0.00345084343451524</v>
      </c>
      <c r="K24" s="47" t="n">
        <v>2221</v>
      </c>
      <c r="L24" s="49" t="n">
        <f>K24/C24</f>
        <v>0.00839465856304309</v>
      </c>
      <c r="M24" s="47" t="n">
        <v>182</v>
      </c>
      <c r="N24" s="49" t="n">
        <f>M24/C24</f>
        <v>0.000687900881798218</v>
      </c>
      <c r="O24" s="47" t="n">
        <v>2026</v>
      </c>
      <c r="P24" s="49" t="n">
        <f>O24/C24</f>
        <v>0.00765762190397357</v>
      </c>
      <c r="Q24" s="62" t="n">
        <f>C24-E24</f>
        <v>25346</v>
      </c>
      <c r="R24" s="49" t="n">
        <f>Q24/$C24</f>
        <v>0.0957996469783387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</row>
    <row r="25" ht="12.75">
      <c r="A25" s="9" t="n">
        <v>23</v>
      </c>
      <c r="B25" s="25"/>
      <c r="C25" s="47" t="n">
        <f>Overview!B25</f>
        <v>263780</v>
      </c>
      <c r="D25" s="49" t="n">
        <f>F25+H25+J25+L25+N25+P25</f>
        <v>0.953764500720297</v>
      </c>
      <c r="E25" s="47" t="n">
        <f>'1-PopRaceAlone'!E25</f>
        <v>228440</v>
      </c>
      <c r="F25" s="49" t="n">
        <f>E25/C25</f>
        <v>0.86602471756767</v>
      </c>
      <c r="G25" s="47" t="n">
        <v>10286</v>
      </c>
      <c r="H25" s="49" t="n">
        <f>G25/C25</f>
        <v>0.0389946167260596</v>
      </c>
      <c r="I25" s="47" t="n">
        <v>1056</v>
      </c>
      <c r="J25" s="49" t="n">
        <f>I25/C25</f>
        <v>0.00400333611342786</v>
      </c>
      <c r="K25" s="47" t="n">
        <v>7345</v>
      </c>
      <c r="L25" s="49" t="n">
        <f>K25/C25</f>
        <v>0.0278451740086436</v>
      </c>
      <c r="M25" s="47" t="n">
        <v>94</v>
      </c>
      <c r="N25" s="49" t="n">
        <f>M25/C25</f>
        <v>0.000356357570702858</v>
      </c>
      <c r="O25" s="47" t="n">
        <v>4363</v>
      </c>
      <c r="P25" s="49" t="n">
        <f>O25/C25</f>
        <v>0.0165402987337933</v>
      </c>
      <c r="Q25" s="62" t="n">
        <f>C25-E25</f>
        <v>35340</v>
      </c>
      <c r="R25" s="49" t="n">
        <f>Q25/$C25</f>
        <v>0.13397528243233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</row>
    <row r="26" ht="12.75">
      <c r="A26" s="9" t="n">
        <v>24</v>
      </c>
      <c r="B26" s="25"/>
      <c r="C26" s="47" t="n">
        <f>Overview!B26</f>
        <v>271211</v>
      </c>
      <c r="D26" s="49" t="n">
        <f>F26+H26+J26+L26+N26+P26</f>
        <v>0.907315706221355</v>
      </c>
      <c r="E26" s="47" t="n">
        <f>'1-PopRaceAlone'!E26</f>
        <v>230099</v>
      </c>
      <c r="F26" s="49" t="n">
        <f>E26/C26</f>
        <v>0.848413228077032</v>
      </c>
      <c r="G26" s="47" t="n">
        <v>5007</v>
      </c>
      <c r="H26" s="49" t="n">
        <f>G26/C26</f>
        <v>0.0184616405676761</v>
      </c>
      <c r="I26" s="47" t="n">
        <v>768</v>
      </c>
      <c r="J26" s="49" t="n">
        <f>I26/C26</f>
        <v>0.00283174355022473</v>
      </c>
      <c r="K26" s="47" t="n">
        <v>6741</v>
      </c>
      <c r="L26" s="49" t="n">
        <f>K26/C26</f>
        <v>0.0248551865521679</v>
      </c>
      <c r="M26" s="47" t="n">
        <v>81</v>
      </c>
      <c r="N26" s="49" t="n">
        <f>M26/C26</f>
        <v>0.000298660452562765</v>
      </c>
      <c r="O26" s="47" t="n">
        <v>3378</v>
      </c>
      <c r="P26" s="49" t="n">
        <f>O26/C26</f>
        <v>0.0124552470216916</v>
      </c>
      <c r="Q26" s="62" t="n">
        <f>C26-E26</f>
        <v>41112</v>
      </c>
      <c r="R26" s="49" t="n">
        <f>Q26/$C26</f>
        <v>0.151586771922968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</row>
    <row r="27" ht="12.75">
      <c r="A27" s="9" t="n">
        <v>25</v>
      </c>
      <c r="B27" s="25"/>
      <c r="C27" s="47" t="n">
        <f>Overview!B27</f>
        <v>264345</v>
      </c>
      <c r="D27" s="49" t="n">
        <f>F27+H27+J27+L27+N27+P27</f>
        <v>0.949921504095028</v>
      </c>
      <c r="E27" s="47" t="n">
        <f>'1-PopRaceAlone'!E27</f>
        <v>239323</v>
      </c>
      <c r="F27" s="49" t="n">
        <f>E27/C27</f>
        <v>0.905343395940911</v>
      </c>
      <c r="G27" s="47" t="n">
        <v>6359</v>
      </c>
      <c r="H27" s="49" t="n">
        <f>G27/C27</f>
        <v>0.0240556848058409</v>
      </c>
      <c r="I27" s="47" t="n">
        <v>1183</v>
      </c>
      <c r="J27" s="49" t="n">
        <f>I27/C27</f>
        <v>0.00447521231723694</v>
      </c>
      <c r="K27" s="47" t="n">
        <v>1289</v>
      </c>
      <c r="L27" s="49" t="n">
        <f>K27/C27</f>
        <v>0.00487620344625395</v>
      </c>
      <c r="M27" s="47" t="n">
        <v>113</v>
      </c>
      <c r="N27" s="49" t="n">
        <f>M27/C27</f>
        <v>0.000427471675272844</v>
      </c>
      <c r="O27" s="47" t="n">
        <v>2840</v>
      </c>
      <c r="P27" s="49" t="n">
        <f>O27/C27</f>
        <v>0.0107435359095122</v>
      </c>
      <c r="Q27" s="62" t="n">
        <f>C27-E27</f>
        <v>25022</v>
      </c>
      <c r="R27" s="49" t="n">
        <f>Q27/$C27</f>
        <v>0.0946566040590894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</row>
    <row r="28" ht="12.75">
      <c r="A28" s="9" t="n">
        <v>26</v>
      </c>
      <c r="B28" s="25"/>
      <c r="C28" s="47" t="n">
        <f>Overview!B28</f>
        <v>266938</v>
      </c>
      <c r="D28" s="49" t="n">
        <f>F28+H28+J28+L28+N28+P28</f>
        <v>0.921689680749837</v>
      </c>
      <c r="E28" s="47" t="n">
        <f>'1-PopRaceAlone'!E28</f>
        <v>230863</v>
      </c>
      <c r="F28" s="49" t="n">
        <f>E28/C28</f>
        <v>0.864856258756715</v>
      </c>
      <c r="G28" s="47" t="n">
        <v>8897</v>
      </c>
      <c r="H28" s="49" t="n">
        <f>G28/C28</f>
        <v>0.0333298368909634</v>
      </c>
      <c r="I28" s="47" t="n">
        <v>1284</v>
      </c>
      <c r="J28" s="49" t="n">
        <f>I28/C28</f>
        <v>0.00481010571743251</v>
      </c>
      <c r="K28" s="47" t="n">
        <v>1232</v>
      </c>
      <c r="L28" s="49" t="n">
        <f>K28/C28</f>
        <v>0.004615303928253</v>
      </c>
      <c r="M28" s="47" t="n">
        <v>85</v>
      </c>
      <c r="N28" s="49" t="n">
        <f>M28/C28</f>
        <v>0.00031842600154343</v>
      </c>
      <c r="O28" s="47" t="n">
        <v>3673</v>
      </c>
      <c r="P28" s="49" t="n">
        <f>O28/C28</f>
        <v>0.0137597494549296</v>
      </c>
      <c r="Q28" s="62" t="n">
        <f>C28-E28</f>
        <v>36075</v>
      </c>
      <c r="R28" s="49" t="n">
        <f>Q28/$C28</f>
        <v>0.135143741243285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</row>
    <row r="29" ht="12.75">
      <c r="A29" s="9" t="n">
        <v>27</v>
      </c>
      <c r="B29" s="25"/>
      <c r="C29" s="47" t="n">
        <f>Overview!B29</f>
        <v>269043</v>
      </c>
      <c r="D29" s="49" t="n">
        <f>F29+H29+J29+L29+N29+P29</f>
        <v>0.912125571005378</v>
      </c>
      <c r="E29" s="47" t="n">
        <f>'1-PopRaceAlone'!E29</f>
        <v>159403</v>
      </c>
      <c r="F29" s="49" t="n">
        <f>E29/C29</f>
        <v>0.592481499239898</v>
      </c>
      <c r="G29" s="47" t="n">
        <v>76526</v>
      </c>
      <c r="H29" s="49" t="n">
        <f>G29/C29</f>
        <v>0.284437803622469</v>
      </c>
      <c r="I29" s="47" t="n">
        <v>1902</v>
      </c>
      <c r="J29" s="49" t="n">
        <f>I29/C29</f>
        <v>0.00706950190118308</v>
      </c>
      <c r="K29" s="47" t="n">
        <v>3498</v>
      </c>
      <c r="L29" s="49" t="n">
        <f>K29/C29</f>
        <v>0.0130016391431853</v>
      </c>
      <c r="M29" s="47" t="n">
        <v>144</v>
      </c>
      <c r="N29" s="49" t="n">
        <f>M29/C29</f>
        <v>0.000535230427849823</v>
      </c>
      <c r="O29" s="47" t="n">
        <v>3928</v>
      </c>
      <c r="P29" s="49" t="n">
        <f>O29/C29</f>
        <v>0.0145998966707924</v>
      </c>
      <c r="Q29" s="62" t="n">
        <f>C29-E29</f>
        <v>109640</v>
      </c>
      <c r="R29" s="49" t="n">
        <f>Q29/$C29</f>
        <v>0.407518500760102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</row>
    <row r="30" ht="12.75">
      <c r="A30" s="9" t="n">
        <v>28</v>
      </c>
      <c r="B30" s="25"/>
      <c r="C30" s="47" t="n">
        <f>Overview!B30</f>
        <v>265180</v>
      </c>
      <c r="D30" s="49" t="n">
        <f>F30+H30+J30+L30+N30+P30</f>
        <v>0.927958367901048</v>
      </c>
      <c r="E30" s="47" t="n">
        <f>'1-PopRaceAlone'!E30</f>
        <v>213118</v>
      </c>
      <c r="F30" s="49" t="n">
        <f>E30/C30</f>
        <v>0.803672976845916</v>
      </c>
      <c r="G30" s="47" t="n">
        <v>13058</v>
      </c>
      <c r="H30" s="49" t="n">
        <f>G30/C30</f>
        <v>0.0492420242853911</v>
      </c>
      <c r="I30" s="47" t="n">
        <v>1239</v>
      </c>
      <c r="J30" s="49" t="n">
        <f>I30/C30</f>
        <v>0.00467229806169394</v>
      </c>
      <c r="K30" s="47" t="n">
        <v>13746</v>
      </c>
      <c r="L30" s="49" t="n">
        <f>K30/C30</f>
        <v>0.051836488422958</v>
      </c>
      <c r="M30" s="47" t="n">
        <v>171</v>
      </c>
      <c r="N30" s="49" t="n">
        <f>M30/C30</f>
        <v>0.000644845010935968</v>
      </c>
      <c r="O30" s="47" t="n">
        <v>4744</v>
      </c>
      <c r="P30" s="49" t="n">
        <f>O30/C30</f>
        <v>0.0178897352741534</v>
      </c>
      <c r="Q30" s="62" t="n">
        <f>C30-E30</f>
        <v>52062</v>
      </c>
      <c r="R30" s="49" t="n">
        <f>Q30/$C30</f>
        <v>0.196327023154084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</row>
    <row r="31" ht="12.75">
      <c r="A31" s="9" t="n">
        <v>29</v>
      </c>
      <c r="B31" s="25"/>
      <c r="C31" s="47" t="n">
        <f>Overview!B31</f>
        <v>263566</v>
      </c>
      <c r="D31" s="49" t="n">
        <f>F31+H31+J31+L31+N31+P31</f>
        <v>0.926246177428045</v>
      </c>
      <c r="E31" s="47" t="n">
        <f>'1-PopRaceAlone'!E31</f>
        <v>153791</v>
      </c>
      <c r="F31" s="49" t="n">
        <f>E31/C31</f>
        <v>0.583500906793744</v>
      </c>
      <c r="G31" s="47" t="n">
        <v>46770</v>
      </c>
      <c r="H31" s="49" t="n">
        <f>G31/C31</f>
        <v>0.177450809284961</v>
      </c>
      <c r="I31" s="47" t="n">
        <v>3122</v>
      </c>
      <c r="J31" s="49" t="n">
        <f>I31/C31</f>
        <v>0.0118452304166698</v>
      </c>
      <c r="K31" s="47" t="n">
        <v>12612</v>
      </c>
      <c r="L31" s="49" t="n">
        <f>K31/C31</f>
        <v>0.0478513920611915</v>
      </c>
      <c r="M31" s="47" t="n">
        <v>189</v>
      </c>
      <c r="N31" s="49" t="n">
        <f>M31/C31</f>
        <v>0.000717087940022613</v>
      </c>
      <c r="O31" s="47" t="n">
        <v>27643</v>
      </c>
      <c r="P31" s="49" t="n">
        <f>O31/C31</f>
        <v>0.104880750931456</v>
      </c>
      <c r="Q31" s="62" t="n">
        <f>C31-E31</f>
        <v>109775</v>
      </c>
      <c r="R31" s="49" t="n">
        <f>Q31/$C31</f>
        <v>0.416499093206256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</row>
    <row r="32" ht="12.75">
      <c r="A32" s="9" t="n">
        <v>30</v>
      </c>
      <c r="B32" s="25"/>
      <c r="C32" s="47" t="n">
        <f>Overview!B32</f>
        <v>264560</v>
      </c>
      <c r="D32" s="49" t="n">
        <f>F32+H32+J32+L32+N32+P32</f>
        <v>0.9635130027215</v>
      </c>
      <c r="E32" s="47" t="n">
        <f>'1-PopRaceAlone'!E32</f>
        <v>220974</v>
      </c>
      <c r="F32" s="49" t="n">
        <f>E32/C32</f>
        <v>0.835250982763834</v>
      </c>
      <c r="G32" s="47" t="n">
        <v>16190</v>
      </c>
      <c r="H32" s="49" t="n">
        <f>G32/C32</f>
        <v>0.061195947989114</v>
      </c>
      <c r="I32" s="47" t="n">
        <v>1634</v>
      </c>
      <c r="J32" s="49" t="n">
        <f>I32/C32</f>
        <v>0.00617629271242818</v>
      </c>
      <c r="K32" s="47" t="n">
        <v>6561</v>
      </c>
      <c r="L32" s="49" t="n">
        <f>K32/C32</f>
        <v>0.0247996673722407</v>
      </c>
      <c r="M32" s="47" t="n">
        <v>171</v>
      </c>
      <c r="N32" s="49" t="n">
        <f>M32/C32</f>
        <v>0.000646356214091321</v>
      </c>
      <c r="O32" s="47" t="n">
        <v>9377</v>
      </c>
      <c r="P32" s="49" t="n">
        <f>O32/C32</f>
        <v>0.0354437556697914</v>
      </c>
      <c r="Q32" s="62" t="n">
        <f>C32-E32</f>
        <v>43586</v>
      </c>
      <c r="R32" s="49" t="n">
        <f>Q32/$C32</f>
        <v>0.164749017236166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</row>
    <row r="33" ht="12.75">
      <c r="A33" s="9" t="n">
        <v>31</v>
      </c>
      <c r="B33" s="25"/>
      <c r="C33" s="47" t="n">
        <f>Overview!B33</f>
        <v>267918</v>
      </c>
      <c r="D33" s="49" t="n">
        <f>F33+H33+J33+L33+N33+P33</f>
        <v>0.921684993169552</v>
      </c>
      <c r="E33" s="47" t="n">
        <f>'1-PopRaceAlone'!E33</f>
        <v>219847</v>
      </c>
      <c r="F33" s="49" t="n">
        <f>E33/C33</f>
        <v>0.820575698534626</v>
      </c>
      <c r="G33" s="47" t="n">
        <v>4949</v>
      </c>
      <c r="H33" s="49" t="n">
        <f>G33/C33</f>
        <v>0.0184720698124053</v>
      </c>
      <c r="I33" s="47" t="n">
        <v>1596</v>
      </c>
      <c r="J33" s="49" t="n">
        <f>I33/C33</f>
        <v>0.00595704655902179</v>
      </c>
      <c r="K33" s="47" t="n">
        <v>8044</v>
      </c>
      <c r="L33" s="49" t="n">
        <f>K33/C33</f>
        <v>0.0300241118551198</v>
      </c>
      <c r="M33" s="47" t="n">
        <v>169</v>
      </c>
      <c r="N33" s="49" t="n">
        <f>M33/C33</f>
        <v>0.00063079001784128</v>
      </c>
      <c r="O33" s="47" t="n">
        <v>12331</v>
      </c>
      <c r="P33" s="49" t="n">
        <f>O33/C33</f>
        <v>0.0460252763905374</v>
      </c>
      <c r="Q33" s="62" t="n">
        <f>C33-E33</f>
        <v>48071</v>
      </c>
      <c r="R33" s="49" t="n">
        <f>Q33/$C33</f>
        <v>0.179424301465374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</row>
    <row r="34" ht="12.75">
      <c r="A34" s="9" t="n">
        <v>32</v>
      </c>
      <c r="B34" s="25"/>
      <c r="C34" s="47" t="n">
        <f>Overview!B34</f>
        <v>270401</v>
      </c>
      <c r="D34" s="49" t="n">
        <f>F34+H34+J34+L34+N34+P34</f>
        <v>0.908029186282595</v>
      </c>
      <c r="E34" s="47" t="n">
        <f>'1-PopRaceAlone'!E34</f>
        <v>209763</v>
      </c>
      <c r="F34" s="49" t="n">
        <f>E34/C34</f>
        <v>0.775747870754916</v>
      </c>
      <c r="G34" s="47" t="n">
        <v>25346</v>
      </c>
      <c r="H34" s="49" t="n">
        <f>G34/C34</f>
        <v>0.0937348604480013</v>
      </c>
      <c r="I34" s="47" t="n">
        <v>2853</v>
      </c>
      <c r="J34" s="49" t="n">
        <f>I34/C34</f>
        <v>0.0105509964830012</v>
      </c>
      <c r="K34" s="47" t="n">
        <v>1579</v>
      </c>
      <c r="L34" s="49" t="n">
        <f>K34/C34</f>
        <v>0.0058394754457269</v>
      </c>
      <c r="M34" s="47" t="n">
        <v>133</v>
      </c>
      <c r="N34" s="49" t="n">
        <f>M34/C34</f>
        <v>0.000491862086308852</v>
      </c>
      <c r="O34" s="47" t="n">
        <v>5858</v>
      </c>
      <c r="P34" s="49" t="n">
        <f>O34/C34</f>
        <v>0.021664121064641</v>
      </c>
      <c r="Q34" s="62" t="n">
        <f>C34-E34</f>
        <v>60638</v>
      </c>
      <c r="R34" s="49" t="n">
        <f>Q34/$C34</f>
        <v>0.224252129245084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</row>
    <row r="35" ht="12.75">
      <c r="A35" s="9" t="n">
        <v>33</v>
      </c>
      <c r="B35" s="25"/>
      <c r="C35" s="47" t="n">
        <f>Overview!B35</f>
        <v>267378</v>
      </c>
      <c r="D35" s="49" t="n">
        <f>F35+H35+J35+L35+N35+P35</f>
        <v>0.949255361323669</v>
      </c>
      <c r="E35" s="47" t="n">
        <f>'1-PopRaceAlone'!E35</f>
        <v>239582</v>
      </c>
      <c r="F35" s="49" t="n">
        <f>E35/C35</f>
        <v>0.896042307145689</v>
      </c>
      <c r="G35" s="47" t="n">
        <v>7067</v>
      </c>
      <c r="H35" s="49" t="n">
        <f>G35/C35</f>
        <v>0.0264307459850848</v>
      </c>
      <c r="I35" s="47" t="n">
        <v>1284</v>
      </c>
      <c r="J35" s="49" t="n">
        <f>I35/C35</f>
        <v>0.00480219015775419</v>
      </c>
      <c r="K35" s="47" t="n">
        <v>1264</v>
      </c>
      <c r="L35" s="49" t="n">
        <f>K35/C35</f>
        <v>0.00472738968800724</v>
      </c>
      <c r="M35" s="47" t="n">
        <v>154</v>
      </c>
      <c r="N35" s="49" t="n">
        <f>M35/C35</f>
        <v>0.000575963617051515</v>
      </c>
      <c r="O35" s="47" t="n">
        <v>4459</v>
      </c>
      <c r="P35" s="49" t="n">
        <f>O35/C35</f>
        <v>0.0166767647300825</v>
      </c>
      <c r="Q35" s="62" t="n">
        <f>C35-E35</f>
        <v>27796</v>
      </c>
      <c r="R35" s="49" t="n">
        <f>Q35/$C35</f>
        <v>0.103957692854311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</row>
    <row r="36" ht="12.75">
      <c r="A36" s="9" t="n">
        <v>34</v>
      </c>
      <c r="B36" s="25"/>
      <c r="C36" s="47" t="n">
        <f>Overview!B36</f>
        <v>261805</v>
      </c>
      <c r="D36" s="49" t="n">
        <f>F36+H36+J36+L36+N36+P36</f>
        <v>0.978189874142969</v>
      </c>
      <c r="E36" s="47" t="n">
        <f>'1-PopRaceAlone'!E36</f>
        <v>240986</v>
      </c>
      <c r="F36" s="49" t="n">
        <f>E36/C36</f>
        <v>0.920478982448769</v>
      </c>
      <c r="G36" s="47" t="n">
        <v>6199</v>
      </c>
      <c r="H36" s="49" t="n">
        <f>G36/C36</f>
        <v>0.0236779282290254</v>
      </c>
      <c r="I36" s="47" t="n">
        <v>3596</v>
      </c>
      <c r="J36" s="49" t="n">
        <f>I36/C36</f>
        <v>0.0137354137621512</v>
      </c>
      <c r="K36" s="47" t="n">
        <v>2053</v>
      </c>
      <c r="L36" s="49" t="n">
        <f>K36/C36</f>
        <v>0.00784171425297454</v>
      </c>
      <c r="M36" s="47" t="n">
        <v>135</v>
      </c>
      <c r="N36" s="49" t="n">
        <f>M36/C36</f>
        <v>0.000515650961593552</v>
      </c>
      <c r="O36" s="47" t="n">
        <v>3126</v>
      </c>
      <c r="P36" s="49" t="n">
        <f>O36/C36</f>
        <v>0.0119401844884551</v>
      </c>
      <c r="Q36" s="62" t="n">
        <f>C36-E36</f>
        <v>20819</v>
      </c>
      <c r="R36" s="49" t="n">
        <f>Q36/$C36</f>
        <v>0.0795210175512309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</row>
    <row r="37" ht="12.75">
      <c r="A37" s="9" t="n">
        <v>35</v>
      </c>
      <c r="B37" s="25"/>
      <c r="C37" s="47" t="n">
        <f>Overview!B37</f>
        <v>268708</v>
      </c>
      <c r="D37" s="49" t="n">
        <f>F37+H37+J37+L37+N37+P37</f>
        <v>0.943287881268887</v>
      </c>
      <c r="E37" s="47" t="n">
        <f>'1-PopRaceAlone'!E37</f>
        <v>206032</v>
      </c>
      <c r="F37" s="49" t="n">
        <f>E37/C37</f>
        <v>0.766750524733168</v>
      </c>
      <c r="G37" s="47" t="n">
        <v>34554</v>
      </c>
      <c r="H37" s="49" t="n">
        <f>G37/C37</f>
        <v>0.128593119668934</v>
      </c>
      <c r="I37" s="47" t="n">
        <v>1496</v>
      </c>
      <c r="J37" s="49" t="n">
        <f>I37/C37</f>
        <v>0.00556738169313902</v>
      </c>
      <c r="K37" s="47" t="n">
        <v>4316</v>
      </c>
      <c r="L37" s="49" t="n">
        <f>K37/C37</f>
        <v>0.0160620450451792</v>
      </c>
      <c r="M37" s="47" t="n">
        <v>191</v>
      </c>
      <c r="N37" s="49" t="n">
        <f>M37/C37</f>
        <v>0.000710808758950236</v>
      </c>
      <c r="O37" s="47" t="n">
        <v>6880</v>
      </c>
      <c r="P37" s="49" t="n">
        <f>O37/C37</f>
        <v>0.0256040013695164</v>
      </c>
      <c r="Q37" s="62" t="n">
        <f>C37-E37</f>
        <v>62676</v>
      </c>
      <c r="R37" s="49" t="n">
        <f>Q37/$C37</f>
        <v>0.233249475266832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</row>
    <row r="38" ht="12.75">
      <c r="A38" s="9" t="n">
        <v>36</v>
      </c>
      <c r="B38" s="25"/>
      <c r="C38" s="47" t="n">
        <f>Overview!B38</f>
        <v>270486</v>
      </c>
      <c r="D38" s="49" t="n">
        <f>F38+H38+J38+L38+N38+P38</f>
        <v>0.957062472734263</v>
      </c>
      <c r="E38" s="47" t="n">
        <f>'1-PopRaceAlone'!E38</f>
        <v>252817</v>
      </c>
      <c r="F38" s="49" t="n">
        <f>E38/C38</f>
        <v>0.934676840945557</v>
      </c>
      <c r="G38" s="47" t="n">
        <v>1171</v>
      </c>
      <c r="H38" s="49" t="n">
        <f>G38/C38</f>
        <v>0.00432924439712222</v>
      </c>
      <c r="I38" s="47" t="n">
        <v>1781</v>
      </c>
      <c r="J38" s="49" t="n">
        <f>I38/C38</f>
        <v>0.00658444429656248</v>
      </c>
      <c r="K38" s="47" t="n">
        <v>1185</v>
      </c>
      <c r="L38" s="49" t="n">
        <f>K38/C38</f>
        <v>0.00438100308333888</v>
      </c>
      <c r="M38" s="47" t="n">
        <v>114</v>
      </c>
      <c r="N38" s="49" t="n">
        <f>M38/C38</f>
        <v>0.000421463587764247</v>
      </c>
      <c r="O38" s="47" t="n">
        <v>1804</v>
      </c>
      <c r="P38" s="49" t="n">
        <f>O38/C38</f>
        <v>0.00666947642391843</v>
      </c>
      <c r="Q38" s="62" t="n">
        <f>C38-E38</f>
        <v>17669</v>
      </c>
      <c r="R38" s="49" t="n">
        <f>Q38/$C38</f>
        <v>0.0653231590544427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</row>
    <row r="39" ht="12.75">
      <c r="A39" s="9" t="n">
        <v>37</v>
      </c>
      <c r="B39" s="25"/>
      <c r="C39" s="47" t="n">
        <f>Overview!B39</f>
        <v>261707</v>
      </c>
      <c r="D39" s="49" t="n">
        <f>F39+H39+J39+L39+N39+P39</f>
        <v>0.944613632803097</v>
      </c>
      <c r="E39" s="47" t="n">
        <f>'1-PopRaceAlone'!E39</f>
        <v>231238</v>
      </c>
      <c r="F39" s="49" t="n">
        <f>E39/C39</f>
        <v>0.883575907407903</v>
      </c>
      <c r="G39" s="47" t="n">
        <v>2158</v>
      </c>
      <c r="H39" s="49" t="n">
        <f>G39/C39</f>
        <v>0.00824586273962867</v>
      </c>
      <c r="I39" s="47" t="n">
        <v>9604</v>
      </c>
      <c r="J39" s="49" t="n">
        <f>I39/C39</f>
        <v>0.0366975281517117</v>
      </c>
      <c r="K39" s="47" t="n">
        <v>1711</v>
      </c>
      <c r="L39" s="49" t="n">
        <f>K39/C39</f>
        <v>0.0065378457588066</v>
      </c>
      <c r="M39" s="47" t="n">
        <v>219</v>
      </c>
      <c r="N39" s="49" t="n">
        <f>M39/C39</f>
        <v>0.000836813688590676</v>
      </c>
      <c r="O39" s="47" t="n">
        <v>2282</v>
      </c>
      <c r="P39" s="49" t="n">
        <f>O39/C39</f>
        <v>0.00871967505645627</v>
      </c>
      <c r="Q39" s="62" t="n">
        <f>C39-E39</f>
        <v>30469</v>
      </c>
      <c r="R39" s="49" t="n">
        <f>Q39/$C39</f>
        <v>0.116424092592097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</row>
    <row r="40" ht="12.75">
      <c r="A40" s="9" t="n">
        <v>38</v>
      </c>
      <c r="B40" s="25"/>
      <c r="C40" s="47" t="n">
        <f>Overview!B40</f>
        <v>266616</v>
      </c>
      <c r="D40" s="49" t="n">
        <f>F40+H40+J40+L40+N40+P40</f>
        <v>0.950655624568668</v>
      </c>
      <c r="E40" s="47" t="n">
        <f>'1-PopRaceAlone'!E40</f>
        <v>236793</v>
      </c>
      <c r="F40" s="49" t="n">
        <f>E40/C40</f>
        <v>0.888142497074444</v>
      </c>
      <c r="G40" s="47" t="n">
        <v>4677</v>
      </c>
      <c r="H40" s="49" t="n">
        <f>G40/C40</f>
        <v>0.0175420829957692</v>
      </c>
      <c r="I40" s="47" t="n">
        <v>8349</v>
      </c>
      <c r="J40" s="49" t="n">
        <f>I40/C40</f>
        <v>0.0313146997929607</v>
      </c>
      <c r="K40" s="47" t="n">
        <v>1977</v>
      </c>
      <c r="L40" s="49" t="n">
        <f>K40/C40</f>
        <v>0.00741515888018724</v>
      </c>
      <c r="M40" s="47" t="n">
        <v>162</v>
      </c>
      <c r="N40" s="49" t="n">
        <f>M40/C40</f>
        <v>0.000607615446934918</v>
      </c>
      <c r="O40" s="47" t="n">
        <v>1502</v>
      </c>
      <c r="P40" s="49" t="n">
        <f>O40/C40</f>
        <v>0.00563357037837189</v>
      </c>
      <c r="Q40" s="62" t="n">
        <f>C40-E40</f>
        <v>29823</v>
      </c>
      <c r="R40" s="49" t="n">
        <f>Q40/$C40</f>
        <v>0.111857502925556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</row>
    <row r="41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R41" s="50"/>
    </row>
    <row r="42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R42" s="50"/>
    </row>
    <row r="43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R43" s="50"/>
    </row>
    <row r="44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R44" s="50"/>
    </row>
    <row r="45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R45" s="50"/>
    </row>
    <row r="46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R46" s="50"/>
    </row>
    <row r="47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R47" s="50"/>
    </row>
    <row r="48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R48" s="50"/>
    </row>
    <row r="49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R49" s="50"/>
    </row>
    <row r="50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R50" s="50"/>
    </row>
    <row r="51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R51" s="50"/>
    </row>
    <row r="52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R52" s="50"/>
    </row>
    <row r="53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R53" s="50"/>
    </row>
    <row r="54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R54" s="50"/>
    </row>
    <row r="55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R55" s="50"/>
    </row>
    <row r="56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R56" s="50"/>
    </row>
    <row r="57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R57" s="50"/>
    </row>
    <row r="58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R58" s="50"/>
    </row>
    <row r="59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R59" s="50"/>
    </row>
    <row r="60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R60" s="50"/>
    </row>
    <row r="61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R61" s="50"/>
    </row>
    <row r="62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R62" s="50"/>
    </row>
    <row r="63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R63" s="50"/>
      <c r="S63" s="59"/>
      <c r="T63" s="50"/>
    </row>
    <row r="64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R64" s="50"/>
      <c r="S64" s="59"/>
      <c r="T64" s="50"/>
    </row>
    <row r="65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R65" s="50"/>
      <c r="S65" s="59"/>
      <c r="T65" s="50"/>
    </row>
    <row r="66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R66" s="50"/>
      <c r="S66" s="59"/>
      <c r="T66" s="59"/>
    </row>
    <row r="67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R67" s="50"/>
      <c r="S67" s="59"/>
      <c r="T67" s="59"/>
    </row>
    <row r="68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R68" s="50"/>
      <c r="S68" s="59"/>
      <c r="T68" s="59"/>
    </row>
    <row r="69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R69" s="50"/>
      <c r="S69" s="59"/>
      <c r="T69" s="59"/>
    </row>
    <row r="70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R70" s="50"/>
      <c r="S70" s="59"/>
      <c r="T70" s="59"/>
    </row>
    <row r="71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R71" s="50"/>
      <c r="S71" s="59"/>
      <c r="T71" s="59"/>
    </row>
    <row r="72" ht="12.95" customHeight="true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R72" s="50"/>
      <c r="S72" s="67"/>
      <c r="T72" s="67"/>
    </row>
    <row r="73" ht="12.95" customHeight="true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R73" s="50"/>
      <c r="S73" s="59"/>
      <c r="T73" s="59"/>
    </row>
    <row r="74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R74" s="50"/>
      <c r="S74" s="59"/>
      <c r="T74" s="59"/>
    </row>
    <row r="75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R75" s="50"/>
      <c r="S75" s="59"/>
      <c r="T75" s="59"/>
    </row>
    <row r="76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R76" s="50"/>
      <c r="S76" s="59"/>
      <c r="T76" s="59"/>
    </row>
    <row r="77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R77" s="50"/>
      <c r="S77" s="59"/>
      <c r="T77" s="59"/>
    </row>
    <row r="78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R78" s="50"/>
      <c r="S78" s="59"/>
      <c r="T78" s="59"/>
    </row>
    <row r="79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R79" s="50"/>
      <c r="S79" s="59"/>
      <c r="T79" s="59"/>
    </row>
    <row r="80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R80" s="50"/>
      <c r="S80" s="59"/>
      <c r="T80" s="50"/>
    </row>
    <row r="81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R81" s="50"/>
    </row>
    <row r="82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R82" s="50"/>
    </row>
    <row r="83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R83" s="50"/>
    </row>
    <row r="84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R84" s="50"/>
    </row>
    <row r="85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R85" s="50"/>
    </row>
    <row r="86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R86" s="50"/>
    </row>
    <row r="87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R87" s="50"/>
    </row>
    <row r="88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R88" s="50"/>
    </row>
    <row r="89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R89" s="50"/>
    </row>
    <row r="90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R90" s="50"/>
    </row>
    <row r="91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R91" s="50"/>
    </row>
    <row r="92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R92" s="50"/>
    </row>
    <row r="93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R93" s="50"/>
    </row>
    <row r="94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R94" s="50"/>
    </row>
    <row r="95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R95" s="50"/>
    </row>
    <row r="96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R96" s="50"/>
    </row>
    <row r="97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R97" s="50"/>
    </row>
    <row r="98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R98" s="50"/>
    </row>
    <row r="99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R99" s="50"/>
    </row>
    <row r="100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R100" s="50"/>
    </row>
    <row r="101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R101" s="50"/>
    </row>
    <row r="102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R102" s="50"/>
    </row>
    <row r="103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R103" s="50"/>
    </row>
    <row r="104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R104" s="50"/>
    </row>
    <row r="105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R105" s="50"/>
    </row>
    <row r="106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R106" s="50"/>
    </row>
    <row r="107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R107" s="50"/>
    </row>
    <row r="108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R108" s="50"/>
    </row>
    <row r="109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R109" s="50"/>
    </row>
    <row r="110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R110" s="50"/>
    </row>
    <row r="111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R111" s="50"/>
    </row>
    <row r="112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R112" s="50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R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R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R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R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R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R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R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R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R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R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R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R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R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R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R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R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R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R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R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R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R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R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R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R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R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R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R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R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R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R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R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R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R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R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R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R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R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R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R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R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R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R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R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R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R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R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R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R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R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R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R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R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R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R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R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R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R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R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R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R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R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R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R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R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R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R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R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R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R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R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R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R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R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R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R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R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R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R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R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R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R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R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R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R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R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R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R199" s="50"/>
    </row>
    <row r="200">
      <c r="C200" s="59"/>
      <c r="D200" s="50"/>
      <c r="E200" s="59"/>
      <c r="F200" s="50"/>
      <c r="G200" s="59"/>
      <c r="H200" s="50"/>
      <c r="I200" s="59"/>
      <c r="J200" s="50"/>
      <c r="K200" s="59"/>
      <c r="L200" s="50"/>
      <c r="M200" s="59"/>
      <c r="N200" s="50"/>
      <c r="O200" s="59"/>
      <c r="P200" s="50"/>
      <c r="R200" s="50"/>
    </row>
    <row r="201">
      <c r="C201" s="59"/>
      <c r="D201" s="50"/>
      <c r="E201" s="59"/>
      <c r="F201" s="50"/>
      <c r="G201" s="59"/>
      <c r="H201" s="50"/>
      <c r="I201" s="59"/>
      <c r="J201" s="50"/>
      <c r="K201" s="59"/>
      <c r="L201" s="50"/>
      <c r="M201" s="59"/>
      <c r="N201" s="50"/>
      <c r="O201" s="59"/>
      <c r="P201" s="50"/>
      <c r="R201" s="50"/>
    </row>
    <row r="202">
      <c r="C202" s="59"/>
      <c r="D202" s="50"/>
      <c r="E202" s="59"/>
      <c r="F202" s="50"/>
      <c r="G202" s="59"/>
      <c r="H202" s="50"/>
      <c r="I202" s="59"/>
      <c r="J202" s="50"/>
      <c r="K202" s="59"/>
      <c r="L202" s="50"/>
      <c r="M202" s="59"/>
      <c r="N202" s="50"/>
      <c r="O202" s="59"/>
      <c r="P202" s="50"/>
      <c r="R202" s="50"/>
    </row>
    <row r="203">
      <c r="C203" s="59"/>
      <c r="D203" s="50"/>
      <c r="E203" s="59"/>
      <c r="F203" s="50"/>
      <c r="G203" s="59"/>
      <c r="H203" s="50"/>
      <c r="I203" s="59"/>
      <c r="J203" s="50"/>
      <c r="K203" s="59"/>
      <c r="L203" s="50"/>
      <c r="M203" s="59"/>
      <c r="N203" s="50"/>
      <c r="O203" s="59"/>
      <c r="P203" s="50"/>
      <c r="R203" s="50"/>
    </row>
    <row r="204">
      <c r="C204" s="59"/>
      <c r="D204" s="50"/>
      <c r="E204" s="59"/>
      <c r="F204" s="50"/>
      <c r="G204" s="59"/>
      <c r="H204" s="50"/>
      <c r="I204" s="59"/>
      <c r="J204" s="50"/>
      <c r="K204" s="59"/>
      <c r="L204" s="50"/>
      <c r="M204" s="59"/>
      <c r="N204" s="50"/>
      <c r="O204" s="59"/>
      <c r="P204" s="50"/>
      <c r="R204" s="50"/>
    </row>
    <row r="205">
      <c r="C205" s="59"/>
      <c r="D205" s="50"/>
      <c r="E205" s="59"/>
      <c r="F205" s="50"/>
      <c r="G205" s="59"/>
      <c r="H205" s="50"/>
      <c r="I205" s="59"/>
      <c r="J205" s="50"/>
      <c r="K205" s="59"/>
      <c r="L205" s="50"/>
      <c r="M205" s="59"/>
      <c r="N205" s="50"/>
      <c r="O205" s="59"/>
      <c r="P205" s="50"/>
      <c r="R205" s="50"/>
    </row>
    <row r="206">
      <c r="C206" s="59"/>
      <c r="D206" s="50"/>
      <c r="E206" s="59"/>
      <c r="F206" s="50"/>
      <c r="G206" s="59"/>
      <c r="H206" s="50"/>
      <c r="I206" s="59"/>
      <c r="J206" s="50"/>
      <c r="K206" s="59"/>
      <c r="L206" s="50"/>
      <c r="M206" s="59"/>
      <c r="N206" s="50"/>
      <c r="O206" s="59"/>
      <c r="P206" s="50"/>
      <c r="R206" s="50"/>
    </row>
    <row r="207">
      <c r="C207" s="59"/>
      <c r="D207" s="50"/>
      <c r="E207" s="59"/>
      <c r="F207" s="50"/>
      <c r="G207" s="59"/>
      <c r="H207" s="50"/>
      <c r="I207" s="59"/>
      <c r="J207" s="50"/>
      <c r="K207" s="59"/>
      <c r="L207" s="50"/>
      <c r="M207" s="59"/>
      <c r="N207" s="50"/>
      <c r="O207" s="59"/>
      <c r="P207" s="50"/>
      <c r="R207" s="50"/>
    </row>
    <row r="208">
      <c r="C208" s="59"/>
      <c r="D208" s="50"/>
      <c r="E208" s="59"/>
      <c r="F208" s="50"/>
      <c r="G208" s="59"/>
      <c r="H208" s="50"/>
      <c r="I208" s="59"/>
      <c r="J208" s="50"/>
      <c r="K208" s="59"/>
      <c r="L208" s="50"/>
      <c r="M208" s="59"/>
      <c r="N208" s="50"/>
      <c r="O208" s="59"/>
      <c r="P208" s="50"/>
      <c r="R208" s="50"/>
    </row>
    <row r="209">
      <c r="C209" s="59"/>
      <c r="D209" s="50"/>
      <c r="E209" s="59"/>
      <c r="F209" s="50"/>
      <c r="G209" s="59"/>
      <c r="H209" s="50"/>
      <c r="I209" s="59"/>
      <c r="J209" s="50"/>
      <c r="K209" s="59"/>
      <c r="L209" s="50"/>
      <c r="M209" s="59"/>
      <c r="N209" s="50"/>
      <c r="O209" s="59"/>
      <c r="P209" s="50"/>
      <c r="R209" s="50"/>
    </row>
    <row r="210">
      <c r="C210" s="59"/>
      <c r="D210" s="50"/>
      <c r="E210" s="59"/>
      <c r="F210" s="50"/>
      <c r="G210" s="59"/>
      <c r="H210" s="50"/>
      <c r="I210" s="59"/>
      <c r="J210" s="50"/>
      <c r="K210" s="59"/>
      <c r="L210" s="50"/>
      <c r="M210" s="59"/>
      <c r="N210" s="50"/>
      <c r="O210" s="59"/>
      <c r="P210" s="50"/>
      <c r="R210" s="50"/>
    </row>
    <row r="211">
      <c r="C211" s="59"/>
      <c r="D211" s="50"/>
      <c r="E211" s="59"/>
      <c r="F211" s="50"/>
      <c r="G211" s="59"/>
      <c r="H211" s="50"/>
      <c r="I211" s="59"/>
      <c r="J211" s="50"/>
      <c r="K211" s="59"/>
      <c r="L211" s="50"/>
      <c r="M211" s="59"/>
      <c r="N211" s="50"/>
      <c r="O211" s="59"/>
      <c r="P211" s="50"/>
      <c r="R211" s="50"/>
    </row>
    <row r="212">
      <c r="C212" s="59"/>
      <c r="D212" s="50"/>
      <c r="E212" s="59"/>
      <c r="F212" s="50"/>
      <c r="G212" s="59"/>
      <c r="H212" s="50"/>
      <c r="I212" s="59"/>
      <c r="J212" s="50"/>
      <c r="K212" s="59"/>
      <c r="L212" s="50"/>
      <c r="M212" s="59"/>
      <c r="N212" s="50"/>
      <c r="O212" s="59"/>
      <c r="P212" s="50"/>
      <c r="R212" s="50"/>
    </row>
    <row r="213">
      <c r="C213" s="59"/>
      <c r="D213" s="50"/>
      <c r="E213" s="59"/>
      <c r="F213" s="50"/>
      <c r="G213" s="59"/>
      <c r="H213" s="50"/>
      <c r="I213" s="59"/>
      <c r="J213" s="50"/>
      <c r="K213" s="59"/>
      <c r="L213" s="50"/>
      <c r="M213" s="59"/>
      <c r="N213" s="50"/>
      <c r="O213" s="59"/>
      <c r="P213" s="50"/>
      <c r="R213" s="50"/>
    </row>
    <row r="214">
      <c r="C214" s="59"/>
      <c r="D214" s="50"/>
      <c r="E214" s="59"/>
      <c r="F214" s="50"/>
      <c r="G214" s="59"/>
      <c r="H214" s="50"/>
      <c r="I214" s="59"/>
      <c r="J214" s="50"/>
      <c r="K214" s="59"/>
      <c r="L214" s="50"/>
      <c r="M214" s="59"/>
      <c r="N214" s="50"/>
      <c r="O214" s="59"/>
      <c r="P214" s="50"/>
      <c r="R214" s="50"/>
    </row>
    <row r="215">
      <c r="C215" s="59"/>
      <c r="D215" s="50"/>
      <c r="E215" s="59"/>
      <c r="F215" s="50"/>
      <c r="G215" s="59"/>
      <c r="H215" s="50"/>
      <c r="I215" s="59"/>
      <c r="J215" s="50"/>
      <c r="K215" s="59"/>
      <c r="L215" s="50"/>
      <c r="M215" s="59"/>
      <c r="N215" s="50"/>
      <c r="O215" s="59"/>
      <c r="P215" s="50"/>
      <c r="R215" s="50"/>
    </row>
    <row r="216">
      <c r="C216" s="59"/>
      <c r="D216" s="50"/>
      <c r="E216" s="59"/>
      <c r="F216" s="50"/>
      <c r="G216" s="59"/>
      <c r="H216" s="50"/>
      <c r="I216" s="59"/>
      <c r="J216" s="50"/>
      <c r="K216" s="59"/>
      <c r="L216" s="50"/>
      <c r="M216" s="59"/>
      <c r="N216" s="50"/>
      <c r="O216" s="59"/>
      <c r="P216" s="50"/>
      <c r="R216" s="50"/>
    </row>
    <row r="217">
      <c r="C217" s="59"/>
      <c r="D217" s="50"/>
      <c r="E217" s="59"/>
      <c r="F217" s="50"/>
      <c r="G217" s="59"/>
      <c r="H217" s="50"/>
      <c r="I217" s="59"/>
      <c r="J217" s="50"/>
      <c r="K217" s="59"/>
      <c r="L217" s="50"/>
      <c r="M217" s="59"/>
      <c r="N217" s="50"/>
      <c r="O217" s="59"/>
      <c r="P217" s="50"/>
      <c r="R217" s="50"/>
    </row>
    <row r="218">
      <c r="C218" s="59"/>
      <c r="D218" s="50"/>
      <c r="E218" s="59"/>
      <c r="F218" s="50"/>
      <c r="G218" s="59"/>
      <c r="H218" s="50"/>
      <c r="I218" s="59"/>
      <c r="J218" s="50"/>
      <c r="K218" s="59"/>
      <c r="L218" s="50"/>
      <c r="M218" s="59"/>
      <c r="N218" s="50"/>
      <c r="O218" s="59"/>
      <c r="P218" s="50"/>
      <c r="R218" s="50"/>
    </row>
    <row r="219">
      <c r="C219" s="59"/>
      <c r="D219" s="50"/>
      <c r="E219" s="59"/>
      <c r="F219" s="50"/>
      <c r="G219" s="59"/>
      <c r="H219" s="50"/>
      <c r="I219" s="59"/>
      <c r="J219" s="50"/>
      <c r="K219" s="59"/>
      <c r="L219" s="50"/>
      <c r="M219" s="59"/>
      <c r="N219" s="50"/>
      <c r="O219" s="59"/>
      <c r="P219" s="50"/>
      <c r="R219" s="50"/>
    </row>
    <row r="220">
      <c r="C220" s="59"/>
      <c r="D220" s="50"/>
      <c r="E220" s="59"/>
      <c r="F220" s="50"/>
      <c r="G220" s="59"/>
      <c r="H220" s="50"/>
      <c r="I220" s="59"/>
      <c r="J220" s="50"/>
      <c r="K220" s="59"/>
      <c r="L220" s="50"/>
      <c r="M220" s="59"/>
      <c r="N220" s="50"/>
      <c r="O220" s="59"/>
      <c r="P220" s="50"/>
      <c r="R220" s="50"/>
    </row>
    <row r="221">
      <c r="C221" s="59"/>
      <c r="D221" s="50"/>
      <c r="E221" s="59"/>
      <c r="F221" s="50"/>
      <c r="G221" s="59"/>
      <c r="H221" s="50"/>
      <c r="I221" s="59"/>
      <c r="J221" s="50"/>
      <c r="K221" s="59"/>
      <c r="L221" s="50"/>
      <c r="M221" s="59"/>
      <c r="N221" s="50"/>
      <c r="O221" s="59"/>
      <c r="P221" s="50"/>
      <c r="R221" s="50"/>
    </row>
    <row r="222">
      <c r="C222" s="59"/>
      <c r="D222" s="50"/>
      <c r="E222" s="59"/>
      <c r="F222" s="50"/>
      <c r="G222" s="59"/>
      <c r="H222" s="50"/>
      <c r="I222" s="59"/>
      <c r="J222" s="50"/>
      <c r="K222" s="59"/>
      <c r="L222" s="50"/>
      <c r="M222" s="59"/>
      <c r="N222" s="50"/>
      <c r="O222" s="59"/>
      <c r="P222" s="50"/>
      <c r="R222" s="50"/>
    </row>
    <row r="223">
      <c r="C223" s="59"/>
      <c r="D223" s="50"/>
      <c r="E223" s="59"/>
      <c r="F223" s="50"/>
      <c r="G223" s="59"/>
      <c r="H223" s="50"/>
      <c r="I223" s="59"/>
      <c r="J223" s="50"/>
      <c r="K223" s="59"/>
      <c r="L223" s="50"/>
      <c r="M223" s="59"/>
      <c r="N223" s="50"/>
      <c r="O223" s="59"/>
      <c r="P223" s="50"/>
      <c r="R223" s="50"/>
    </row>
    <row r="224">
      <c r="C224" s="59"/>
      <c r="D224" s="50"/>
      <c r="E224" s="59"/>
      <c r="F224" s="50"/>
      <c r="G224" s="59"/>
      <c r="H224" s="50"/>
      <c r="I224" s="59"/>
      <c r="J224" s="50"/>
      <c r="K224" s="59"/>
      <c r="L224" s="50"/>
      <c r="M224" s="59"/>
      <c r="N224" s="50"/>
      <c r="O224" s="59"/>
      <c r="P224" s="50"/>
      <c r="R224" s="50"/>
    </row>
    <row r="225">
      <c r="C225" s="59"/>
      <c r="D225" s="50"/>
      <c r="E225" s="59"/>
      <c r="F225" s="50"/>
      <c r="G225" s="59"/>
      <c r="H225" s="50"/>
      <c r="I225" s="59"/>
      <c r="J225" s="50"/>
      <c r="K225" s="59"/>
      <c r="L225" s="50"/>
      <c r="M225" s="59"/>
      <c r="N225" s="50"/>
      <c r="O225" s="59"/>
      <c r="P225" s="50"/>
      <c r="R225" s="50"/>
    </row>
    <row r="226">
      <c r="C226" s="59"/>
      <c r="D226" s="50"/>
      <c r="E226" s="59"/>
      <c r="F226" s="50"/>
      <c r="G226" s="59"/>
      <c r="H226" s="50"/>
      <c r="I226" s="59"/>
      <c r="J226" s="50"/>
      <c r="K226" s="59"/>
      <c r="L226" s="50"/>
      <c r="M226" s="59"/>
      <c r="N226" s="50"/>
      <c r="O226" s="59"/>
      <c r="P226" s="50"/>
      <c r="R226" s="50"/>
    </row>
    <row r="227">
      <c r="C227" s="59"/>
      <c r="D227" s="50"/>
      <c r="E227" s="59"/>
      <c r="F227" s="50"/>
      <c r="G227" s="59"/>
      <c r="H227" s="50"/>
      <c r="I227" s="59"/>
      <c r="J227" s="50"/>
      <c r="K227" s="59"/>
      <c r="L227" s="50"/>
      <c r="M227" s="59"/>
      <c r="N227" s="50"/>
      <c r="O227" s="59"/>
      <c r="P227" s="50"/>
      <c r="R227" s="50"/>
    </row>
    <row r="228">
      <c r="C228" s="59"/>
      <c r="D228" s="50"/>
      <c r="E228" s="59"/>
      <c r="F228" s="50"/>
      <c r="G228" s="59"/>
      <c r="H228" s="50"/>
      <c r="I228" s="59"/>
      <c r="J228" s="50"/>
      <c r="K228" s="59"/>
      <c r="L228" s="50"/>
      <c r="M228" s="59"/>
      <c r="N228" s="50"/>
      <c r="O228" s="59"/>
      <c r="P228" s="50"/>
      <c r="R228" s="50"/>
    </row>
    <row r="229">
      <c r="C229" s="59"/>
      <c r="D229" s="50"/>
      <c r="E229" s="59"/>
      <c r="F229" s="50"/>
      <c r="G229" s="59"/>
      <c r="H229" s="50"/>
      <c r="I229" s="59"/>
      <c r="J229" s="50"/>
      <c r="K229" s="59"/>
      <c r="L229" s="50"/>
      <c r="M229" s="59"/>
      <c r="N229" s="50"/>
      <c r="O229" s="59"/>
      <c r="P229" s="50"/>
      <c r="R229" s="50"/>
    </row>
    <row r="230">
      <c r="C230" s="59"/>
      <c r="D230" s="50"/>
      <c r="E230" s="59"/>
      <c r="F230" s="50"/>
      <c r="G230" s="59"/>
      <c r="H230" s="50"/>
      <c r="I230" s="59"/>
      <c r="J230" s="50"/>
      <c r="K230" s="59"/>
      <c r="L230" s="50"/>
      <c r="M230" s="59"/>
      <c r="N230" s="50"/>
      <c r="O230" s="59"/>
      <c r="P230" s="50"/>
      <c r="R230" s="50"/>
    </row>
    <row r="231">
      <c r="C231" s="59"/>
      <c r="D231" s="50"/>
      <c r="E231" s="59"/>
      <c r="F231" s="50"/>
      <c r="G231" s="59"/>
      <c r="H231" s="50"/>
      <c r="I231" s="59"/>
      <c r="J231" s="50"/>
      <c r="K231" s="59"/>
      <c r="L231" s="50"/>
      <c r="M231" s="59"/>
      <c r="N231" s="50"/>
      <c r="O231" s="59"/>
      <c r="P231" s="50"/>
      <c r="R231" s="50"/>
    </row>
    <row r="232">
      <c r="C232" s="59"/>
      <c r="D232" s="50"/>
      <c r="E232" s="59"/>
      <c r="F232" s="50"/>
      <c r="G232" s="59"/>
      <c r="H232" s="50"/>
      <c r="I232" s="59"/>
      <c r="J232" s="50"/>
      <c r="K232" s="59"/>
      <c r="L232" s="50"/>
      <c r="M232" s="59"/>
      <c r="N232" s="50"/>
      <c r="O232" s="59"/>
      <c r="P232" s="50"/>
      <c r="R232" s="50"/>
    </row>
    <row r="233">
      <c r="C233" s="59"/>
      <c r="D233" s="50"/>
      <c r="E233" s="59"/>
      <c r="F233" s="50"/>
      <c r="G233" s="59"/>
      <c r="H233" s="50"/>
      <c r="I233" s="59"/>
      <c r="J233" s="50"/>
      <c r="K233" s="59"/>
      <c r="L233" s="50"/>
      <c r="M233" s="59"/>
      <c r="N233" s="50"/>
      <c r="O233" s="59"/>
      <c r="P233" s="50"/>
      <c r="R233" s="50"/>
    </row>
    <row r="234">
      <c r="C234" s="59"/>
      <c r="D234" s="50"/>
      <c r="E234" s="59"/>
      <c r="F234" s="50"/>
      <c r="G234" s="59"/>
      <c r="H234" s="50"/>
      <c r="I234" s="59"/>
      <c r="J234" s="50"/>
      <c r="K234" s="59"/>
      <c r="L234" s="50"/>
      <c r="M234" s="59"/>
      <c r="N234" s="50"/>
      <c r="O234" s="59"/>
      <c r="P234" s="50"/>
      <c r="R234" s="50"/>
    </row>
    <row r="235">
      <c r="C235" s="59"/>
      <c r="D235" s="50"/>
      <c r="E235" s="59"/>
      <c r="F235" s="50"/>
      <c r="G235" s="59"/>
      <c r="H235" s="50"/>
      <c r="I235" s="59"/>
      <c r="J235" s="50"/>
      <c r="K235" s="59"/>
      <c r="L235" s="50"/>
      <c r="M235" s="59"/>
      <c r="N235" s="50"/>
      <c r="O235" s="59"/>
      <c r="P235" s="50"/>
      <c r="R235" s="50"/>
    </row>
    <row r="236">
      <c r="C236" s="59"/>
      <c r="D236" s="50"/>
      <c r="E236" s="59"/>
      <c r="F236" s="50"/>
      <c r="G236" s="59"/>
      <c r="H236" s="50"/>
      <c r="I236" s="59"/>
      <c r="J236" s="50"/>
      <c r="K236" s="59"/>
      <c r="L236" s="50"/>
      <c r="M236" s="59"/>
      <c r="N236" s="50"/>
      <c r="O236" s="59"/>
      <c r="P236" s="50"/>
      <c r="R236" s="50"/>
    </row>
    <row r="237">
      <c r="C237" s="59" t="n">
        <f>Overview!C236</f>
      </c>
      <c r="D237" s="50" t="e">
        <f>F237+H237+J237+L237+N237+P237</f>
        <v>#REF!</v>
      </c>
      <c r="E237" s="59" t="e">
        <f>Overview!#REF!</f>
        <v>#REF!</v>
      </c>
      <c r="F237" s="50" t="e">
        <f>E237/C237</f>
        <v>#REF!</v>
      </c>
      <c r="G237" s="59" t="e">
        <f>Overview!#REF!</f>
        <v>#REF!</v>
      </c>
      <c r="H237" s="50" t="e">
        <f>G237/C237</f>
        <v>#REF!</v>
      </c>
      <c r="I237" s="59" t="n">
        <f>Overview!L236</f>
      </c>
      <c r="J237" s="50" t="e">
        <f>I237/C237</f>
        <v>#DIV/0!</v>
      </c>
      <c r="K237" s="59" t="e">
        <f>Overview!#REF!</f>
        <v>#REF!</v>
      </c>
      <c r="L237" s="50" t="e">
        <f>K237/C237</f>
        <v>#REF!</v>
      </c>
      <c r="M237" s="59" t="n">
        <f>Overview!V236</f>
      </c>
      <c r="N237" s="50" t="e">
        <f>M237/C237</f>
        <v>#DIV/0!</v>
      </c>
      <c r="O237" s="59" t="n">
        <f>Overview!Y236</f>
      </c>
      <c r="P237" s="50" t="e">
        <f>O237/C237</f>
        <v>#DIV/0!</v>
      </c>
      <c r="Q237" s="17" t="e">
        <f>C237-E237</f>
        <v>#REF!</v>
      </c>
      <c r="R237" s="50" t="e">
        <f>Q237/$C237</f>
        <v>#REF!</v>
      </c>
    </row>
    <row r="238">
      <c r="C238" s="59" t="n">
        <f>Overview!C237</f>
      </c>
      <c r="D238" s="50" t="e">
        <f>F238+H238+J238+L238+N238+P238</f>
        <v>#REF!</v>
      </c>
      <c r="E238" s="59" t="e">
        <f>Overview!#REF!</f>
        <v>#REF!</v>
      </c>
      <c r="F238" s="50" t="e">
        <f>E238/C238</f>
        <v>#REF!</v>
      </c>
      <c r="G238" s="59" t="e">
        <f>Overview!#REF!</f>
        <v>#REF!</v>
      </c>
      <c r="H238" s="50" t="e">
        <f>G238/C238</f>
        <v>#REF!</v>
      </c>
      <c r="I238" s="59" t="n">
        <f>Overview!L237</f>
      </c>
      <c r="J238" s="50" t="e">
        <f>I238/C238</f>
        <v>#DIV/0!</v>
      </c>
      <c r="K238" s="59" t="e">
        <f>Overview!#REF!</f>
        <v>#REF!</v>
      </c>
      <c r="L238" s="50" t="e">
        <f>K238/C238</f>
        <v>#REF!</v>
      </c>
      <c r="M238" s="59" t="n">
        <f>Overview!V237</f>
      </c>
      <c r="N238" s="50" t="e">
        <f>M238/C238</f>
        <v>#DIV/0!</v>
      </c>
      <c r="O238" s="59" t="n">
        <f>Overview!Y237</f>
      </c>
      <c r="P238" s="50" t="e">
        <f>O238/C238</f>
        <v>#DIV/0!</v>
      </c>
      <c r="Q238" s="17" t="e">
        <f>C238-E238</f>
        <v>#REF!</v>
      </c>
      <c r="R238" s="50" t="e">
        <f>Q238/$C238</f>
        <v>#REF!</v>
      </c>
    </row>
    <row r="239">
      <c r="C239" s="59" t="n">
        <f>Overview!C238</f>
      </c>
      <c r="D239" s="50" t="e">
        <f>F239+H239+J239+L239+N239+P239</f>
        <v>#REF!</v>
      </c>
      <c r="E239" s="59" t="e">
        <f>Overview!#REF!</f>
        <v>#REF!</v>
      </c>
      <c r="F239" s="50" t="e">
        <f>E239/C239</f>
        <v>#REF!</v>
      </c>
      <c r="G239" s="59" t="e">
        <f>Overview!#REF!</f>
        <v>#REF!</v>
      </c>
      <c r="H239" s="50" t="e">
        <f>G239/C239</f>
        <v>#REF!</v>
      </c>
      <c r="I239" s="59" t="n">
        <f>Overview!L238</f>
      </c>
      <c r="J239" s="50" t="e">
        <f>I239/C239</f>
        <v>#DIV/0!</v>
      </c>
      <c r="K239" s="59" t="e">
        <f>Overview!#REF!</f>
        <v>#REF!</v>
      </c>
      <c r="L239" s="50" t="e">
        <f>K239/C239</f>
        <v>#REF!</v>
      </c>
      <c r="M239" s="59" t="n">
        <f>Overview!V238</f>
      </c>
      <c r="N239" s="50" t="e">
        <f>M239/C239</f>
        <v>#DIV/0!</v>
      </c>
      <c r="O239" s="59" t="n">
        <f>Overview!Y238</f>
      </c>
      <c r="P239" s="50" t="e">
        <f>O239/C239</f>
        <v>#DIV/0!</v>
      </c>
      <c r="Q239" s="17" t="e">
        <f>C239-E239</f>
        <v>#REF!</v>
      </c>
      <c r="R239" s="50" t="e">
        <f>Q239/$C239</f>
        <v>#REF!</v>
      </c>
    </row>
    <row r="240">
      <c r="C240" s="59" t="n">
        <f>Overview!C239</f>
      </c>
      <c r="D240" s="50" t="e">
        <f>F240+H240+J240+L240+N240+P240</f>
        <v>#REF!</v>
      </c>
      <c r="E240" s="59" t="e">
        <f>Overview!#REF!</f>
        <v>#REF!</v>
      </c>
      <c r="F240" s="50" t="e">
        <f>E240/C240</f>
        <v>#REF!</v>
      </c>
      <c r="G240" s="59" t="e">
        <f>Overview!#REF!</f>
        <v>#REF!</v>
      </c>
      <c r="H240" s="50" t="e">
        <f>G240/C240</f>
        <v>#REF!</v>
      </c>
      <c r="I240" s="59" t="n">
        <f>Overview!L239</f>
      </c>
      <c r="J240" s="50" t="e">
        <f>I240/C240</f>
        <v>#DIV/0!</v>
      </c>
      <c r="K240" s="59" t="e">
        <f>Overview!#REF!</f>
        <v>#REF!</v>
      </c>
      <c r="L240" s="50" t="e">
        <f>K240/C240</f>
        <v>#REF!</v>
      </c>
      <c r="M240" s="59" t="n">
        <f>Overview!V239</f>
      </c>
      <c r="N240" s="50" t="e">
        <f>M240/C240</f>
        <v>#DIV/0!</v>
      </c>
      <c r="O240" s="59" t="n">
        <f>Overview!Y239</f>
      </c>
      <c r="P240" s="50" t="e">
        <f>O240/C240</f>
        <v>#DIV/0!</v>
      </c>
      <c r="Q240" s="17" t="e">
        <f>C240-E240</f>
        <v>#REF!</v>
      </c>
      <c r="R240" s="50" t="e">
        <f>Q240/$C240</f>
        <v>#REF!</v>
      </c>
    </row>
    <row r="241">
      <c r="C241" s="59" t="n">
        <f>Overview!C240</f>
      </c>
      <c r="D241" s="50" t="e">
        <f>F241+H241+J241+L241+N241+P241</f>
        <v>#REF!</v>
      </c>
      <c r="E241" s="59" t="e">
        <f>Overview!#REF!</f>
        <v>#REF!</v>
      </c>
      <c r="F241" s="50" t="e">
        <f>E241/C241</f>
        <v>#REF!</v>
      </c>
      <c r="G241" s="59" t="e">
        <f>Overview!#REF!</f>
        <v>#REF!</v>
      </c>
      <c r="H241" s="50" t="e">
        <f>G241/C241</f>
        <v>#REF!</v>
      </c>
      <c r="I241" s="59" t="n">
        <f>Overview!L240</f>
      </c>
      <c r="J241" s="50" t="e">
        <f>I241/C241</f>
        <v>#DIV/0!</v>
      </c>
      <c r="K241" s="59" t="e">
        <f>Overview!#REF!</f>
        <v>#REF!</v>
      </c>
      <c r="L241" s="50" t="e">
        <f>K241/C241</f>
        <v>#REF!</v>
      </c>
      <c r="M241" s="59" t="n">
        <f>Overview!V240</f>
      </c>
      <c r="N241" s="50" t="e">
        <f>M241/C241</f>
        <v>#DIV/0!</v>
      </c>
      <c r="O241" s="59" t="n">
        <f>Overview!Y240</f>
      </c>
      <c r="P241" s="50" t="e">
        <f>O241/C241</f>
        <v>#DIV/0!</v>
      </c>
      <c r="Q241" s="17" t="e">
        <f>C241-E241</f>
        <v>#REF!</v>
      </c>
      <c r="R241" s="50" t="e">
        <f>Q241/$C241</f>
        <v>#REF!</v>
      </c>
    </row>
    <row r="242">
      <c r="C242" s="59" t="n">
        <f>Overview!C241</f>
      </c>
      <c r="D242" s="50" t="e">
        <f>F242+H242+J242+L242+N242+P242</f>
        <v>#REF!</v>
      </c>
      <c r="E242" s="59" t="e">
        <f>Overview!#REF!</f>
        <v>#REF!</v>
      </c>
      <c r="F242" s="50" t="e">
        <f>E242/C242</f>
        <v>#REF!</v>
      </c>
      <c r="G242" s="59" t="e">
        <f>Overview!#REF!</f>
        <v>#REF!</v>
      </c>
      <c r="H242" s="50" t="e">
        <f>G242/C242</f>
        <v>#REF!</v>
      </c>
      <c r="I242" s="59" t="n">
        <f>Overview!L241</f>
      </c>
      <c r="J242" s="50" t="e">
        <f>I242/C242</f>
        <v>#DIV/0!</v>
      </c>
      <c r="K242" s="59" t="e">
        <f>Overview!#REF!</f>
        <v>#REF!</v>
      </c>
      <c r="L242" s="50" t="e">
        <f>K242/C242</f>
        <v>#REF!</v>
      </c>
      <c r="M242" s="59" t="n">
        <f>Overview!V241</f>
      </c>
      <c r="N242" s="50" t="e">
        <f>M242/C242</f>
        <v>#DIV/0!</v>
      </c>
      <c r="O242" s="59" t="n">
        <f>Overview!Y241</f>
      </c>
      <c r="P242" s="50" t="e">
        <f>O242/C242</f>
        <v>#DIV/0!</v>
      </c>
      <c r="Q242" s="17" t="e">
        <f>C242-E242</f>
        <v>#REF!</v>
      </c>
      <c r="R242" s="50" t="e">
        <f>Q242/$C242</f>
        <v>#REF!</v>
      </c>
    </row>
    <row r="243">
      <c r="C243" s="59" t="n">
        <f>Overview!C242</f>
      </c>
      <c r="D243" s="50" t="e">
        <f>F243+H243+J243+L243+N243+P243</f>
        <v>#REF!</v>
      </c>
      <c r="E243" s="59" t="e">
        <f>Overview!#REF!</f>
        <v>#REF!</v>
      </c>
      <c r="F243" s="50" t="e">
        <f>E243/C243</f>
        <v>#REF!</v>
      </c>
      <c r="G243" s="59" t="e">
        <f>Overview!#REF!</f>
        <v>#REF!</v>
      </c>
      <c r="H243" s="50" t="e">
        <f>G243/C243</f>
        <v>#REF!</v>
      </c>
      <c r="I243" s="59" t="n">
        <f>Overview!L242</f>
      </c>
      <c r="J243" s="50" t="e">
        <f>I243/C243</f>
        <v>#DIV/0!</v>
      </c>
      <c r="K243" s="59" t="e">
        <f>Overview!#REF!</f>
        <v>#REF!</v>
      </c>
      <c r="L243" s="50" t="e">
        <f>K243/C243</f>
        <v>#REF!</v>
      </c>
      <c r="M243" s="59" t="n">
        <f>Overview!V242</f>
      </c>
      <c r="N243" s="50" t="e">
        <f>M243/C243</f>
        <v>#DIV/0!</v>
      </c>
      <c r="O243" s="59" t="n">
        <f>Overview!Y242</f>
      </c>
      <c r="P243" s="50" t="e">
        <f>O243/C243</f>
        <v>#DIV/0!</v>
      </c>
      <c r="Q243" s="17" t="e">
        <f>C243-E243</f>
        <v>#REF!</v>
      </c>
      <c r="R243" s="50" t="e">
        <f>Q243/$C243</f>
        <v>#REF!</v>
      </c>
    </row>
    <row r="244">
      <c r="C244" s="59" t="n">
        <f>Overview!C243</f>
      </c>
      <c r="D244" s="50" t="e">
        <f>F244+H244+J244+L244+N244+P244</f>
        <v>#REF!</v>
      </c>
      <c r="E244" s="59" t="e">
        <f>Overview!#REF!</f>
        <v>#REF!</v>
      </c>
      <c r="F244" s="50" t="e">
        <f>E244/C244</f>
        <v>#REF!</v>
      </c>
      <c r="G244" s="59" t="e">
        <f>Overview!#REF!</f>
        <v>#REF!</v>
      </c>
      <c r="H244" s="50" t="e">
        <f>G244/C244</f>
        <v>#REF!</v>
      </c>
      <c r="I244" s="59" t="n">
        <f>Overview!L243</f>
      </c>
      <c r="J244" s="50" t="e">
        <f>I244/C244</f>
        <v>#DIV/0!</v>
      </c>
      <c r="K244" s="59" t="e">
        <f>Overview!#REF!</f>
        <v>#REF!</v>
      </c>
      <c r="L244" s="50" t="e">
        <f>K244/C244</f>
        <v>#REF!</v>
      </c>
      <c r="M244" s="59" t="n">
        <f>Overview!V243</f>
      </c>
      <c r="N244" s="50" t="e">
        <f>M244/C244</f>
        <v>#DIV/0!</v>
      </c>
      <c r="O244" s="59" t="n">
        <f>Overview!Y243</f>
      </c>
      <c r="P244" s="50" t="e">
        <f>O244/C244</f>
        <v>#DIV/0!</v>
      </c>
      <c r="Q244" s="17" t="e">
        <f>C244-E244</f>
        <v>#REF!</v>
      </c>
      <c r="R244" s="50" t="e">
        <f>Q244/$C244</f>
        <v>#REF!</v>
      </c>
    </row>
    <row r="245">
      <c r="C245" s="59" t="n">
        <f>Overview!C244</f>
      </c>
      <c r="D245" s="50" t="e">
        <f>F245+H245+J245+L245+N245+P245</f>
        <v>#REF!</v>
      </c>
      <c r="E245" s="59" t="e">
        <f>Overview!#REF!</f>
        <v>#REF!</v>
      </c>
      <c r="F245" s="50" t="e">
        <f>E245/C245</f>
        <v>#REF!</v>
      </c>
      <c r="G245" s="59" t="e">
        <f>Overview!#REF!</f>
        <v>#REF!</v>
      </c>
      <c r="H245" s="50" t="e">
        <f>G245/C245</f>
        <v>#REF!</v>
      </c>
      <c r="I245" s="59" t="n">
        <f>Overview!L244</f>
      </c>
      <c r="J245" s="50" t="e">
        <f>I245/C245</f>
        <v>#DIV/0!</v>
      </c>
      <c r="K245" s="59" t="e">
        <f>Overview!#REF!</f>
        <v>#REF!</v>
      </c>
      <c r="L245" s="50" t="e">
        <f>K245/C245</f>
        <v>#REF!</v>
      </c>
      <c r="M245" s="59" t="n">
        <f>Overview!V244</f>
      </c>
      <c r="N245" s="50" t="e">
        <f>M245/C245</f>
        <v>#DIV/0!</v>
      </c>
      <c r="O245" s="59" t="n">
        <f>Overview!Y244</f>
      </c>
      <c r="P245" s="50" t="e">
        <f>O245/C245</f>
        <v>#DIV/0!</v>
      </c>
      <c r="Q245" s="17" t="e">
        <f>C245-E245</f>
        <v>#REF!</v>
      </c>
      <c r="R245" s="50" t="e">
        <f>Q245/$C245</f>
        <v>#REF!</v>
      </c>
    </row>
    <row r="246">
      <c r="C246" s="59" t="n">
        <f>Overview!C245</f>
      </c>
      <c r="D246" s="50" t="e">
        <f>F246+H246+J246+L246+N246+P246</f>
        <v>#REF!</v>
      </c>
      <c r="E246" s="59" t="e">
        <f>Overview!#REF!</f>
        <v>#REF!</v>
      </c>
      <c r="F246" s="50" t="e">
        <f>E246/C246</f>
        <v>#REF!</v>
      </c>
      <c r="G246" s="59" t="e">
        <f>Overview!#REF!</f>
        <v>#REF!</v>
      </c>
      <c r="H246" s="50" t="e">
        <f>G246/C246</f>
        <v>#REF!</v>
      </c>
      <c r="I246" s="59" t="n">
        <f>Overview!L245</f>
      </c>
      <c r="J246" s="50" t="e">
        <f>I246/C246</f>
        <v>#DIV/0!</v>
      </c>
      <c r="K246" s="59" t="e">
        <f>Overview!#REF!</f>
        <v>#REF!</v>
      </c>
      <c r="L246" s="50" t="e">
        <f>K246/C246</f>
        <v>#REF!</v>
      </c>
      <c r="M246" s="59" t="n">
        <f>Overview!V245</f>
      </c>
      <c r="N246" s="50" t="e">
        <f>M246/C246</f>
        <v>#DIV/0!</v>
      </c>
      <c r="O246" s="59" t="n">
        <f>Overview!Y245</f>
      </c>
      <c r="P246" s="50" t="e">
        <f>O246/C246</f>
        <v>#DIV/0!</v>
      </c>
      <c r="Q246" s="17" t="e">
        <f>C246-E246</f>
        <v>#REF!</v>
      </c>
      <c r="R246" s="50" t="e">
        <f>Q246/$C246</f>
        <v>#REF!</v>
      </c>
    </row>
    <row r="247">
      <c r="C247" s="59" t="n">
        <f>Overview!C246</f>
      </c>
      <c r="D247" s="50" t="e">
        <f>F247+H247+J247+L247+N247+P247</f>
        <v>#REF!</v>
      </c>
      <c r="E247" s="59" t="e">
        <f>Overview!#REF!</f>
        <v>#REF!</v>
      </c>
      <c r="F247" s="50" t="e">
        <f>E247/C247</f>
        <v>#REF!</v>
      </c>
      <c r="G247" s="59" t="e">
        <f>Overview!#REF!</f>
        <v>#REF!</v>
      </c>
      <c r="H247" s="50" t="e">
        <f>G247/C247</f>
        <v>#REF!</v>
      </c>
      <c r="I247" s="59" t="n">
        <f>Overview!L246</f>
      </c>
      <c r="J247" s="50" t="e">
        <f>I247/C247</f>
        <v>#DIV/0!</v>
      </c>
      <c r="K247" s="59" t="e">
        <f>Overview!#REF!</f>
        <v>#REF!</v>
      </c>
      <c r="L247" s="50" t="e">
        <f>K247/C247</f>
        <v>#REF!</v>
      </c>
      <c r="M247" s="59" t="n">
        <f>Overview!V246</f>
      </c>
      <c r="N247" s="50" t="e">
        <f>M247/C247</f>
        <v>#DIV/0!</v>
      </c>
      <c r="O247" s="59" t="n">
        <f>Overview!Y246</f>
      </c>
      <c r="P247" s="50" t="e">
        <f>O247/C247</f>
        <v>#DIV/0!</v>
      </c>
      <c r="Q247" s="17" t="e">
        <f>C247-E247</f>
        <v>#REF!</v>
      </c>
      <c r="R247" s="50" t="e">
        <f>Q247/$C247</f>
        <v>#REF!</v>
      </c>
    </row>
    <row r="248">
      <c r="C248" s="59" t="n">
        <f>Overview!C247</f>
      </c>
      <c r="D248" s="50" t="e">
        <f>F248+H248+J248+L248+N248+P248</f>
        <v>#REF!</v>
      </c>
      <c r="E248" s="59" t="e">
        <f>Overview!#REF!</f>
        <v>#REF!</v>
      </c>
      <c r="F248" s="50" t="e">
        <f>E248/C248</f>
        <v>#REF!</v>
      </c>
      <c r="G248" s="59" t="e">
        <f>Overview!#REF!</f>
        <v>#REF!</v>
      </c>
      <c r="H248" s="50" t="e">
        <f>G248/C248</f>
        <v>#REF!</v>
      </c>
      <c r="I248" s="59" t="n">
        <f>Overview!L247</f>
      </c>
      <c r="J248" s="50" t="e">
        <f>I248/C248</f>
        <v>#DIV/0!</v>
      </c>
      <c r="K248" s="59" t="e">
        <f>Overview!#REF!</f>
        <v>#REF!</v>
      </c>
      <c r="L248" s="50" t="e">
        <f>K248/C248</f>
        <v>#REF!</v>
      </c>
      <c r="M248" s="59" t="n">
        <f>Overview!V247</f>
      </c>
      <c r="N248" s="50" t="e">
        <f>M248/C248</f>
        <v>#DIV/0!</v>
      </c>
      <c r="O248" s="59" t="n">
        <f>Overview!Y247</f>
      </c>
      <c r="P248" s="50" t="e">
        <f>O248/C248</f>
        <v>#DIV/0!</v>
      </c>
      <c r="Q248" s="17" t="e">
        <f>C248-E248</f>
        <v>#REF!</v>
      </c>
      <c r="R248" s="50" t="e">
        <f>Q248/$C248</f>
        <v>#REF!</v>
      </c>
    </row>
    <row r="249">
      <c r="C249" s="59" t="n">
        <f>Overview!C248</f>
      </c>
      <c r="D249" s="50" t="e">
        <f>F249+H249+J249+L249+N249+P249</f>
        <v>#REF!</v>
      </c>
      <c r="E249" s="59" t="e">
        <f>Overview!#REF!</f>
        <v>#REF!</v>
      </c>
      <c r="F249" s="50" t="e">
        <f>E249/C249</f>
        <v>#REF!</v>
      </c>
      <c r="G249" s="59" t="e">
        <f>Overview!#REF!</f>
        <v>#REF!</v>
      </c>
      <c r="H249" s="50" t="e">
        <f>G249/C249</f>
        <v>#REF!</v>
      </c>
      <c r="I249" s="59" t="n">
        <f>Overview!L248</f>
      </c>
      <c r="J249" s="50" t="e">
        <f>I249/C249</f>
        <v>#DIV/0!</v>
      </c>
      <c r="K249" s="59" t="e">
        <f>Overview!#REF!</f>
        <v>#REF!</v>
      </c>
      <c r="L249" s="50" t="e">
        <f>K249/C249</f>
        <v>#REF!</v>
      </c>
      <c r="M249" s="59" t="n">
        <f>Overview!V248</f>
      </c>
      <c r="N249" s="50" t="e">
        <f>M249/C249</f>
        <v>#DIV/0!</v>
      </c>
      <c r="O249" s="59" t="n">
        <f>Overview!Y248</f>
      </c>
      <c r="P249" s="50" t="e">
        <f>O249/C249</f>
        <v>#DIV/0!</v>
      </c>
      <c r="Q249" s="17" t="e">
        <f>C249-E249</f>
        <v>#REF!</v>
      </c>
      <c r="R249" s="50" t="e">
        <f>Q249/$C249</f>
        <v>#REF!</v>
      </c>
    </row>
    <row r="250">
      <c r="C250" s="59" t="n">
        <f>Overview!C249</f>
      </c>
      <c r="D250" s="50" t="e">
        <f>F250+H250+J250+L250+N250+P250</f>
        <v>#REF!</v>
      </c>
      <c r="E250" s="59" t="e">
        <f>Overview!#REF!</f>
        <v>#REF!</v>
      </c>
      <c r="F250" s="50" t="e">
        <f>E250/C250</f>
        <v>#REF!</v>
      </c>
      <c r="G250" s="59" t="e">
        <f>Overview!#REF!</f>
        <v>#REF!</v>
      </c>
      <c r="H250" s="50" t="e">
        <f>G250/C250</f>
        <v>#REF!</v>
      </c>
      <c r="I250" s="59" t="n">
        <f>Overview!L249</f>
      </c>
      <c r="J250" s="50" t="e">
        <f>I250/C250</f>
        <v>#DIV/0!</v>
      </c>
      <c r="K250" s="59" t="e">
        <f>Overview!#REF!</f>
        <v>#REF!</v>
      </c>
      <c r="L250" s="50" t="e">
        <f>K250/C250</f>
        <v>#REF!</v>
      </c>
      <c r="M250" s="59" t="n">
        <f>Overview!V249</f>
      </c>
      <c r="N250" s="50" t="e">
        <f>M250/C250</f>
        <v>#DIV/0!</v>
      </c>
      <c r="O250" s="59" t="n">
        <f>Overview!Y249</f>
      </c>
      <c r="P250" s="50" t="e">
        <f>O250/C250</f>
        <v>#DIV/0!</v>
      </c>
      <c r="Q250" s="17" t="e">
        <f>C250-E250</f>
        <v>#REF!</v>
      </c>
      <c r="R250" s="50" t="e">
        <f>Q250/$C250</f>
        <v>#REF!</v>
      </c>
    </row>
    <row r="251">
      <c r="C251" s="59" t="n">
        <f>Overview!C250</f>
      </c>
      <c r="D251" s="50" t="e">
        <f>F251+H251+J251+L251+N251+P251</f>
        <v>#REF!</v>
      </c>
      <c r="E251" s="59" t="e">
        <f>Overview!#REF!</f>
        <v>#REF!</v>
      </c>
      <c r="F251" s="50" t="e">
        <f>E251/C251</f>
        <v>#REF!</v>
      </c>
      <c r="G251" s="59" t="e">
        <f>Overview!#REF!</f>
        <v>#REF!</v>
      </c>
      <c r="H251" s="50" t="e">
        <f>G251/C251</f>
        <v>#REF!</v>
      </c>
      <c r="I251" s="59" t="n">
        <f>Overview!L250</f>
      </c>
      <c r="J251" s="50" t="e">
        <f>I251/C251</f>
        <v>#DIV/0!</v>
      </c>
      <c r="K251" s="59" t="e">
        <f>Overview!#REF!</f>
        <v>#REF!</v>
      </c>
      <c r="L251" s="50" t="e">
        <f>K251/C251</f>
        <v>#REF!</v>
      </c>
      <c r="M251" s="59" t="n">
        <f>Overview!V250</f>
      </c>
      <c r="N251" s="50" t="e">
        <f>M251/C251</f>
        <v>#DIV/0!</v>
      </c>
      <c r="O251" s="59" t="n">
        <f>Overview!Y250</f>
      </c>
      <c r="P251" s="50" t="e">
        <f>O251/C251</f>
        <v>#DIV/0!</v>
      </c>
      <c r="Q251" s="17" t="e">
        <f>C251-E251</f>
        <v>#REF!</v>
      </c>
      <c r="R251" s="50" t="e">
        <f>Q251/$C251</f>
        <v>#REF!</v>
      </c>
    </row>
    <row r="252">
      <c r="C252" s="59" t="n">
        <f>Overview!C251</f>
      </c>
      <c r="D252" s="50" t="e">
        <f>F252+H252+J252+L252+N252+P252</f>
        <v>#REF!</v>
      </c>
      <c r="E252" s="59" t="e">
        <f>Overview!#REF!</f>
        <v>#REF!</v>
      </c>
      <c r="F252" s="50" t="e">
        <f>E252/C252</f>
        <v>#REF!</v>
      </c>
      <c r="G252" s="59" t="e">
        <f>Overview!#REF!</f>
        <v>#REF!</v>
      </c>
      <c r="H252" s="50" t="e">
        <f>G252/C252</f>
        <v>#REF!</v>
      </c>
      <c r="I252" s="59" t="n">
        <f>Overview!L251</f>
      </c>
      <c r="J252" s="50" t="e">
        <f>I252/C252</f>
        <v>#DIV/0!</v>
      </c>
      <c r="K252" s="59" t="e">
        <f>Overview!#REF!</f>
        <v>#REF!</v>
      </c>
      <c r="L252" s="50" t="e">
        <f>K252/C252</f>
        <v>#REF!</v>
      </c>
      <c r="M252" s="59" t="n">
        <f>Overview!V251</f>
      </c>
      <c r="N252" s="50" t="e">
        <f>M252/C252</f>
        <v>#DIV/0!</v>
      </c>
      <c r="O252" s="59" t="n">
        <f>Overview!Y251</f>
      </c>
      <c r="P252" s="50" t="e">
        <f>O252/C252</f>
        <v>#DIV/0!</v>
      </c>
      <c r="Q252" s="17" t="e">
        <f>C252-E252</f>
        <v>#REF!</v>
      </c>
      <c r="R252" s="50" t="e">
        <f>Q252/$C252</f>
        <v>#REF!</v>
      </c>
    </row>
    <row r="253">
      <c r="C253" s="59" t="n">
        <f>Overview!C252</f>
      </c>
      <c r="D253" s="50" t="e">
        <f>F253+H253+J253+L253+N253+P253</f>
        <v>#REF!</v>
      </c>
      <c r="E253" s="59" t="e">
        <f>Overview!#REF!</f>
        <v>#REF!</v>
      </c>
      <c r="F253" s="50" t="e">
        <f>E253/C253</f>
        <v>#REF!</v>
      </c>
      <c r="G253" s="59" t="e">
        <f>Overview!#REF!</f>
        <v>#REF!</v>
      </c>
      <c r="H253" s="50" t="e">
        <f>G253/C253</f>
        <v>#REF!</v>
      </c>
      <c r="I253" s="59" t="n">
        <f>Overview!L252</f>
      </c>
      <c r="J253" s="50" t="e">
        <f>I253/C253</f>
        <v>#DIV/0!</v>
      </c>
      <c r="K253" s="59" t="e">
        <f>Overview!#REF!</f>
        <v>#REF!</v>
      </c>
      <c r="L253" s="50" t="e">
        <f>K253/C253</f>
        <v>#REF!</v>
      </c>
      <c r="M253" s="59" t="n">
        <f>Overview!V252</f>
      </c>
      <c r="N253" s="50" t="e">
        <f>M253/C253</f>
        <v>#DIV/0!</v>
      </c>
      <c r="O253" s="59" t="n">
        <f>Overview!Y252</f>
      </c>
      <c r="P253" s="50" t="e">
        <f>O253/C253</f>
        <v>#DIV/0!</v>
      </c>
      <c r="Q253" s="17" t="e">
        <f>C253-E253</f>
        <v>#REF!</v>
      </c>
      <c r="R253" s="50" t="e">
        <f>Q253/$C253</f>
        <v>#REF!</v>
      </c>
    </row>
    <row r="254">
      <c r="C254" s="59" t="n">
        <f>Overview!C253</f>
      </c>
      <c r="D254" s="50" t="e">
        <f>F254+H254+J254+L254+N254+P254</f>
        <v>#REF!</v>
      </c>
      <c r="E254" s="59" t="e">
        <f>Overview!#REF!</f>
        <v>#REF!</v>
      </c>
      <c r="F254" s="50" t="e">
        <f>E254/C254</f>
        <v>#REF!</v>
      </c>
      <c r="G254" s="59" t="e">
        <f>Overview!#REF!</f>
        <v>#REF!</v>
      </c>
      <c r="H254" s="50" t="e">
        <f>G254/C254</f>
        <v>#REF!</v>
      </c>
      <c r="I254" s="59" t="n">
        <f>Overview!L253</f>
      </c>
      <c r="J254" s="50" t="e">
        <f>I254/C254</f>
        <v>#DIV/0!</v>
      </c>
      <c r="K254" s="59" t="e">
        <f>Overview!#REF!</f>
        <v>#REF!</v>
      </c>
      <c r="L254" s="50" t="e">
        <f>K254/C254</f>
        <v>#REF!</v>
      </c>
      <c r="M254" s="59" t="n">
        <f>Overview!V253</f>
      </c>
      <c r="N254" s="50" t="e">
        <f>M254/C254</f>
        <v>#DIV/0!</v>
      </c>
      <c r="O254" s="59" t="n">
        <f>Overview!Y253</f>
      </c>
      <c r="P254" s="50" t="e">
        <f>O254/C254</f>
        <v>#DIV/0!</v>
      </c>
      <c r="Q254" s="17" t="e">
        <f>C254-E254</f>
        <v>#REF!</v>
      </c>
      <c r="R254" s="50" t="e">
        <f>Q254/$C254</f>
        <v>#REF!</v>
      </c>
    </row>
    <row r="255">
      <c r="C255" s="59" t="n">
        <f>Overview!C254</f>
      </c>
      <c r="D255" s="50" t="e">
        <f>F255+H255+J255+L255+N255+P255</f>
        <v>#REF!</v>
      </c>
      <c r="E255" s="59" t="e">
        <f>Overview!#REF!</f>
        <v>#REF!</v>
      </c>
      <c r="F255" s="50" t="e">
        <f>E255/C255</f>
        <v>#REF!</v>
      </c>
      <c r="G255" s="59" t="e">
        <f>Overview!#REF!</f>
        <v>#REF!</v>
      </c>
      <c r="H255" s="50" t="e">
        <f>G255/C255</f>
        <v>#REF!</v>
      </c>
      <c r="I255" s="59" t="n">
        <f>Overview!L254</f>
      </c>
      <c r="J255" s="50" t="e">
        <f>I255/C255</f>
        <v>#DIV/0!</v>
      </c>
      <c r="K255" s="59" t="e">
        <f>Overview!#REF!</f>
        <v>#REF!</v>
      </c>
      <c r="L255" s="50" t="e">
        <f>K255/C255</f>
        <v>#REF!</v>
      </c>
      <c r="M255" s="59" t="n">
        <f>Overview!V254</f>
      </c>
      <c r="N255" s="50" t="e">
        <f>M255/C255</f>
        <v>#DIV/0!</v>
      </c>
      <c r="O255" s="59" t="n">
        <f>Overview!Y254</f>
      </c>
      <c r="P255" s="50" t="e">
        <f>O255/C255</f>
        <v>#DIV/0!</v>
      </c>
      <c r="Q255" s="17" t="e">
        <f>C255-E255</f>
        <v>#REF!</v>
      </c>
      <c r="R255" s="50" t="e">
        <f>Q255/$C255</f>
        <v>#REF!</v>
      </c>
    </row>
    <row r="256">
      <c r="C256" s="59" t="n">
        <f>Overview!C255</f>
      </c>
      <c r="D256" s="50" t="e">
        <f>F256+H256+J256+L256+N256+P256</f>
        <v>#REF!</v>
      </c>
      <c r="E256" s="59" t="e">
        <f>Overview!#REF!</f>
        <v>#REF!</v>
      </c>
      <c r="F256" s="50" t="e">
        <f>E256/C256</f>
        <v>#REF!</v>
      </c>
      <c r="G256" s="59" t="e">
        <f>Overview!#REF!</f>
        <v>#REF!</v>
      </c>
      <c r="H256" s="50" t="e">
        <f>G256/C256</f>
        <v>#REF!</v>
      </c>
      <c r="I256" s="59" t="n">
        <f>Overview!L255</f>
      </c>
      <c r="J256" s="50" t="e">
        <f>I256/C256</f>
        <v>#DIV/0!</v>
      </c>
      <c r="K256" s="59" t="e">
        <f>Overview!#REF!</f>
        <v>#REF!</v>
      </c>
      <c r="L256" s="50" t="e">
        <f>K256/C256</f>
        <v>#REF!</v>
      </c>
      <c r="M256" s="59" t="n">
        <f>Overview!V255</f>
      </c>
      <c r="N256" s="50" t="e">
        <f>M256/C256</f>
        <v>#DIV/0!</v>
      </c>
      <c r="O256" s="59" t="n">
        <f>Overview!Y255</f>
      </c>
      <c r="P256" s="50" t="e">
        <f>O256/C256</f>
        <v>#DIV/0!</v>
      </c>
      <c r="Q256" s="17" t="e">
        <f>C256-E256</f>
        <v>#REF!</v>
      </c>
      <c r="R256" s="50" t="e">
        <f>Q256/$C256</f>
        <v>#REF!</v>
      </c>
    </row>
    <row r="257">
      <c r="C257" s="59" t="n">
        <f>Overview!C256</f>
      </c>
      <c r="D257" s="50" t="e">
        <f>F257+H257+J257+L257+N257+P257</f>
        <v>#REF!</v>
      </c>
      <c r="E257" s="59" t="e">
        <f>Overview!#REF!</f>
        <v>#REF!</v>
      </c>
      <c r="F257" s="50" t="e">
        <f>E257/C257</f>
        <v>#REF!</v>
      </c>
      <c r="G257" s="59" t="e">
        <f>Overview!#REF!</f>
        <v>#REF!</v>
      </c>
      <c r="H257" s="50" t="e">
        <f>G257/C257</f>
        <v>#REF!</v>
      </c>
      <c r="I257" s="59" t="n">
        <f>Overview!L256</f>
      </c>
      <c r="J257" s="50" t="e">
        <f>I257/C257</f>
        <v>#DIV/0!</v>
      </c>
      <c r="K257" s="59" t="e">
        <f>Overview!#REF!</f>
        <v>#REF!</v>
      </c>
      <c r="L257" s="50" t="e">
        <f>K257/C257</f>
        <v>#REF!</v>
      </c>
      <c r="M257" s="59" t="n">
        <f>Overview!V256</f>
      </c>
      <c r="N257" s="50" t="e">
        <f>M257/C257</f>
        <v>#DIV/0!</v>
      </c>
      <c r="O257" s="59" t="n">
        <f>Overview!Y256</f>
      </c>
      <c r="P257" s="50" t="e">
        <f>O257/C257</f>
        <v>#DIV/0!</v>
      </c>
      <c r="Q257" s="17" t="e">
        <f>C257-E257</f>
        <v>#REF!</v>
      </c>
      <c r="R257" s="50" t="e">
        <f>Q257/$C257</f>
        <v>#REF!</v>
      </c>
    </row>
    <row r="258">
      <c r="C258" s="59" t="n">
        <f>Overview!C257</f>
      </c>
      <c r="D258" s="50" t="e">
        <f>F258+H258+J258+L258+N258+P258</f>
        <v>#REF!</v>
      </c>
      <c r="E258" s="59" t="e">
        <f>Overview!#REF!</f>
        <v>#REF!</v>
      </c>
      <c r="F258" s="50" t="e">
        <f>E258/C258</f>
        <v>#REF!</v>
      </c>
      <c r="G258" s="59" t="e">
        <f>Overview!#REF!</f>
        <v>#REF!</v>
      </c>
      <c r="H258" s="50" t="e">
        <f>G258/C258</f>
        <v>#REF!</v>
      </c>
      <c r="I258" s="59" t="n">
        <f>Overview!L257</f>
      </c>
      <c r="J258" s="50" t="e">
        <f>I258/C258</f>
        <v>#DIV/0!</v>
      </c>
      <c r="K258" s="59" t="e">
        <f>Overview!#REF!</f>
        <v>#REF!</v>
      </c>
      <c r="L258" s="50" t="e">
        <f>K258/C258</f>
        <v>#REF!</v>
      </c>
      <c r="M258" s="59" t="n">
        <f>Overview!V257</f>
      </c>
      <c r="N258" s="50" t="e">
        <f>M258/C258</f>
        <v>#DIV/0!</v>
      </c>
      <c r="O258" s="59" t="n">
        <f>Overview!Y257</f>
      </c>
      <c r="P258" s="50" t="e">
        <f>O258/C258</f>
        <v>#DIV/0!</v>
      </c>
      <c r="Q258" s="17" t="e">
        <f>C258-E258</f>
        <v>#REF!</v>
      </c>
      <c r="R258" s="50" t="e">
        <f>Q258/$C258</f>
        <v>#REF!</v>
      </c>
    </row>
    <row r="259">
      <c r="C259" s="59" t="n">
        <f>Overview!C258</f>
      </c>
      <c r="D259" s="50" t="e">
        <f>F259+H259+J259+L259+N259+P259</f>
        <v>#REF!</v>
      </c>
      <c r="E259" s="59" t="e">
        <f>Overview!#REF!</f>
        <v>#REF!</v>
      </c>
      <c r="F259" s="50" t="e">
        <f>E259/C259</f>
        <v>#REF!</v>
      </c>
      <c r="G259" s="59" t="e">
        <f>Overview!#REF!</f>
        <v>#REF!</v>
      </c>
      <c r="H259" s="50" t="e">
        <f>G259/C259</f>
        <v>#REF!</v>
      </c>
      <c r="I259" s="59" t="n">
        <f>Overview!L258</f>
      </c>
      <c r="J259" s="50" t="e">
        <f>I259/C259</f>
        <v>#DIV/0!</v>
      </c>
      <c r="K259" s="59" t="e">
        <f>Overview!#REF!</f>
        <v>#REF!</v>
      </c>
      <c r="L259" s="50" t="e">
        <f>K259/C259</f>
        <v>#REF!</v>
      </c>
      <c r="M259" s="59" t="n">
        <f>Overview!V258</f>
      </c>
      <c r="N259" s="50" t="e">
        <f>M259/C259</f>
        <v>#DIV/0!</v>
      </c>
      <c r="O259" s="59" t="n">
        <f>Overview!Y258</f>
      </c>
      <c r="P259" s="50" t="e">
        <f>O259/C259</f>
        <v>#DIV/0!</v>
      </c>
      <c r="Q259" s="17" t="e">
        <f>C259-E259</f>
        <v>#REF!</v>
      </c>
      <c r="R259" s="50" t="e">
        <f>Q259/$C259</f>
        <v>#REF!</v>
      </c>
    </row>
    <row r="260">
      <c r="C260" s="59" t="n">
        <f>Overview!C259</f>
      </c>
      <c r="D260" s="50" t="e">
        <f>F260+H260+J260+L260+N260+P260</f>
        <v>#REF!</v>
      </c>
      <c r="E260" s="59" t="e">
        <f>Overview!#REF!</f>
        <v>#REF!</v>
      </c>
      <c r="F260" s="50" t="e">
        <f>E260/C260</f>
        <v>#REF!</v>
      </c>
      <c r="G260" s="59" t="e">
        <f>Overview!#REF!</f>
        <v>#REF!</v>
      </c>
      <c r="H260" s="50" t="e">
        <f>G260/C260</f>
        <v>#REF!</v>
      </c>
      <c r="I260" s="59" t="n">
        <f>Overview!L259</f>
      </c>
      <c r="J260" s="50" t="e">
        <f>I260/C260</f>
        <v>#DIV/0!</v>
      </c>
      <c r="K260" s="59" t="e">
        <f>Overview!#REF!</f>
        <v>#REF!</v>
      </c>
      <c r="L260" s="50" t="e">
        <f>K260/C260</f>
        <v>#REF!</v>
      </c>
      <c r="M260" s="59" t="n">
        <f>Overview!V259</f>
      </c>
      <c r="N260" s="50" t="e">
        <f>M260/C260</f>
        <v>#DIV/0!</v>
      </c>
      <c r="O260" s="59" t="n">
        <f>Overview!Y259</f>
      </c>
      <c r="P260" s="50" t="e">
        <f>O260/C260</f>
        <v>#DIV/0!</v>
      </c>
      <c r="Q260" s="17" t="e">
        <f>C260-E260</f>
        <v>#REF!</v>
      </c>
      <c r="R260" s="50" t="e">
        <f>Q260/$C260</f>
        <v>#REF!</v>
      </c>
    </row>
    <row r="261">
      <c r="C261" s="59" t="n">
        <f>Overview!C260</f>
      </c>
      <c r="D261" s="50" t="e">
        <f>F261+H261+J261+L261+N261+P261</f>
        <v>#REF!</v>
      </c>
      <c r="E261" s="59" t="e">
        <f>Overview!#REF!</f>
        <v>#REF!</v>
      </c>
      <c r="F261" s="50" t="e">
        <f>E261/C261</f>
        <v>#REF!</v>
      </c>
      <c r="G261" s="59" t="e">
        <f>Overview!#REF!</f>
        <v>#REF!</v>
      </c>
      <c r="H261" s="50" t="e">
        <f>G261/C261</f>
        <v>#REF!</v>
      </c>
      <c r="I261" s="59" t="n">
        <f>Overview!L260</f>
      </c>
      <c r="J261" s="50" t="e">
        <f>I261/C261</f>
        <v>#DIV/0!</v>
      </c>
      <c r="K261" s="59" t="e">
        <f>Overview!#REF!</f>
        <v>#REF!</v>
      </c>
      <c r="L261" s="50" t="e">
        <f>K261/C261</f>
        <v>#REF!</v>
      </c>
      <c r="M261" s="59" t="n">
        <f>Overview!V260</f>
      </c>
      <c r="N261" s="50" t="e">
        <f>M261/C261</f>
        <v>#DIV/0!</v>
      </c>
      <c r="O261" s="59" t="n">
        <f>Overview!Y260</f>
      </c>
      <c r="P261" s="50" t="e">
        <f>O261/C261</f>
        <v>#DIV/0!</v>
      </c>
      <c r="Q261" s="17" t="e">
        <f>C261-E261</f>
        <v>#REF!</v>
      </c>
      <c r="R261" s="50" t="e">
        <f>Q261/$C261</f>
        <v>#REF!</v>
      </c>
    </row>
    <row r="262">
      <c r="C262" s="59" t="n">
        <f>Overview!C261</f>
      </c>
      <c r="D262" s="50" t="e">
        <f>F262+H262+J262+L262+N262+P262</f>
        <v>#REF!</v>
      </c>
      <c r="E262" s="59" t="e">
        <f>Overview!#REF!</f>
        <v>#REF!</v>
      </c>
      <c r="F262" s="50" t="e">
        <f>E262/C262</f>
        <v>#REF!</v>
      </c>
      <c r="G262" s="59" t="e">
        <f>Overview!#REF!</f>
        <v>#REF!</v>
      </c>
      <c r="H262" s="50" t="e">
        <f>G262/C262</f>
        <v>#REF!</v>
      </c>
      <c r="I262" s="59" t="n">
        <f>Overview!L261</f>
      </c>
      <c r="J262" s="50" t="e">
        <f>I262/C262</f>
        <v>#DIV/0!</v>
      </c>
      <c r="K262" s="59" t="e">
        <f>Overview!#REF!</f>
        <v>#REF!</v>
      </c>
      <c r="L262" s="50" t="e">
        <f>K262/C262</f>
        <v>#REF!</v>
      </c>
      <c r="M262" s="59" t="n">
        <f>Overview!V261</f>
      </c>
      <c r="N262" s="50" t="e">
        <f>M262/C262</f>
        <v>#DIV/0!</v>
      </c>
      <c r="O262" s="59" t="n">
        <f>Overview!Y261</f>
      </c>
      <c r="P262" s="50" t="e">
        <f>O262/C262</f>
        <v>#DIV/0!</v>
      </c>
      <c r="Q262" s="17" t="e">
        <f>C262-E262</f>
        <v>#REF!</v>
      </c>
      <c r="R262" s="50" t="e">
        <f>Q262/$C262</f>
        <v>#REF!</v>
      </c>
    </row>
    <row r="263">
      <c r="C263" s="59" t="n">
        <f>Overview!C262</f>
      </c>
      <c r="D263" s="50" t="e">
        <f>F263+H263+J263+L263+N263+P263</f>
        <v>#REF!</v>
      </c>
      <c r="E263" s="59" t="e">
        <f>Overview!#REF!</f>
        <v>#REF!</v>
      </c>
      <c r="F263" s="50" t="e">
        <f>E263/C263</f>
        <v>#REF!</v>
      </c>
      <c r="G263" s="59" t="e">
        <f>Overview!#REF!</f>
        <v>#REF!</v>
      </c>
      <c r="H263" s="50" t="e">
        <f>G263/C263</f>
        <v>#REF!</v>
      </c>
      <c r="I263" s="59" t="n">
        <f>Overview!L262</f>
      </c>
      <c r="J263" s="50" t="e">
        <f>I263/C263</f>
        <v>#DIV/0!</v>
      </c>
      <c r="K263" s="59" t="e">
        <f>Overview!#REF!</f>
        <v>#REF!</v>
      </c>
      <c r="L263" s="50" t="e">
        <f>K263/C263</f>
        <v>#REF!</v>
      </c>
      <c r="M263" s="59" t="n">
        <f>Overview!V262</f>
      </c>
      <c r="N263" s="50" t="e">
        <f>M263/C263</f>
        <v>#DIV/0!</v>
      </c>
      <c r="O263" s="59" t="n">
        <f>Overview!Y262</f>
      </c>
      <c r="P263" s="50" t="e">
        <f>O263/C263</f>
        <v>#DIV/0!</v>
      </c>
      <c r="Q263" s="17" t="e">
        <f>C263-E263</f>
        <v>#REF!</v>
      </c>
      <c r="R263" s="50" t="e">
        <f>Q263/$C263</f>
        <v>#REF!</v>
      </c>
    </row>
    <row r="264">
      <c r="C264" s="59" t="n">
        <f>Overview!C263</f>
      </c>
      <c r="D264" s="50" t="e">
        <f>F264+H264+J264+L264+N264+P264</f>
        <v>#REF!</v>
      </c>
      <c r="E264" s="59" t="e">
        <f>Overview!#REF!</f>
        <v>#REF!</v>
      </c>
      <c r="F264" s="50" t="e">
        <f>E264/C264</f>
        <v>#REF!</v>
      </c>
      <c r="G264" s="59" t="e">
        <f>Overview!#REF!</f>
        <v>#REF!</v>
      </c>
      <c r="H264" s="50" t="e">
        <f>G264/C264</f>
        <v>#REF!</v>
      </c>
      <c r="I264" s="59" t="n">
        <f>Overview!L263</f>
      </c>
      <c r="J264" s="50" t="e">
        <f>I264/C264</f>
        <v>#DIV/0!</v>
      </c>
      <c r="K264" s="59" t="e">
        <f>Overview!#REF!</f>
        <v>#REF!</v>
      </c>
      <c r="L264" s="50" t="e">
        <f>K264/C264</f>
        <v>#REF!</v>
      </c>
      <c r="M264" s="59" t="n">
        <f>Overview!V263</f>
      </c>
      <c r="N264" s="50" t="e">
        <f>M264/C264</f>
        <v>#DIV/0!</v>
      </c>
      <c r="O264" s="59" t="n">
        <f>Overview!Y263</f>
      </c>
      <c r="P264" s="50" t="e">
        <f>O264/C264</f>
        <v>#DIV/0!</v>
      </c>
      <c r="Q264" s="17" t="e">
        <f>C264-E264</f>
        <v>#REF!</v>
      </c>
      <c r="R264" s="50" t="e">
        <f>Q264/$C264</f>
        <v>#REF!</v>
      </c>
    </row>
    <row r="265">
      <c r="C265" s="59" t="n">
        <f>Overview!C264</f>
      </c>
      <c r="D265" s="50" t="e">
        <f>F265+H265+J265+L265+N265+P265</f>
        <v>#REF!</v>
      </c>
      <c r="E265" s="59" t="e">
        <f>Overview!#REF!</f>
        <v>#REF!</v>
      </c>
      <c r="F265" s="50" t="e">
        <f>E265/C265</f>
        <v>#REF!</v>
      </c>
      <c r="G265" s="59" t="e">
        <f>Overview!#REF!</f>
        <v>#REF!</v>
      </c>
      <c r="H265" s="50" t="e">
        <f>G265/C265</f>
        <v>#REF!</v>
      </c>
      <c r="I265" s="59" t="n">
        <f>Overview!L264</f>
      </c>
      <c r="J265" s="50" t="e">
        <f>I265/C265</f>
        <v>#DIV/0!</v>
      </c>
      <c r="K265" s="59" t="e">
        <f>Overview!#REF!</f>
        <v>#REF!</v>
      </c>
      <c r="L265" s="50" t="e">
        <f>K265/C265</f>
        <v>#REF!</v>
      </c>
      <c r="M265" s="59" t="n">
        <f>Overview!V264</f>
      </c>
      <c r="N265" s="50" t="e">
        <f>M265/C265</f>
        <v>#DIV/0!</v>
      </c>
      <c r="O265" s="59" t="n">
        <f>Overview!Y264</f>
      </c>
      <c r="P265" s="50" t="e">
        <f>O265/C265</f>
        <v>#DIV/0!</v>
      </c>
      <c r="Q265" s="17" t="e">
        <f>C265-E265</f>
        <v>#REF!</v>
      </c>
      <c r="R265" s="50" t="e">
        <f>Q265/$C265</f>
        <v>#REF!</v>
      </c>
    </row>
    <row r="266">
      <c r="C266" s="59" t="n">
        <f>Overview!C265</f>
      </c>
      <c r="D266" s="50" t="e">
        <f>F266+H266+J266+L266+N266+P266</f>
        <v>#REF!</v>
      </c>
      <c r="E266" s="59" t="e">
        <f>Overview!#REF!</f>
        <v>#REF!</v>
      </c>
      <c r="F266" s="50" t="e">
        <f>E266/C266</f>
        <v>#REF!</v>
      </c>
      <c r="G266" s="59" t="e">
        <f>Overview!#REF!</f>
        <v>#REF!</v>
      </c>
      <c r="H266" s="50" t="e">
        <f>G266/C266</f>
        <v>#REF!</v>
      </c>
      <c r="I266" s="59" t="n">
        <f>Overview!L265</f>
      </c>
      <c r="J266" s="50" t="e">
        <f>I266/C266</f>
        <v>#DIV/0!</v>
      </c>
      <c r="K266" s="59" t="e">
        <f>Overview!#REF!</f>
        <v>#REF!</v>
      </c>
      <c r="L266" s="50" t="e">
        <f>K266/C266</f>
        <v>#REF!</v>
      </c>
      <c r="M266" s="59" t="n">
        <f>Overview!V265</f>
      </c>
      <c r="N266" s="50" t="e">
        <f>M266/C266</f>
        <v>#DIV/0!</v>
      </c>
      <c r="O266" s="59" t="n">
        <f>Overview!Y265</f>
      </c>
      <c r="P266" s="50" t="e">
        <f>O266/C266</f>
        <v>#DIV/0!</v>
      </c>
      <c r="Q266" s="17" t="e">
        <f>C266-E266</f>
        <v>#REF!</v>
      </c>
      <c r="R266" s="50" t="e">
        <f>Q266/$C266</f>
        <v>#REF!</v>
      </c>
    </row>
    <row r="267">
      <c r="C267" s="59" t="n">
        <f>Overview!C266</f>
      </c>
      <c r="D267" s="50" t="e">
        <f>F267+H267+J267+L267+N267+P267</f>
        <v>#REF!</v>
      </c>
      <c r="E267" s="59" t="e">
        <f>Overview!#REF!</f>
        <v>#REF!</v>
      </c>
      <c r="F267" s="50" t="e">
        <f>E267/C267</f>
        <v>#REF!</v>
      </c>
      <c r="G267" s="59" t="e">
        <f>Overview!#REF!</f>
        <v>#REF!</v>
      </c>
      <c r="H267" s="50" t="e">
        <f>G267/C267</f>
        <v>#REF!</v>
      </c>
      <c r="I267" s="59" t="n">
        <f>Overview!L266</f>
      </c>
      <c r="J267" s="50" t="e">
        <f>I267/C267</f>
        <v>#DIV/0!</v>
      </c>
      <c r="K267" s="59" t="e">
        <f>Overview!#REF!</f>
        <v>#REF!</v>
      </c>
      <c r="L267" s="50" t="e">
        <f>K267/C267</f>
        <v>#REF!</v>
      </c>
      <c r="M267" s="59" t="n">
        <f>Overview!V266</f>
      </c>
      <c r="N267" s="50" t="e">
        <f>M267/C267</f>
        <v>#DIV/0!</v>
      </c>
      <c r="O267" s="59" t="n">
        <f>Overview!Y266</f>
      </c>
      <c r="P267" s="50" t="e">
        <f>O267/C267</f>
        <v>#DIV/0!</v>
      </c>
      <c r="Q267" s="17" t="e">
        <f>C267-E267</f>
        <v>#REF!</v>
      </c>
      <c r="R267" s="50" t="e">
        <f>Q267/$C267</f>
        <v>#REF!</v>
      </c>
    </row>
    <row r="268">
      <c r="C268" s="59" t="n">
        <f>Overview!C267</f>
      </c>
      <c r="D268" s="50" t="e">
        <f>F268+H268+J268+L268+N268+P268</f>
        <v>#REF!</v>
      </c>
      <c r="E268" s="59" t="e">
        <f>Overview!#REF!</f>
        <v>#REF!</v>
      </c>
      <c r="F268" s="50" t="e">
        <f>E268/C268</f>
        <v>#REF!</v>
      </c>
      <c r="G268" s="59" t="e">
        <f>Overview!#REF!</f>
        <v>#REF!</v>
      </c>
      <c r="H268" s="50" t="e">
        <f>G268/C268</f>
        <v>#REF!</v>
      </c>
      <c r="I268" s="59" t="n">
        <f>Overview!L267</f>
      </c>
      <c r="J268" s="50" t="e">
        <f>I268/C268</f>
        <v>#DIV/0!</v>
      </c>
      <c r="K268" s="59" t="e">
        <f>Overview!#REF!</f>
        <v>#REF!</v>
      </c>
      <c r="L268" s="50" t="e">
        <f>K268/C268</f>
        <v>#REF!</v>
      </c>
      <c r="M268" s="59" t="n">
        <f>Overview!V267</f>
      </c>
      <c r="N268" s="50" t="e">
        <f>M268/C268</f>
        <v>#DIV/0!</v>
      </c>
      <c r="O268" s="59" t="n">
        <f>Overview!Y267</f>
      </c>
      <c r="P268" s="50" t="e">
        <f>O268/C268</f>
        <v>#DIV/0!</v>
      </c>
      <c r="Q268" s="17" t="e">
        <f>C268-E268</f>
        <v>#REF!</v>
      </c>
      <c r="R268" s="50" t="e">
        <f>Q268/$C268</f>
        <v>#REF!</v>
      </c>
    </row>
    <row r="269">
      <c r="C269" s="59" t="n">
        <f>Overview!C268</f>
      </c>
      <c r="D269" s="50" t="e">
        <f>F269+H269+J269+L269+N269+P269</f>
        <v>#REF!</v>
      </c>
      <c r="E269" s="59" t="e">
        <f>Overview!#REF!</f>
        <v>#REF!</v>
      </c>
      <c r="F269" s="50" t="e">
        <f>E269/C269</f>
        <v>#REF!</v>
      </c>
      <c r="G269" s="59" t="e">
        <f>Overview!#REF!</f>
        <v>#REF!</v>
      </c>
      <c r="H269" s="50" t="e">
        <f>G269/C269</f>
        <v>#REF!</v>
      </c>
      <c r="I269" s="59" t="n">
        <f>Overview!L268</f>
      </c>
      <c r="J269" s="50" t="e">
        <f>I269/C269</f>
        <v>#DIV/0!</v>
      </c>
      <c r="K269" s="59" t="e">
        <f>Overview!#REF!</f>
        <v>#REF!</v>
      </c>
      <c r="L269" s="50" t="e">
        <f>K269/C269</f>
        <v>#REF!</v>
      </c>
      <c r="M269" s="59" t="n">
        <f>Overview!V268</f>
      </c>
      <c r="N269" s="50" t="e">
        <f>M269/C269</f>
        <v>#DIV/0!</v>
      </c>
      <c r="O269" s="59" t="n">
        <f>Overview!Y268</f>
      </c>
      <c r="P269" s="50" t="e">
        <f>O269/C269</f>
        <v>#DIV/0!</v>
      </c>
      <c r="Q269" s="17" t="e">
        <f>C269-E269</f>
        <v>#REF!</v>
      </c>
      <c r="R269" s="50" t="e">
        <f>Q269/$C269</f>
        <v>#REF!</v>
      </c>
    </row>
    <row r="270">
      <c r="C270" s="59" t="n">
        <f>Overview!C269</f>
      </c>
      <c r="D270" s="50" t="e">
        <f>F270+H270+J270+L270+N270+P270</f>
        <v>#REF!</v>
      </c>
      <c r="E270" s="59" t="e">
        <f>Overview!#REF!</f>
        <v>#REF!</v>
      </c>
      <c r="F270" s="50" t="e">
        <f>E270/C270</f>
        <v>#REF!</v>
      </c>
      <c r="G270" s="59" t="e">
        <f>Overview!#REF!</f>
        <v>#REF!</v>
      </c>
      <c r="H270" s="50" t="e">
        <f>G270/C270</f>
        <v>#REF!</v>
      </c>
      <c r="I270" s="59" t="n">
        <f>Overview!L269</f>
      </c>
      <c r="J270" s="50" t="e">
        <f>I270/C270</f>
        <v>#DIV/0!</v>
      </c>
      <c r="K270" s="59" t="e">
        <f>Overview!#REF!</f>
        <v>#REF!</v>
      </c>
      <c r="L270" s="50" t="e">
        <f>K270/C270</f>
        <v>#REF!</v>
      </c>
      <c r="M270" s="59" t="n">
        <f>Overview!V269</f>
      </c>
      <c r="N270" s="50" t="e">
        <f>M270/C270</f>
        <v>#DIV/0!</v>
      </c>
      <c r="O270" s="59" t="n">
        <f>Overview!Y269</f>
      </c>
      <c r="P270" s="50" t="e">
        <f>O270/C270</f>
        <v>#DIV/0!</v>
      </c>
      <c r="Q270" s="17" t="e">
        <f>C270-E270</f>
        <v>#REF!</v>
      </c>
      <c r="R270" s="50" t="e">
        <f>Q270/$C270</f>
        <v>#REF!</v>
      </c>
    </row>
    <row r="271">
      <c r="C271" s="59" t="n">
        <f>Overview!C270</f>
      </c>
      <c r="D271" s="50" t="e">
        <f>F271+H271+J271+L271+N271+P271</f>
        <v>#REF!</v>
      </c>
      <c r="E271" s="59" t="e">
        <f>Overview!#REF!</f>
        <v>#REF!</v>
      </c>
      <c r="F271" s="50" t="e">
        <f>E271/C271</f>
        <v>#REF!</v>
      </c>
      <c r="G271" s="59" t="e">
        <f>Overview!#REF!</f>
        <v>#REF!</v>
      </c>
      <c r="H271" s="50" t="e">
        <f>G271/C271</f>
        <v>#REF!</v>
      </c>
      <c r="I271" s="59" t="n">
        <f>Overview!L270</f>
      </c>
      <c r="J271" s="50" t="e">
        <f>I271/C271</f>
        <v>#DIV/0!</v>
      </c>
      <c r="K271" s="59" t="e">
        <f>Overview!#REF!</f>
        <v>#REF!</v>
      </c>
      <c r="L271" s="50" t="e">
        <f>K271/C271</f>
        <v>#REF!</v>
      </c>
      <c r="M271" s="59" t="n">
        <f>Overview!V270</f>
      </c>
      <c r="N271" s="50" t="e">
        <f>M271/C271</f>
        <v>#DIV/0!</v>
      </c>
      <c r="O271" s="59" t="n">
        <f>Overview!Y270</f>
      </c>
      <c r="P271" s="50" t="e">
        <f>O271/C271</f>
        <v>#DIV/0!</v>
      </c>
      <c r="Q271" s="17" t="e">
        <f>C271-E271</f>
        <v>#REF!</v>
      </c>
      <c r="R271" s="50" t="e">
        <f>Q271/$C271</f>
        <v>#REF!</v>
      </c>
    </row>
    <row r="272">
      <c r="C272" s="59" t="n">
        <f>Overview!C271</f>
      </c>
      <c r="D272" s="50" t="e">
        <f>F272+H272+J272+L272+N272+P272</f>
        <v>#REF!</v>
      </c>
      <c r="E272" s="59" t="e">
        <f>Overview!#REF!</f>
        <v>#REF!</v>
      </c>
      <c r="F272" s="50" t="e">
        <f>E272/C272</f>
        <v>#REF!</v>
      </c>
      <c r="G272" s="59" t="e">
        <f>Overview!#REF!</f>
        <v>#REF!</v>
      </c>
      <c r="H272" s="50" t="e">
        <f>G272/C272</f>
        <v>#REF!</v>
      </c>
      <c r="I272" s="59" t="n">
        <f>Overview!L271</f>
      </c>
      <c r="J272" s="50" t="e">
        <f>I272/C272</f>
        <v>#DIV/0!</v>
      </c>
      <c r="K272" s="59" t="e">
        <f>Overview!#REF!</f>
        <v>#REF!</v>
      </c>
      <c r="L272" s="50" t="e">
        <f>K272/C272</f>
        <v>#REF!</v>
      </c>
      <c r="M272" s="59" t="n">
        <f>Overview!V271</f>
      </c>
      <c r="N272" s="50" t="e">
        <f>M272/C272</f>
        <v>#DIV/0!</v>
      </c>
      <c r="O272" s="59" t="n">
        <f>Overview!Y271</f>
      </c>
      <c r="P272" s="50" t="e">
        <f>O272/C272</f>
        <v>#DIV/0!</v>
      </c>
      <c r="Q272" s="17" t="e">
        <f>C272-E272</f>
        <v>#REF!</v>
      </c>
      <c r="R272" s="50" t="e">
        <f>Q272/$C272</f>
        <v>#REF!</v>
      </c>
    </row>
    <row r="273">
      <c r="C273" s="59" t="n">
        <f>Overview!C272</f>
      </c>
      <c r="D273" s="50" t="e">
        <f>F273+H273+J273+L273+N273+P273</f>
        <v>#REF!</v>
      </c>
      <c r="E273" s="59" t="e">
        <f>Overview!#REF!</f>
        <v>#REF!</v>
      </c>
      <c r="F273" s="50" t="e">
        <f>E273/C273</f>
        <v>#REF!</v>
      </c>
      <c r="G273" s="59" t="e">
        <f>Overview!#REF!</f>
        <v>#REF!</v>
      </c>
      <c r="H273" s="50" t="e">
        <f>G273/C273</f>
        <v>#REF!</v>
      </c>
      <c r="I273" s="59" t="n">
        <f>Overview!L272</f>
      </c>
      <c r="J273" s="50" t="e">
        <f>I273/C273</f>
        <v>#DIV/0!</v>
      </c>
      <c r="K273" s="59" t="e">
        <f>Overview!#REF!</f>
        <v>#REF!</v>
      </c>
      <c r="L273" s="50" t="e">
        <f>K273/C273</f>
        <v>#REF!</v>
      </c>
      <c r="M273" s="59" t="n">
        <f>Overview!V272</f>
      </c>
      <c r="N273" s="50" t="e">
        <f>M273/C273</f>
        <v>#DIV/0!</v>
      </c>
      <c r="O273" s="59" t="n">
        <f>Overview!Y272</f>
      </c>
      <c r="P273" s="50" t="e">
        <f>O273/C273</f>
        <v>#DIV/0!</v>
      </c>
      <c r="Q273" s="17" t="e">
        <f>C273-E273</f>
        <v>#REF!</v>
      </c>
      <c r="R273" s="50" t="e">
        <f>Q273/$C273</f>
        <v>#REF!</v>
      </c>
    </row>
    <row r="274">
      <c r="C274" s="59" t="n">
        <f>Overview!C273</f>
      </c>
      <c r="D274" s="50" t="e">
        <f>F274+H274+J274+L274+N274+P274</f>
        <v>#REF!</v>
      </c>
      <c r="E274" s="59" t="e">
        <f>Overview!#REF!</f>
        <v>#REF!</v>
      </c>
      <c r="F274" s="50" t="e">
        <f>E274/C274</f>
        <v>#REF!</v>
      </c>
      <c r="G274" s="59" t="e">
        <f>Overview!#REF!</f>
        <v>#REF!</v>
      </c>
      <c r="H274" s="50" t="e">
        <f>G274/C274</f>
        <v>#REF!</v>
      </c>
      <c r="I274" s="59" t="n">
        <f>Overview!L273</f>
      </c>
      <c r="J274" s="50" t="e">
        <f>I274/C274</f>
        <v>#DIV/0!</v>
      </c>
      <c r="K274" s="59" t="e">
        <f>Overview!#REF!</f>
        <v>#REF!</v>
      </c>
      <c r="L274" s="50" t="e">
        <f>K274/C274</f>
        <v>#REF!</v>
      </c>
      <c r="M274" s="59" t="n">
        <f>Overview!V273</f>
      </c>
      <c r="N274" s="50" t="e">
        <f>M274/C274</f>
        <v>#DIV/0!</v>
      </c>
      <c r="O274" s="59" t="n">
        <f>Overview!Y273</f>
      </c>
      <c r="P274" s="50" t="e">
        <f>O274/C274</f>
        <v>#DIV/0!</v>
      </c>
      <c r="Q274" s="17" t="e">
        <f>C274-E274</f>
        <v>#REF!</v>
      </c>
      <c r="R274" s="50" t="e">
        <f>Q274/$C274</f>
        <v>#REF!</v>
      </c>
    </row>
    <row r="275">
      <c r="C275" s="59" t="n">
        <f>Overview!C274</f>
      </c>
      <c r="D275" s="50" t="e">
        <f>F275+H275+J275+L275+N275+P275</f>
        <v>#REF!</v>
      </c>
      <c r="E275" s="59" t="e">
        <f>Overview!#REF!</f>
        <v>#REF!</v>
      </c>
      <c r="F275" s="50" t="e">
        <f>E275/C275</f>
        <v>#REF!</v>
      </c>
      <c r="G275" s="59" t="e">
        <f>Overview!#REF!</f>
        <v>#REF!</v>
      </c>
      <c r="H275" s="50" t="e">
        <f>G275/C275</f>
        <v>#REF!</v>
      </c>
      <c r="I275" s="59" t="n">
        <f>Overview!L274</f>
      </c>
      <c r="J275" s="50" t="e">
        <f>I275/C275</f>
        <v>#DIV/0!</v>
      </c>
      <c r="K275" s="59" t="e">
        <f>Overview!#REF!</f>
        <v>#REF!</v>
      </c>
      <c r="L275" s="50" t="e">
        <f>K275/C275</f>
        <v>#REF!</v>
      </c>
      <c r="M275" s="59" t="n">
        <f>Overview!V274</f>
      </c>
      <c r="N275" s="50" t="e">
        <f>M275/C275</f>
        <v>#DIV/0!</v>
      </c>
      <c r="O275" s="59" t="n">
        <f>Overview!Y274</f>
      </c>
      <c r="P275" s="50" t="e">
        <f>O275/C275</f>
        <v>#DIV/0!</v>
      </c>
      <c r="Q275" s="17" t="e">
        <f>C275-E275</f>
        <v>#REF!</v>
      </c>
      <c r="R275" s="50" t="e">
        <f>Q275/$C275</f>
        <v>#REF!</v>
      </c>
    </row>
    <row r="276">
      <c r="C276" s="59" t="n">
        <f>Overview!C275</f>
      </c>
      <c r="D276" s="50" t="e">
        <f>F276+H276+J276+L276+N276+P276</f>
        <v>#REF!</v>
      </c>
      <c r="E276" s="59" t="e">
        <f>Overview!#REF!</f>
        <v>#REF!</v>
      </c>
      <c r="F276" s="50" t="e">
        <f>E276/C276</f>
        <v>#REF!</v>
      </c>
      <c r="G276" s="59" t="e">
        <f>Overview!#REF!</f>
        <v>#REF!</v>
      </c>
      <c r="H276" s="50" t="e">
        <f>G276/C276</f>
        <v>#REF!</v>
      </c>
      <c r="I276" s="59" t="n">
        <f>Overview!L275</f>
      </c>
      <c r="J276" s="50" t="e">
        <f>I276/C276</f>
        <v>#DIV/0!</v>
      </c>
      <c r="K276" s="59" t="e">
        <f>Overview!#REF!</f>
        <v>#REF!</v>
      </c>
      <c r="L276" s="50" t="e">
        <f>K276/C276</f>
        <v>#REF!</v>
      </c>
      <c r="M276" s="59" t="n">
        <f>Overview!V275</f>
      </c>
      <c r="N276" s="50" t="e">
        <f>M276/C276</f>
        <v>#DIV/0!</v>
      </c>
      <c r="O276" s="59" t="n">
        <f>Overview!Y275</f>
      </c>
      <c r="P276" s="50" t="e">
        <f>O276/C276</f>
        <v>#DIV/0!</v>
      </c>
      <c r="Q276" s="17" t="e">
        <f>C276-E276</f>
        <v>#REF!</v>
      </c>
      <c r="R276" s="50" t="e">
        <f>Q276/$C276</f>
        <v>#REF!</v>
      </c>
    </row>
    <row r="277">
      <c r="C277" s="59" t="n">
        <f>Overview!C276</f>
      </c>
      <c r="D277" s="50" t="e">
        <f>F277+H277+J277+L277+N277+P277</f>
        <v>#REF!</v>
      </c>
      <c r="E277" s="59" t="e">
        <f>Overview!#REF!</f>
        <v>#REF!</v>
      </c>
      <c r="F277" s="50" t="e">
        <f>E277/C277</f>
        <v>#REF!</v>
      </c>
      <c r="G277" s="59" t="e">
        <f>Overview!#REF!</f>
        <v>#REF!</v>
      </c>
      <c r="H277" s="50" t="e">
        <f>G277/C277</f>
        <v>#REF!</v>
      </c>
      <c r="I277" s="59" t="n">
        <f>Overview!L276</f>
      </c>
      <c r="J277" s="50" t="e">
        <f>I277/C277</f>
        <v>#DIV/0!</v>
      </c>
      <c r="K277" s="59" t="e">
        <f>Overview!#REF!</f>
        <v>#REF!</v>
      </c>
      <c r="L277" s="50" t="e">
        <f>K277/C277</f>
        <v>#REF!</v>
      </c>
      <c r="M277" s="59" t="n">
        <f>Overview!V276</f>
      </c>
      <c r="N277" s="50" t="e">
        <f>M277/C277</f>
        <v>#DIV/0!</v>
      </c>
      <c r="O277" s="59" t="n">
        <f>Overview!Y276</f>
      </c>
      <c r="P277" s="50" t="e">
        <f>O277/C277</f>
        <v>#DIV/0!</v>
      </c>
      <c r="Q277" s="17" t="e">
        <f>C277-E277</f>
        <v>#REF!</v>
      </c>
      <c r="R277" s="50" t="e">
        <f>Q277/$C277</f>
        <v>#REF!</v>
      </c>
    </row>
    <row r="278">
      <c r="C278" s="59" t="n">
        <f>Overview!C277</f>
      </c>
      <c r="D278" s="50" t="e">
        <f>F278+H278+J278+L278+N278+P278</f>
        <v>#REF!</v>
      </c>
      <c r="E278" s="59" t="e">
        <f>Overview!#REF!</f>
        <v>#REF!</v>
      </c>
      <c r="F278" s="50" t="e">
        <f>E278/C278</f>
        <v>#REF!</v>
      </c>
      <c r="G278" s="59" t="e">
        <f>Overview!#REF!</f>
        <v>#REF!</v>
      </c>
      <c r="H278" s="50" t="e">
        <f>G278/C278</f>
        <v>#REF!</v>
      </c>
      <c r="I278" s="59" t="n">
        <f>Overview!L277</f>
      </c>
      <c r="J278" s="50" t="e">
        <f>I278/C278</f>
        <v>#DIV/0!</v>
      </c>
      <c r="K278" s="59" t="e">
        <f>Overview!#REF!</f>
        <v>#REF!</v>
      </c>
      <c r="L278" s="50" t="e">
        <f>K278/C278</f>
        <v>#REF!</v>
      </c>
      <c r="M278" s="59" t="n">
        <f>Overview!V277</f>
      </c>
      <c r="N278" s="50" t="e">
        <f>M278/C278</f>
        <v>#DIV/0!</v>
      </c>
      <c r="O278" s="59" t="n">
        <f>Overview!Y277</f>
      </c>
      <c r="P278" s="50" t="e">
        <f>O278/C278</f>
        <v>#DIV/0!</v>
      </c>
      <c r="Q278" s="17" t="e">
        <f>C278-E278</f>
        <v>#REF!</v>
      </c>
      <c r="R278" s="50" t="e">
        <f>Q278/$C278</f>
        <v>#REF!</v>
      </c>
    </row>
    <row r="279">
      <c r="C279" s="59" t="n">
        <f>Overview!C278</f>
      </c>
      <c r="D279" s="50" t="e">
        <f>F279+H279+J279+L279+N279+P279</f>
        <v>#REF!</v>
      </c>
      <c r="E279" s="59" t="e">
        <f>Overview!#REF!</f>
        <v>#REF!</v>
      </c>
      <c r="F279" s="50" t="e">
        <f>E279/C279</f>
        <v>#REF!</v>
      </c>
      <c r="G279" s="59" t="e">
        <f>Overview!#REF!</f>
        <v>#REF!</v>
      </c>
      <c r="H279" s="50" t="e">
        <f>G279/C279</f>
        <v>#REF!</v>
      </c>
      <c r="I279" s="59" t="n">
        <f>Overview!L278</f>
      </c>
      <c r="J279" s="50" t="e">
        <f>I279/C279</f>
        <v>#DIV/0!</v>
      </c>
      <c r="K279" s="59" t="e">
        <f>Overview!#REF!</f>
        <v>#REF!</v>
      </c>
      <c r="L279" s="50" t="e">
        <f>K279/C279</f>
        <v>#REF!</v>
      </c>
      <c r="M279" s="59" t="n">
        <f>Overview!V278</f>
      </c>
      <c r="N279" s="50" t="e">
        <f>M279/C279</f>
        <v>#DIV/0!</v>
      </c>
      <c r="O279" s="59" t="n">
        <f>Overview!Y278</f>
      </c>
      <c r="P279" s="50" t="e">
        <f>O279/C279</f>
        <v>#DIV/0!</v>
      </c>
      <c r="Q279" s="17" t="e">
        <f>C279-E279</f>
        <v>#REF!</v>
      </c>
      <c r="R279" s="50" t="e">
        <f>Q279/$C279</f>
        <v>#REF!</v>
      </c>
    </row>
    <row r="280">
      <c r="C280" s="59" t="n">
        <f>Overview!C279</f>
      </c>
      <c r="D280" s="50" t="e">
        <f>F280+H280+J280+L280+N280+P280</f>
        <v>#REF!</v>
      </c>
      <c r="E280" s="59" t="e">
        <f>Overview!#REF!</f>
        <v>#REF!</v>
      </c>
      <c r="F280" s="50" t="e">
        <f>E280/C280</f>
        <v>#REF!</v>
      </c>
      <c r="G280" s="59" t="e">
        <f>Overview!#REF!</f>
        <v>#REF!</v>
      </c>
      <c r="H280" s="50" t="e">
        <f>G280/C280</f>
        <v>#REF!</v>
      </c>
      <c r="I280" s="59" t="n">
        <f>Overview!L279</f>
      </c>
      <c r="J280" s="50" t="e">
        <f>I280/C280</f>
        <v>#DIV/0!</v>
      </c>
      <c r="K280" s="59" t="e">
        <f>Overview!#REF!</f>
        <v>#REF!</v>
      </c>
      <c r="L280" s="50" t="e">
        <f>K280/C280</f>
        <v>#REF!</v>
      </c>
      <c r="M280" s="59" t="n">
        <f>Overview!V279</f>
      </c>
      <c r="N280" s="50" t="e">
        <f>M280/C280</f>
        <v>#DIV/0!</v>
      </c>
      <c r="O280" s="59" t="n">
        <f>Overview!Y279</f>
      </c>
      <c r="P280" s="50" t="e">
        <f>O280/C280</f>
        <v>#DIV/0!</v>
      </c>
      <c r="Q280" s="17" t="e">
        <f>C280-E280</f>
        <v>#REF!</v>
      </c>
      <c r="R280" s="50" t="e">
        <f>Q280/$C280</f>
        <v>#REF!</v>
      </c>
    </row>
    <row r="281">
      <c r="C281" s="59" t="n">
        <f>Overview!C280</f>
      </c>
      <c r="D281" s="50" t="e">
        <f>F281+H281+J281+L281+N281+P281</f>
        <v>#REF!</v>
      </c>
      <c r="E281" s="59" t="e">
        <f>Overview!#REF!</f>
        <v>#REF!</v>
      </c>
      <c r="F281" s="50" t="e">
        <f>E281/C281</f>
        <v>#REF!</v>
      </c>
      <c r="G281" s="59" t="e">
        <f>Overview!#REF!</f>
        <v>#REF!</v>
      </c>
      <c r="H281" s="50" t="e">
        <f>G281/C281</f>
        <v>#REF!</v>
      </c>
      <c r="I281" s="59" t="n">
        <f>Overview!L280</f>
      </c>
      <c r="J281" s="50" t="e">
        <f>I281/C281</f>
        <v>#DIV/0!</v>
      </c>
      <c r="K281" s="59" t="e">
        <f>Overview!#REF!</f>
        <v>#REF!</v>
      </c>
      <c r="L281" s="50" t="e">
        <f>K281/C281</f>
        <v>#REF!</v>
      </c>
      <c r="M281" s="59" t="n">
        <f>Overview!V280</f>
      </c>
      <c r="N281" s="50" t="e">
        <f>M281/C281</f>
        <v>#DIV/0!</v>
      </c>
      <c r="O281" s="59" t="n">
        <f>Overview!Y280</f>
      </c>
      <c r="P281" s="50" t="e">
        <f>O281/C281</f>
        <v>#DIV/0!</v>
      </c>
      <c r="Q281" s="17" t="e">
        <f>C281-E281</f>
        <v>#REF!</v>
      </c>
      <c r="R281" s="50" t="e">
        <f>Q281/$C281</f>
        <v>#REF!</v>
      </c>
    </row>
    <row r="282">
      <c r="C282" s="59" t="n">
        <f>Overview!C281</f>
      </c>
      <c r="D282" s="50" t="e">
        <f>F282+H282+J282+L282+N282+P282</f>
        <v>#REF!</v>
      </c>
      <c r="E282" s="59" t="e">
        <f>Overview!#REF!</f>
        <v>#REF!</v>
      </c>
      <c r="F282" s="50" t="e">
        <f>E282/C282</f>
        <v>#REF!</v>
      </c>
      <c r="G282" s="59" t="e">
        <f>Overview!#REF!</f>
        <v>#REF!</v>
      </c>
      <c r="H282" s="50" t="e">
        <f>G282/C282</f>
        <v>#REF!</v>
      </c>
      <c r="I282" s="59" t="n">
        <f>Overview!L281</f>
      </c>
      <c r="J282" s="50" t="e">
        <f>I282/C282</f>
        <v>#DIV/0!</v>
      </c>
      <c r="K282" s="59" t="e">
        <f>Overview!#REF!</f>
        <v>#REF!</v>
      </c>
      <c r="L282" s="50" t="e">
        <f>K282/C282</f>
        <v>#REF!</v>
      </c>
      <c r="M282" s="59" t="n">
        <f>Overview!V281</f>
      </c>
      <c r="N282" s="50" t="e">
        <f>M282/C282</f>
        <v>#DIV/0!</v>
      </c>
      <c r="O282" s="59" t="n">
        <f>Overview!Y281</f>
      </c>
      <c r="P282" s="50" t="e">
        <f>O282/C282</f>
        <v>#DIV/0!</v>
      </c>
      <c r="Q282" s="17" t="e">
        <f>C282-E282</f>
        <v>#REF!</v>
      </c>
      <c r="R282" s="50" t="e">
        <f>Q282/$C282</f>
        <v>#REF!</v>
      </c>
    </row>
    <row r="283">
      <c r="C283" s="59" t="n">
        <f>Overview!C282</f>
      </c>
      <c r="D283" s="50" t="e">
        <f>F283+H283+J283+L283+N283+P283</f>
        <v>#REF!</v>
      </c>
      <c r="E283" s="59" t="e">
        <f>Overview!#REF!</f>
        <v>#REF!</v>
      </c>
      <c r="F283" s="50" t="e">
        <f>E283/C283</f>
        <v>#REF!</v>
      </c>
      <c r="G283" s="59" t="e">
        <f>Overview!#REF!</f>
        <v>#REF!</v>
      </c>
      <c r="H283" s="50" t="e">
        <f>G283/C283</f>
        <v>#REF!</v>
      </c>
      <c r="I283" s="59" t="n">
        <f>Overview!L282</f>
      </c>
      <c r="J283" s="50" t="e">
        <f>I283/C283</f>
        <v>#DIV/0!</v>
      </c>
      <c r="K283" s="59" t="e">
        <f>Overview!#REF!</f>
        <v>#REF!</v>
      </c>
      <c r="L283" s="50" t="e">
        <f>K283/C283</f>
        <v>#REF!</v>
      </c>
      <c r="M283" s="59" t="n">
        <f>Overview!V282</f>
      </c>
      <c r="N283" s="50" t="e">
        <f>M283/C283</f>
        <v>#DIV/0!</v>
      </c>
      <c r="O283" s="59" t="n">
        <f>Overview!Y282</f>
      </c>
      <c r="P283" s="50" t="e">
        <f>O283/C283</f>
        <v>#DIV/0!</v>
      </c>
      <c r="Q283" s="17" t="e">
        <f>C283-E283</f>
        <v>#REF!</v>
      </c>
      <c r="R283" s="50" t="e">
        <f>Q283/$C283</f>
        <v>#REF!</v>
      </c>
    </row>
    <row r="284">
      <c r="C284" s="59" t="n">
        <f>Overview!C283</f>
      </c>
      <c r="D284" s="50" t="e">
        <f>F284+H284+J284+L284+N284+P284</f>
        <v>#REF!</v>
      </c>
      <c r="E284" s="59" t="e">
        <f>Overview!#REF!</f>
        <v>#REF!</v>
      </c>
      <c r="F284" s="50" t="e">
        <f>E284/C284</f>
        <v>#REF!</v>
      </c>
      <c r="G284" s="59" t="e">
        <f>Overview!#REF!</f>
        <v>#REF!</v>
      </c>
      <c r="H284" s="50" t="e">
        <f>G284/C284</f>
        <v>#REF!</v>
      </c>
      <c r="I284" s="59" t="n">
        <f>Overview!L283</f>
      </c>
      <c r="J284" s="50" t="e">
        <f>I284/C284</f>
        <v>#DIV/0!</v>
      </c>
      <c r="K284" s="59" t="e">
        <f>Overview!#REF!</f>
        <v>#REF!</v>
      </c>
      <c r="L284" s="50" t="e">
        <f>K284/C284</f>
        <v>#REF!</v>
      </c>
      <c r="M284" s="59" t="n">
        <f>Overview!V283</f>
      </c>
      <c r="N284" s="50" t="e">
        <f>M284/C284</f>
        <v>#DIV/0!</v>
      </c>
      <c r="O284" s="59" t="n">
        <f>Overview!Y283</f>
      </c>
      <c r="P284" s="50" t="e">
        <f>O284/C284</f>
        <v>#DIV/0!</v>
      </c>
      <c r="Q284" s="17" t="e">
        <f>C284-E284</f>
        <v>#REF!</v>
      </c>
      <c r="R284" s="50" t="e">
        <f>Q284/$C284</f>
        <v>#REF!</v>
      </c>
    </row>
    <row r="285">
      <c r="C285" s="59" t="n">
        <f>Overview!C284</f>
      </c>
      <c r="D285" s="50" t="e">
        <f>F285+H285+J285+L285+N285+P285</f>
        <v>#REF!</v>
      </c>
      <c r="E285" s="59" t="e">
        <f>Overview!#REF!</f>
        <v>#REF!</v>
      </c>
      <c r="F285" s="50" t="e">
        <f>E285/C285</f>
        <v>#REF!</v>
      </c>
      <c r="G285" s="59" t="e">
        <f>Overview!#REF!</f>
        <v>#REF!</v>
      </c>
      <c r="H285" s="50" t="e">
        <f>G285/C285</f>
        <v>#REF!</v>
      </c>
      <c r="I285" s="59" t="n">
        <f>Overview!L284</f>
      </c>
      <c r="J285" s="50" t="e">
        <f>I285/C285</f>
        <v>#DIV/0!</v>
      </c>
      <c r="K285" s="59" t="e">
        <f>Overview!#REF!</f>
        <v>#REF!</v>
      </c>
      <c r="L285" s="50" t="e">
        <f>K285/C285</f>
        <v>#REF!</v>
      </c>
      <c r="M285" s="59" t="n">
        <f>Overview!V284</f>
      </c>
      <c r="N285" s="50" t="e">
        <f>M285/C285</f>
        <v>#DIV/0!</v>
      </c>
      <c r="O285" s="59" t="n">
        <f>Overview!Y284</f>
      </c>
      <c r="P285" s="50" t="e">
        <f>O285/C285</f>
        <v>#DIV/0!</v>
      </c>
      <c r="Q285" s="17" t="e">
        <f>C285-E285</f>
        <v>#REF!</v>
      </c>
      <c r="R285" s="50" t="e">
        <f>Q285/$C285</f>
        <v>#REF!</v>
      </c>
    </row>
    <row r="286">
      <c r="C286" s="59" t="n">
        <f>Overview!C285</f>
      </c>
      <c r="D286" s="50" t="e">
        <f>F286+H286+J286+L286+N286+P286</f>
        <v>#REF!</v>
      </c>
      <c r="E286" s="59" t="e">
        <f>Overview!#REF!</f>
        <v>#REF!</v>
      </c>
      <c r="F286" s="50" t="e">
        <f>E286/C286</f>
        <v>#REF!</v>
      </c>
      <c r="G286" s="59" t="e">
        <f>Overview!#REF!</f>
        <v>#REF!</v>
      </c>
      <c r="H286" s="50" t="e">
        <f>G286/C286</f>
        <v>#REF!</v>
      </c>
      <c r="I286" s="59" t="n">
        <f>Overview!L285</f>
      </c>
      <c r="J286" s="50" t="e">
        <f>I286/C286</f>
        <v>#DIV/0!</v>
      </c>
      <c r="K286" s="59" t="e">
        <f>Overview!#REF!</f>
        <v>#REF!</v>
      </c>
      <c r="L286" s="50" t="e">
        <f>K286/C286</f>
        <v>#REF!</v>
      </c>
      <c r="M286" s="59" t="n">
        <f>Overview!V285</f>
      </c>
      <c r="N286" s="50" t="e">
        <f>M286/C286</f>
        <v>#DIV/0!</v>
      </c>
      <c r="O286" s="59" t="n">
        <f>Overview!Y285</f>
      </c>
      <c r="P286" s="50" t="e">
        <f>O286/C286</f>
        <v>#DIV/0!</v>
      </c>
      <c r="Q286" s="17" t="e">
        <f>C286-E286</f>
        <v>#REF!</v>
      </c>
      <c r="R286" s="50" t="e">
        <f>Q286/$C286</f>
        <v>#REF!</v>
      </c>
    </row>
    <row r="287">
      <c r="C287" s="59" t="n">
        <f>Overview!C286</f>
      </c>
      <c r="D287" s="50" t="e">
        <f>F287+H287+J287+L287+N287+P287</f>
        <v>#REF!</v>
      </c>
      <c r="E287" s="59" t="e">
        <f>Overview!#REF!</f>
        <v>#REF!</v>
      </c>
      <c r="F287" s="50" t="e">
        <f>E287/C287</f>
        <v>#REF!</v>
      </c>
      <c r="G287" s="59" t="e">
        <f>Overview!#REF!</f>
        <v>#REF!</v>
      </c>
      <c r="H287" s="50" t="e">
        <f>G287/C287</f>
        <v>#REF!</v>
      </c>
      <c r="I287" s="59" t="n">
        <f>Overview!L286</f>
      </c>
      <c r="J287" s="50" t="e">
        <f>I287/C287</f>
        <v>#DIV/0!</v>
      </c>
      <c r="K287" s="59" t="e">
        <f>Overview!#REF!</f>
        <v>#REF!</v>
      </c>
      <c r="L287" s="50" t="e">
        <f>K287/C287</f>
        <v>#REF!</v>
      </c>
      <c r="M287" s="59" t="n">
        <f>Overview!V286</f>
      </c>
      <c r="N287" s="50" t="e">
        <f>M287/C287</f>
        <v>#DIV/0!</v>
      </c>
      <c r="O287" s="59" t="n">
        <f>Overview!Y286</f>
      </c>
      <c r="P287" s="50" t="e">
        <f>O287/C287</f>
        <v>#DIV/0!</v>
      </c>
      <c r="Q287" s="17" t="e">
        <f>C287-E287</f>
        <v>#REF!</v>
      </c>
      <c r="R287" s="50" t="e">
        <f>Q287/$C287</f>
        <v>#REF!</v>
      </c>
    </row>
    <row r="288">
      <c r="C288" s="59" t="n">
        <f>Overview!C287</f>
      </c>
      <c r="D288" s="50" t="e">
        <f>F288+H288+J288+L288+N288+P288</f>
        <v>#REF!</v>
      </c>
      <c r="E288" s="59" t="e">
        <f>Overview!#REF!</f>
        <v>#REF!</v>
      </c>
      <c r="F288" s="50" t="e">
        <f>E288/C288</f>
        <v>#REF!</v>
      </c>
      <c r="G288" s="59" t="e">
        <f>Overview!#REF!</f>
        <v>#REF!</v>
      </c>
      <c r="H288" s="50" t="e">
        <f>G288/C288</f>
        <v>#REF!</v>
      </c>
      <c r="I288" s="59" t="n">
        <f>Overview!L287</f>
      </c>
      <c r="J288" s="50" t="e">
        <f>I288/C288</f>
        <v>#DIV/0!</v>
      </c>
      <c r="K288" s="59" t="e">
        <f>Overview!#REF!</f>
        <v>#REF!</v>
      </c>
      <c r="L288" s="50" t="e">
        <f>K288/C288</f>
        <v>#REF!</v>
      </c>
      <c r="M288" s="59" t="n">
        <f>Overview!V287</f>
      </c>
      <c r="N288" s="50" t="e">
        <f>M288/C288</f>
        <v>#DIV/0!</v>
      </c>
      <c r="O288" s="59" t="n">
        <f>Overview!Y287</f>
      </c>
      <c r="P288" s="50" t="e">
        <f>O288/C288</f>
        <v>#DIV/0!</v>
      </c>
      <c r="Q288" s="17" t="e">
        <f>C288-E288</f>
        <v>#REF!</v>
      </c>
      <c r="R288" s="50" t="e">
        <f>Q288/$C288</f>
        <v>#REF!</v>
      </c>
    </row>
    <row r="289">
      <c r="C289" s="59" t="n">
        <f>Overview!C288</f>
      </c>
      <c r="D289" s="50" t="e">
        <f>F289+H289+J289+L289+N289+P289</f>
        <v>#REF!</v>
      </c>
      <c r="E289" s="59" t="e">
        <f>Overview!#REF!</f>
        <v>#REF!</v>
      </c>
      <c r="F289" s="50" t="e">
        <f>E289/C289</f>
        <v>#REF!</v>
      </c>
      <c r="G289" s="59" t="e">
        <f>Overview!#REF!</f>
        <v>#REF!</v>
      </c>
      <c r="H289" s="50" t="e">
        <f>G289/C289</f>
        <v>#REF!</v>
      </c>
      <c r="I289" s="59" t="n">
        <f>Overview!L288</f>
      </c>
      <c r="J289" s="50" t="e">
        <f>I289/C289</f>
        <v>#DIV/0!</v>
      </c>
      <c r="K289" s="59" t="e">
        <f>Overview!#REF!</f>
        <v>#REF!</v>
      </c>
      <c r="L289" s="50" t="e">
        <f>K289/C289</f>
        <v>#REF!</v>
      </c>
      <c r="M289" s="59" t="n">
        <f>Overview!V288</f>
      </c>
      <c r="N289" s="50" t="e">
        <f>M289/C289</f>
        <v>#DIV/0!</v>
      </c>
      <c r="O289" s="59" t="n">
        <f>Overview!Y288</f>
      </c>
      <c r="P289" s="50" t="e">
        <f>O289/C289</f>
        <v>#DIV/0!</v>
      </c>
      <c r="Q289" s="17" t="e">
        <f>C289-E289</f>
        <v>#REF!</v>
      </c>
      <c r="R289" s="50" t="e">
        <f>Q289/$C289</f>
        <v>#REF!</v>
      </c>
    </row>
    <row r="290">
      <c r="C290" s="59" t="n">
        <f>Overview!C289</f>
      </c>
      <c r="D290" s="50" t="e">
        <f>F290+H290+J290+L290+N290+P290</f>
        <v>#REF!</v>
      </c>
      <c r="E290" s="59" t="e">
        <f>Overview!#REF!</f>
        <v>#REF!</v>
      </c>
      <c r="F290" s="50" t="e">
        <f>E290/C290</f>
        <v>#REF!</v>
      </c>
      <c r="G290" s="59" t="e">
        <f>Overview!#REF!</f>
        <v>#REF!</v>
      </c>
      <c r="H290" s="50" t="e">
        <f>G290/C290</f>
        <v>#REF!</v>
      </c>
      <c r="I290" s="59" t="n">
        <f>Overview!L289</f>
      </c>
      <c r="J290" s="50" t="e">
        <f>I290/C290</f>
        <v>#DIV/0!</v>
      </c>
      <c r="K290" s="59" t="e">
        <f>Overview!#REF!</f>
        <v>#REF!</v>
      </c>
      <c r="L290" s="50" t="e">
        <f>K290/C290</f>
        <v>#REF!</v>
      </c>
      <c r="M290" s="59" t="n">
        <f>Overview!V289</f>
      </c>
      <c r="N290" s="50" t="e">
        <f>M290/C290</f>
        <v>#DIV/0!</v>
      </c>
      <c r="O290" s="59" t="n">
        <f>Overview!Y289</f>
      </c>
      <c r="P290" s="50" t="e">
        <f>O290/C290</f>
        <v>#DIV/0!</v>
      </c>
      <c r="Q290" s="17" t="e">
        <f>C290-E290</f>
        <v>#REF!</v>
      </c>
      <c r="R290" s="50" t="e">
        <f>Q290/$C290</f>
        <v>#REF!</v>
      </c>
    </row>
    <row r="291">
      <c r="C291" s="59" t="n">
        <f>Overview!C290</f>
      </c>
      <c r="D291" s="50" t="e">
        <f>F291+H291+J291+L291+N291+P291</f>
        <v>#REF!</v>
      </c>
      <c r="E291" s="59" t="e">
        <f>Overview!#REF!</f>
        <v>#REF!</v>
      </c>
      <c r="F291" s="50" t="e">
        <f>E291/C291</f>
        <v>#REF!</v>
      </c>
      <c r="G291" s="59" t="e">
        <f>Overview!#REF!</f>
        <v>#REF!</v>
      </c>
      <c r="H291" s="50" t="e">
        <f>G291/C291</f>
        <v>#REF!</v>
      </c>
      <c r="I291" s="59" t="n">
        <f>Overview!L290</f>
      </c>
      <c r="J291" s="50" t="e">
        <f>I291/C291</f>
        <v>#DIV/0!</v>
      </c>
      <c r="K291" s="59" t="e">
        <f>Overview!#REF!</f>
        <v>#REF!</v>
      </c>
      <c r="L291" s="50" t="e">
        <f>K291/C291</f>
        <v>#REF!</v>
      </c>
      <c r="M291" s="59" t="n">
        <f>Overview!V290</f>
      </c>
      <c r="N291" s="50" t="e">
        <f>M291/C291</f>
        <v>#DIV/0!</v>
      </c>
      <c r="O291" s="59" t="n">
        <f>Overview!Y290</f>
      </c>
      <c r="P291" s="50" t="e">
        <f>O291/C291</f>
        <v>#DIV/0!</v>
      </c>
      <c r="Q291" s="17" t="e">
        <f>C291-E291</f>
        <v>#REF!</v>
      </c>
      <c r="R291" s="50" t="e">
        <f>Q291/$C291</f>
        <v>#REF!</v>
      </c>
    </row>
    <row r="292">
      <c r="C292" s="59" t="n">
        <f>Overview!C291</f>
      </c>
      <c r="D292" s="50" t="e">
        <f>F292+H292+J292+L292+N292+P292</f>
        <v>#REF!</v>
      </c>
      <c r="E292" s="59" t="e">
        <f>Overview!#REF!</f>
        <v>#REF!</v>
      </c>
      <c r="F292" s="50" t="e">
        <f>E292/C292</f>
        <v>#REF!</v>
      </c>
      <c r="G292" s="59" t="e">
        <f>Overview!#REF!</f>
        <v>#REF!</v>
      </c>
      <c r="H292" s="50" t="e">
        <f>G292/C292</f>
        <v>#REF!</v>
      </c>
      <c r="I292" s="59" t="n">
        <f>Overview!L291</f>
      </c>
      <c r="J292" s="50" t="e">
        <f>I292/C292</f>
        <v>#DIV/0!</v>
      </c>
      <c r="K292" s="59" t="e">
        <f>Overview!#REF!</f>
        <v>#REF!</v>
      </c>
      <c r="L292" s="50" t="e">
        <f>K292/C292</f>
        <v>#REF!</v>
      </c>
      <c r="M292" s="59" t="n">
        <f>Overview!V291</f>
      </c>
      <c r="N292" s="50" t="e">
        <f>M292/C292</f>
        <v>#DIV/0!</v>
      </c>
      <c r="O292" s="59" t="n">
        <f>Overview!Y291</f>
      </c>
      <c r="P292" s="50" t="e">
        <f>O292/C292</f>
        <v>#DIV/0!</v>
      </c>
      <c r="Q292" s="17" t="e">
        <f>C292-E292</f>
        <v>#REF!</v>
      </c>
      <c r="R292" s="50" t="e">
        <f>Q292/$C292</f>
        <v>#REF!</v>
      </c>
    </row>
    <row r="293">
      <c r="C293" s="59" t="n">
        <f>Overview!C292</f>
      </c>
      <c r="D293" s="50" t="e">
        <f>F293+H293+J293+L293+N293+P293</f>
        <v>#REF!</v>
      </c>
      <c r="E293" s="59" t="e">
        <f>Overview!#REF!</f>
        <v>#REF!</v>
      </c>
      <c r="F293" s="50" t="e">
        <f>E293/C293</f>
        <v>#REF!</v>
      </c>
      <c r="G293" s="59" t="e">
        <f>Overview!#REF!</f>
        <v>#REF!</v>
      </c>
      <c r="H293" s="50" t="e">
        <f>G293/C293</f>
        <v>#REF!</v>
      </c>
      <c r="I293" s="59" t="n">
        <f>Overview!L292</f>
      </c>
      <c r="J293" s="50" t="e">
        <f>I293/C293</f>
        <v>#DIV/0!</v>
      </c>
      <c r="K293" s="59" t="e">
        <f>Overview!#REF!</f>
        <v>#REF!</v>
      </c>
      <c r="L293" s="50" t="e">
        <f>K293/C293</f>
        <v>#REF!</v>
      </c>
      <c r="M293" s="59" t="n">
        <f>Overview!V292</f>
      </c>
      <c r="N293" s="50" t="e">
        <f>M293/C293</f>
        <v>#DIV/0!</v>
      </c>
      <c r="O293" s="59" t="n">
        <f>Overview!Y292</f>
      </c>
      <c r="P293" s="50" t="e">
        <f>O293/C293</f>
        <v>#DIV/0!</v>
      </c>
      <c r="Q293" s="17" t="e">
        <f>C293-E293</f>
        <v>#REF!</v>
      </c>
      <c r="R293" s="50" t="e">
        <f>Q293/$C293</f>
        <v>#REF!</v>
      </c>
    </row>
    <row r="294">
      <c r="C294" s="59" t="n">
        <f>Overview!C293</f>
      </c>
      <c r="D294" s="50" t="e">
        <f>F294+H294+J294+L294+N294+P294</f>
        <v>#REF!</v>
      </c>
      <c r="E294" s="59" t="e">
        <f>Overview!#REF!</f>
        <v>#REF!</v>
      </c>
      <c r="F294" s="50" t="e">
        <f>E294/C294</f>
        <v>#REF!</v>
      </c>
      <c r="G294" s="59" t="e">
        <f>Overview!#REF!</f>
        <v>#REF!</v>
      </c>
      <c r="H294" s="50" t="e">
        <f>G294/C294</f>
        <v>#REF!</v>
      </c>
      <c r="I294" s="59" t="n">
        <f>Overview!L293</f>
      </c>
      <c r="J294" s="50" t="e">
        <f>I294/C294</f>
        <v>#DIV/0!</v>
      </c>
      <c r="K294" s="59" t="e">
        <f>Overview!#REF!</f>
        <v>#REF!</v>
      </c>
      <c r="L294" s="50" t="e">
        <f>K294/C294</f>
        <v>#REF!</v>
      </c>
      <c r="M294" s="59" t="n">
        <f>Overview!V293</f>
      </c>
      <c r="N294" s="50" t="e">
        <f>M294/C294</f>
        <v>#DIV/0!</v>
      </c>
      <c r="O294" s="59" t="n">
        <f>Overview!Y293</f>
      </c>
      <c r="P294" s="50" t="e">
        <f>O294/C294</f>
        <v>#DIV/0!</v>
      </c>
      <c r="Q294" s="17" t="e">
        <f>C294-E294</f>
        <v>#REF!</v>
      </c>
      <c r="R294" s="50" t="e">
        <f>Q294/$C294</f>
        <v>#REF!</v>
      </c>
    </row>
    <row r="295">
      <c r="C295" s="59" t="n">
        <f>Overview!C294</f>
      </c>
      <c r="D295" s="50" t="e">
        <f>F295+H295+J295+L295+N295+P295</f>
        <v>#REF!</v>
      </c>
      <c r="E295" s="59" t="e">
        <f>Overview!#REF!</f>
        <v>#REF!</v>
      </c>
      <c r="F295" s="50" t="e">
        <f>E295/C295</f>
        <v>#REF!</v>
      </c>
      <c r="G295" s="59" t="e">
        <f>Overview!#REF!</f>
        <v>#REF!</v>
      </c>
      <c r="H295" s="50" t="e">
        <f>G295/C295</f>
        <v>#REF!</v>
      </c>
      <c r="I295" s="59" t="n">
        <f>Overview!L294</f>
      </c>
      <c r="J295" s="50" t="e">
        <f>I295/C295</f>
        <v>#DIV/0!</v>
      </c>
      <c r="K295" s="59" t="e">
        <f>Overview!#REF!</f>
        <v>#REF!</v>
      </c>
      <c r="L295" s="50" t="e">
        <f>K295/C295</f>
        <v>#REF!</v>
      </c>
      <c r="M295" s="59" t="n">
        <f>Overview!V294</f>
      </c>
      <c r="N295" s="50" t="e">
        <f>M295/C295</f>
        <v>#DIV/0!</v>
      </c>
      <c r="O295" s="59" t="n">
        <f>Overview!Y294</f>
      </c>
      <c r="P295" s="50" t="e">
        <f>O295/C295</f>
        <v>#DIV/0!</v>
      </c>
      <c r="Q295" s="17" t="e">
        <f>C295-E295</f>
        <v>#REF!</v>
      </c>
      <c r="R295" s="50" t="e">
        <f>Q295/$C295</f>
        <v>#REF!</v>
      </c>
    </row>
    <row r="296">
      <c r="C296" s="59" t="n">
        <f>Overview!C295</f>
      </c>
      <c r="D296" s="50" t="e">
        <f>F296+H296+J296+L296+N296+P296</f>
        <v>#REF!</v>
      </c>
      <c r="E296" s="59" t="e">
        <f>Overview!#REF!</f>
        <v>#REF!</v>
      </c>
      <c r="F296" s="50" t="e">
        <f>E296/C296</f>
        <v>#REF!</v>
      </c>
      <c r="G296" s="59" t="e">
        <f>Overview!#REF!</f>
        <v>#REF!</v>
      </c>
      <c r="H296" s="50" t="e">
        <f>G296/C296</f>
        <v>#REF!</v>
      </c>
      <c r="I296" s="59" t="n">
        <f>Overview!L295</f>
      </c>
      <c r="J296" s="50" t="e">
        <f>I296/C296</f>
        <v>#DIV/0!</v>
      </c>
      <c r="K296" s="59" t="e">
        <f>Overview!#REF!</f>
        <v>#REF!</v>
      </c>
      <c r="L296" s="50" t="e">
        <f>K296/C296</f>
        <v>#REF!</v>
      </c>
      <c r="M296" s="59" t="n">
        <f>Overview!V295</f>
      </c>
      <c r="N296" s="50" t="e">
        <f>M296/C296</f>
        <v>#DIV/0!</v>
      </c>
      <c r="O296" s="59" t="n">
        <f>Overview!Y295</f>
      </c>
      <c r="P296" s="50" t="e">
        <f>O296/C296</f>
        <v>#DIV/0!</v>
      </c>
      <c r="Q296" s="17" t="e">
        <f>C296-E296</f>
        <v>#REF!</v>
      </c>
      <c r="R296" s="50" t="e">
        <f>Q296/$C296</f>
        <v>#REF!</v>
      </c>
    </row>
    <row r="297">
      <c r="C297" s="59" t="n">
        <f>Overview!C296</f>
      </c>
      <c r="D297" s="50" t="e">
        <f>F297+H297+J297+L297+N297+P297</f>
        <v>#REF!</v>
      </c>
      <c r="E297" s="59" t="e">
        <f>Overview!#REF!</f>
        <v>#REF!</v>
      </c>
      <c r="F297" s="50" t="e">
        <f>E297/C297</f>
        <v>#REF!</v>
      </c>
      <c r="G297" s="59" t="e">
        <f>Overview!#REF!</f>
        <v>#REF!</v>
      </c>
      <c r="H297" s="50" t="e">
        <f>G297/C297</f>
        <v>#REF!</v>
      </c>
      <c r="I297" s="59" t="n">
        <f>Overview!L296</f>
      </c>
      <c r="J297" s="50" t="e">
        <f>I297/C297</f>
        <v>#DIV/0!</v>
      </c>
      <c r="K297" s="59" t="e">
        <f>Overview!#REF!</f>
        <v>#REF!</v>
      </c>
      <c r="L297" s="50" t="e">
        <f>K297/C297</f>
        <v>#REF!</v>
      </c>
      <c r="M297" s="59" t="n">
        <f>Overview!V296</f>
      </c>
      <c r="N297" s="50" t="e">
        <f>M297/C297</f>
        <v>#DIV/0!</v>
      </c>
      <c r="O297" s="59" t="n">
        <f>Overview!Y296</f>
      </c>
      <c r="P297" s="50" t="e">
        <f>O297/C297</f>
        <v>#DIV/0!</v>
      </c>
      <c r="Q297" s="17" t="e">
        <f>C297-E297</f>
        <v>#REF!</v>
      </c>
      <c r="R297" s="50" t="e">
        <f>Q297/$C297</f>
        <v>#REF!</v>
      </c>
    </row>
    <row r="298">
      <c r="C298" s="59" t="n">
        <f>Overview!C297</f>
      </c>
      <c r="D298" s="50" t="e">
        <f>F298+H298+J298+L298+N298+P298</f>
        <v>#REF!</v>
      </c>
      <c r="E298" s="59" t="e">
        <f>Overview!#REF!</f>
        <v>#REF!</v>
      </c>
      <c r="F298" s="50" t="e">
        <f>E298/C298</f>
        <v>#REF!</v>
      </c>
      <c r="G298" s="59" t="e">
        <f>Overview!#REF!</f>
        <v>#REF!</v>
      </c>
      <c r="H298" s="50" t="e">
        <f>G298/C298</f>
        <v>#REF!</v>
      </c>
      <c r="I298" s="59" t="n">
        <f>Overview!L297</f>
      </c>
      <c r="J298" s="50" t="e">
        <f>I298/C298</f>
        <v>#DIV/0!</v>
      </c>
      <c r="K298" s="59" t="e">
        <f>Overview!#REF!</f>
        <v>#REF!</v>
      </c>
      <c r="L298" s="50" t="e">
        <f>K298/C298</f>
        <v>#REF!</v>
      </c>
      <c r="M298" s="59" t="n">
        <f>Overview!V297</f>
      </c>
      <c r="N298" s="50" t="e">
        <f>M298/C298</f>
        <v>#DIV/0!</v>
      </c>
      <c r="O298" s="59" t="n">
        <f>Overview!Y297</f>
      </c>
      <c r="P298" s="50" t="e">
        <f>O298/C298</f>
        <v>#DIV/0!</v>
      </c>
      <c r="Q298" s="17" t="e">
        <f>C298-E298</f>
        <v>#REF!</v>
      </c>
      <c r="R298" s="50" t="e">
        <f>Q298/$C298</f>
        <v>#REF!</v>
      </c>
    </row>
    <row r="299">
      <c r="C299" s="59" t="n">
        <f>Overview!C298</f>
      </c>
      <c r="D299" s="50" t="e">
        <f>F299+H299+J299+L299+N299+P299</f>
        <v>#REF!</v>
      </c>
      <c r="E299" s="59" t="e">
        <f>Overview!#REF!</f>
        <v>#REF!</v>
      </c>
      <c r="F299" s="50" t="e">
        <f>E299/C299</f>
        <v>#REF!</v>
      </c>
      <c r="G299" s="59" t="e">
        <f>Overview!#REF!</f>
        <v>#REF!</v>
      </c>
      <c r="H299" s="50" t="e">
        <f>G299/C299</f>
        <v>#REF!</v>
      </c>
      <c r="I299" s="59" t="n">
        <f>Overview!L298</f>
      </c>
      <c r="J299" s="50" t="e">
        <f>I299/C299</f>
        <v>#DIV/0!</v>
      </c>
      <c r="K299" s="59" t="e">
        <f>Overview!#REF!</f>
        <v>#REF!</v>
      </c>
      <c r="L299" s="50" t="e">
        <f>K299/C299</f>
        <v>#REF!</v>
      </c>
      <c r="M299" s="59" t="n">
        <f>Overview!V298</f>
      </c>
      <c r="N299" s="50" t="e">
        <f>M299/C299</f>
        <v>#DIV/0!</v>
      </c>
      <c r="O299" s="59" t="n">
        <f>Overview!Y298</f>
      </c>
      <c r="P299" s="50" t="e">
        <f>O299/C299</f>
        <v>#DIV/0!</v>
      </c>
      <c r="Q299" s="17" t="e">
        <f>C299-E299</f>
        <v>#REF!</v>
      </c>
      <c r="R299" s="50" t="e">
        <f>Q299/$C299</f>
        <v>#REF!</v>
      </c>
    </row>
    <row r="300">
      <c r="C300" s="59" t="n">
        <f>Overview!C299</f>
      </c>
      <c r="D300" s="50" t="e">
        <f>F300+H300+J300+L300+N300+P300</f>
        <v>#REF!</v>
      </c>
      <c r="E300" s="59" t="e">
        <f>Overview!#REF!</f>
        <v>#REF!</v>
      </c>
      <c r="F300" s="50" t="e">
        <f>E300/C300</f>
        <v>#REF!</v>
      </c>
      <c r="G300" s="59" t="e">
        <f>Overview!#REF!</f>
        <v>#REF!</v>
      </c>
      <c r="H300" s="50" t="e">
        <f>G300/C300</f>
        <v>#REF!</v>
      </c>
      <c r="I300" s="59" t="n">
        <f>Overview!L299</f>
      </c>
      <c r="J300" s="50" t="e">
        <f>I300/C300</f>
        <v>#DIV/0!</v>
      </c>
      <c r="K300" s="59" t="e">
        <f>Overview!#REF!</f>
        <v>#REF!</v>
      </c>
      <c r="L300" s="50" t="e">
        <f>K300/C300</f>
        <v>#REF!</v>
      </c>
      <c r="M300" s="59" t="n">
        <f>Overview!V299</f>
      </c>
      <c r="N300" s="50" t="e">
        <f>M300/C300</f>
        <v>#DIV/0!</v>
      </c>
      <c r="O300" s="59" t="n">
        <f>Overview!Y299</f>
      </c>
      <c r="P300" s="50" t="e">
        <f>O300/C300</f>
        <v>#DIV/0!</v>
      </c>
      <c r="Q300" s="17" t="e">
        <f>C300-E300</f>
        <v>#REF!</v>
      </c>
      <c r="R300" s="50" t="e">
        <f>Q300/$C300</f>
        <v>#REF!</v>
      </c>
    </row>
    <row r="301">
      <c r="C301" s="59" t="n">
        <f>Overview!C300</f>
      </c>
      <c r="D301" s="50" t="e">
        <f>F301+H301+J301+L301+N301+P301</f>
        <v>#REF!</v>
      </c>
      <c r="E301" s="59" t="e">
        <f>Overview!#REF!</f>
        <v>#REF!</v>
      </c>
      <c r="F301" s="50" t="e">
        <f>E301/C301</f>
        <v>#REF!</v>
      </c>
      <c r="G301" s="59" t="e">
        <f>Overview!#REF!</f>
        <v>#REF!</v>
      </c>
      <c r="H301" s="50" t="e">
        <f>G301/C301</f>
        <v>#REF!</v>
      </c>
      <c r="I301" s="59" t="n">
        <f>Overview!L300</f>
      </c>
      <c r="J301" s="50" t="e">
        <f>I301/C301</f>
        <v>#DIV/0!</v>
      </c>
      <c r="K301" s="59" t="e">
        <f>Overview!#REF!</f>
        <v>#REF!</v>
      </c>
      <c r="L301" s="50" t="e">
        <f>K301/C301</f>
        <v>#REF!</v>
      </c>
      <c r="M301" s="59" t="n">
        <f>Overview!V300</f>
      </c>
      <c r="N301" s="50" t="e">
        <f>M301/C301</f>
        <v>#DIV/0!</v>
      </c>
      <c r="O301" s="59" t="n">
        <f>Overview!Y300</f>
      </c>
      <c r="P301" s="50" t="e">
        <f>O301/C301</f>
        <v>#DIV/0!</v>
      </c>
      <c r="Q301" s="17" t="e">
        <f>C301-E301</f>
        <v>#REF!</v>
      </c>
      <c r="R301" s="50" t="e">
        <f>Q301/$C301</f>
        <v>#REF!</v>
      </c>
    </row>
    <row r="302">
      <c r="C302" s="59" t="n">
        <f>Overview!C301</f>
      </c>
      <c r="D302" s="50" t="e">
        <f>F302+H302+J302+L302+N302+P302</f>
        <v>#REF!</v>
      </c>
      <c r="E302" s="59" t="e">
        <f>Overview!#REF!</f>
        <v>#REF!</v>
      </c>
      <c r="F302" s="50" t="e">
        <f>E302/C302</f>
        <v>#REF!</v>
      </c>
      <c r="G302" s="59" t="e">
        <f>Overview!#REF!</f>
        <v>#REF!</v>
      </c>
      <c r="H302" s="50" t="e">
        <f>G302/C302</f>
        <v>#REF!</v>
      </c>
      <c r="I302" s="59" t="n">
        <f>Overview!L301</f>
      </c>
      <c r="J302" s="50" t="e">
        <f>I302/C302</f>
        <v>#DIV/0!</v>
      </c>
      <c r="K302" s="59" t="e">
        <f>Overview!#REF!</f>
        <v>#REF!</v>
      </c>
      <c r="L302" s="50" t="e">
        <f>K302/C302</f>
        <v>#REF!</v>
      </c>
      <c r="M302" s="59" t="n">
        <f>Overview!V301</f>
      </c>
      <c r="N302" s="50" t="e">
        <f>M302/C302</f>
        <v>#DIV/0!</v>
      </c>
      <c r="O302" s="59" t="n">
        <f>Overview!Y301</f>
      </c>
      <c r="P302" s="50" t="e">
        <f>O302/C302</f>
        <v>#DIV/0!</v>
      </c>
      <c r="Q302" s="17" t="e">
        <f>C302-E302</f>
        <v>#REF!</v>
      </c>
      <c r="R302" s="50" t="e">
        <f>Q302/$C302</f>
        <v>#REF!</v>
      </c>
    </row>
    <row r="303">
      <c r="C303" s="59" t="n">
        <f>Overview!C302</f>
      </c>
      <c r="D303" s="50" t="e">
        <f>F303+H303+J303+L303+N303+P303</f>
        <v>#REF!</v>
      </c>
      <c r="E303" s="59" t="e">
        <f>Overview!#REF!</f>
        <v>#REF!</v>
      </c>
      <c r="F303" s="50" t="e">
        <f>E303/C303</f>
        <v>#REF!</v>
      </c>
      <c r="G303" s="59" t="e">
        <f>Overview!#REF!</f>
        <v>#REF!</v>
      </c>
      <c r="H303" s="50" t="e">
        <f>G303/C303</f>
        <v>#REF!</v>
      </c>
      <c r="I303" s="59" t="n">
        <f>Overview!L302</f>
      </c>
      <c r="J303" s="50" t="e">
        <f>I303/C303</f>
        <v>#DIV/0!</v>
      </c>
      <c r="K303" s="59" t="e">
        <f>Overview!#REF!</f>
        <v>#REF!</v>
      </c>
      <c r="L303" s="50" t="e">
        <f>K303/C303</f>
        <v>#REF!</v>
      </c>
      <c r="M303" s="59" t="n">
        <f>Overview!V302</f>
      </c>
      <c r="N303" s="50" t="e">
        <f>M303/C303</f>
        <v>#DIV/0!</v>
      </c>
      <c r="O303" s="59" t="n">
        <f>Overview!Y302</f>
      </c>
      <c r="P303" s="50" t="e">
        <f>O303/C303</f>
        <v>#DIV/0!</v>
      </c>
      <c r="Q303" s="17" t="e">
        <f>C303-E303</f>
        <v>#REF!</v>
      </c>
      <c r="R303" s="50" t="e">
        <f>Q303/$C303</f>
        <v>#REF!</v>
      </c>
    </row>
    <row r="304">
      <c r="C304" s="59" t="n">
        <f>Overview!C303</f>
      </c>
      <c r="D304" s="50" t="e">
        <f>F304+H304+J304+L304+N304+P304</f>
        <v>#REF!</v>
      </c>
      <c r="E304" s="59" t="e">
        <f>Overview!#REF!</f>
        <v>#REF!</v>
      </c>
      <c r="F304" s="50" t="e">
        <f>E304/C304</f>
        <v>#REF!</v>
      </c>
      <c r="G304" s="59" t="e">
        <f>Overview!#REF!</f>
        <v>#REF!</v>
      </c>
      <c r="H304" s="50" t="e">
        <f>G304/C304</f>
        <v>#REF!</v>
      </c>
      <c r="I304" s="59" t="n">
        <f>Overview!L303</f>
      </c>
      <c r="J304" s="50" t="e">
        <f>I304/C304</f>
        <v>#DIV/0!</v>
      </c>
      <c r="K304" s="59" t="e">
        <f>Overview!#REF!</f>
        <v>#REF!</v>
      </c>
      <c r="L304" s="50" t="e">
        <f>K304/C304</f>
        <v>#REF!</v>
      </c>
      <c r="M304" s="59" t="n">
        <f>Overview!V303</f>
      </c>
      <c r="N304" s="50" t="e">
        <f>M304/C304</f>
        <v>#DIV/0!</v>
      </c>
      <c r="O304" s="59" t="n">
        <f>Overview!Y303</f>
      </c>
      <c r="P304" s="50" t="e">
        <f>O304/C304</f>
        <v>#DIV/0!</v>
      </c>
      <c r="Q304" s="17" t="e">
        <f>C304-E304</f>
        <v>#REF!</v>
      </c>
      <c r="R304" s="50" t="e">
        <f>Q304/$C304</f>
        <v>#REF!</v>
      </c>
    </row>
    <row r="305">
      <c r="C305" s="59" t="n">
        <f>Overview!C304</f>
      </c>
      <c r="D305" s="50" t="e">
        <f>F305+H305+J305+L305+N305+P305</f>
        <v>#REF!</v>
      </c>
      <c r="E305" s="59" t="e">
        <f>Overview!#REF!</f>
        <v>#REF!</v>
      </c>
      <c r="F305" s="50" t="e">
        <f>E305/C305</f>
        <v>#REF!</v>
      </c>
      <c r="G305" s="59" t="e">
        <f>Overview!#REF!</f>
        <v>#REF!</v>
      </c>
      <c r="H305" s="50" t="e">
        <f>G305/C305</f>
        <v>#REF!</v>
      </c>
      <c r="I305" s="59" t="n">
        <f>Overview!L304</f>
      </c>
      <c r="J305" s="50" t="e">
        <f>I305/C305</f>
        <v>#DIV/0!</v>
      </c>
      <c r="K305" s="59" t="e">
        <f>Overview!#REF!</f>
        <v>#REF!</v>
      </c>
      <c r="L305" s="50" t="e">
        <f>K305/C305</f>
        <v>#REF!</v>
      </c>
      <c r="M305" s="59" t="n">
        <f>Overview!V304</f>
      </c>
      <c r="N305" s="50" t="e">
        <f>M305/C305</f>
        <v>#DIV/0!</v>
      </c>
      <c r="O305" s="59" t="n">
        <f>Overview!Y304</f>
      </c>
      <c r="P305" s="50" t="e">
        <f>O305/C305</f>
        <v>#DIV/0!</v>
      </c>
      <c r="Q305" s="17" t="e">
        <f>C305-E305</f>
        <v>#REF!</v>
      </c>
      <c r="R305" s="50" t="e">
        <f>Q305/$C305</f>
        <v>#REF!</v>
      </c>
    </row>
    <row r="306">
      <c r="C306" s="59" t="n">
        <f>Overview!C305</f>
      </c>
      <c r="D306" s="50" t="e">
        <f>F306+H306+J306+L306+N306+P306</f>
        <v>#REF!</v>
      </c>
      <c r="E306" s="59" t="e">
        <f>Overview!#REF!</f>
        <v>#REF!</v>
      </c>
      <c r="F306" s="50" t="e">
        <f>E306/C306</f>
        <v>#REF!</v>
      </c>
      <c r="G306" s="59" t="e">
        <f>Overview!#REF!</f>
        <v>#REF!</v>
      </c>
      <c r="H306" s="50" t="e">
        <f>G306/C306</f>
        <v>#REF!</v>
      </c>
      <c r="I306" s="59" t="n">
        <f>Overview!L305</f>
      </c>
      <c r="J306" s="50" t="e">
        <f>I306/C306</f>
        <v>#DIV/0!</v>
      </c>
      <c r="K306" s="59" t="e">
        <f>Overview!#REF!</f>
        <v>#REF!</v>
      </c>
      <c r="L306" s="50" t="e">
        <f>K306/C306</f>
        <v>#REF!</v>
      </c>
      <c r="M306" s="59" t="n">
        <f>Overview!V305</f>
      </c>
      <c r="N306" s="50" t="e">
        <f>M306/C306</f>
        <v>#DIV/0!</v>
      </c>
      <c r="O306" s="59" t="n">
        <f>Overview!Y305</f>
      </c>
      <c r="P306" s="50" t="e">
        <f>O306/C306</f>
        <v>#DIV/0!</v>
      </c>
      <c r="Q306" s="17" t="e">
        <f>C306-E306</f>
        <v>#REF!</v>
      </c>
      <c r="R306" s="50" t="e">
        <f>Q306/$C306</f>
        <v>#REF!</v>
      </c>
    </row>
    <row r="307">
      <c r="C307" s="59" t="n">
        <f>Overview!C306</f>
      </c>
      <c r="D307" s="50" t="e">
        <f>F307+H307+J307+L307+N307+P307</f>
        <v>#REF!</v>
      </c>
      <c r="E307" s="59" t="e">
        <f>Overview!#REF!</f>
        <v>#REF!</v>
      </c>
      <c r="F307" s="50" t="e">
        <f>E307/C307</f>
        <v>#REF!</v>
      </c>
      <c r="G307" s="59" t="e">
        <f>Overview!#REF!</f>
        <v>#REF!</v>
      </c>
      <c r="H307" s="50" t="e">
        <f>G307/C307</f>
        <v>#REF!</v>
      </c>
      <c r="I307" s="59" t="n">
        <f>Overview!L306</f>
      </c>
      <c r="J307" s="50" t="e">
        <f>I307/C307</f>
        <v>#DIV/0!</v>
      </c>
      <c r="K307" s="59" t="e">
        <f>Overview!#REF!</f>
        <v>#REF!</v>
      </c>
      <c r="L307" s="50" t="e">
        <f>K307/C307</f>
        <v>#REF!</v>
      </c>
      <c r="M307" s="59" t="n">
        <f>Overview!V306</f>
      </c>
      <c r="N307" s="50" t="e">
        <f>M307/C307</f>
        <v>#DIV/0!</v>
      </c>
      <c r="O307" s="59" t="n">
        <f>Overview!Y306</f>
      </c>
      <c r="P307" s="50" t="e">
        <f>O307/C307</f>
        <v>#DIV/0!</v>
      </c>
      <c r="Q307" s="17" t="e">
        <f>C307-E307</f>
        <v>#REF!</v>
      </c>
      <c r="R307" s="50" t="e">
        <f>Q307/$C307</f>
        <v>#REF!</v>
      </c>
    </row>
    <row r="308">
      <c r="C308" s="59" t="n">
        <f>Overview!C307</f>
      </c>
      <c r="D308" s="50" t="e">
        <f>F308+H308+J308+L308+N308+P308</f>
        <v>#REF!</v>
      </c>
      <c r="E308" s="59" t="e">
        <f>Overview!#REF!</f>
        <v>#REF!</v>
      </c>
      <c r="F308" s="50" t="e">
        <f>E308/C308</f>
        <v>#REF!</v>
      </c>
      <c r="G308" s="59" t="e">
        <f>Overview!#REF!</f>
        <v>#REF!</v>
      </c>
      <c r="H308" s="50" t="e">
        <f>G308/C308</f>
        <v>#REF!</v>
      </c>
      <c r="I308" s="59" t="n">
        <f>Overview!L307</f>
      </c>
      <c r="J308" s="50" t="e">
        <f>I308/C308</f>
        <v>#DIV/0!</v>
      </c>
      <c r="K308" s="59" t="e">
        <f>Overview!#REF!</f>
        <v>#REF!</v>
      </c>
      <c r="L308" s="50" t="e">
        <f>K308/C308</f>
        <v>#REF!</v>
      </c>
      <c r="M308" s="59" t="n">
        <f>Overview!V307</f>
      </c>
      <c r="N308" s="50" t="e">
        <f>M308/C308</f>
        <v>#DIV/0!</v>
      </c>
      <c r="O308" s="59" t="n">
        <f>Overview!Y307</f>
      </c>
      <c r="P308" s="50" t="e">
        <f>O308/C308</f>
        <v>#DIV/0!</v>
      </c>
      <c r="Q308" s="17" t="e">
        <f>C308-E308</f>
        <v>#REF!</v>
      </c>
      <c r="R308" s="50" t="e">
        <f>Q308/$C308</f>
        <v>#REF!</v>
      </c>
    </row>
    <row r="309">
      <c r="C309" s="59" t="n">
        <f>Overview!C308</f>
      </c>
      <c r="D309" s="50" t="e">
        <f>F309+H309+J309+L309+N309+P309</f>
        <v>#REF!</v>
      </c>
      <c r="E309" s="59" t="e">
        <f>Overview!#REF!</f>
        <v>#REF!</v>
      </c>
      <c r="F309" s="50" t="e">
        <f>E309/C309</f>
        <v>#REF!</v>
      </c>
      <c r="G309" s="59" t="e">
        <f>Overview!#REF!</f>
        <v>#REF!</v>
      </c>
      <c r="H309" s="50" t="e">
        <f>G309/C309</f>
        <v>#REF!</v>
      </c>
      <c r="I309" s="59" t="n">
        <f>Overview!L308</f>
      </c>
      <c r="J309" s="50" t="e">
        <f>I309/C309</f>
        <v>#DIV/0!</v>
      </c>
      <c r="K309" s="59" t="e">
        <f>Overview!#REF!</f>
        <v>#REF!</v>
      </c>
      <c r="L309" s="50" t="e">
        <f>K309/C309</f>
        <v>#REF!</v>
      </c>
      <c r="M309" s="59" t="n">
        <f>Overview!V308</f>
      </c>
      <c r="N309" s="50" t="e">
        <f>M309/C309</f>
        <v>#DIV/0!</v>
      </c>
      <c r="O309" s="59" t="n">
        <f>Overview!Y308</f>
      </c>
      <c r="P309" s="50" t="e">
        <f>O309/C309</f>
        <v>#DIV/0!</v>
      </c>
      <c r="Q309" s="17" t="e">
        <f>C309-E309</f>
        <v>#REF!</v>
      </c>
      <c r="R309" s="50" t="e">
        <f>Q309/$C309</f>
        <v>#REF!</v>
      </c>
    </row>
    <row r="310">
      <c r="C310" s="59" t="n">
        <f>Overview!C309</f>
      </c>
      <c r="D310" s="50" t="e">
        <f>F310+H310+J310+L310+N310+P310</f>
        <v>#REF!</v>
      </c>
      <c r="E310" s="59" t="e">
        <f>Overview!#REF!</f>
        <v>#REF!</v>
      </c>
      <c r="F310" s="50" t="e">
        <f>E310/C310</f>
        <v>#REF!</v>
      </c>
      <c r="G310" s="59" t="e">
        <f>Overview!#REF!</f>
        <v>#REF!</v>
      </c>
      <c r="H310" s="50" t="e">
        <f>G310/C310</f>
        <v>#REF!</v>
      </c>
      <c r="I310" s="59" t="n">
        <f>Overview!L309</f>
      </c>
      <c r="J310" s="50" t="e">
        <f>I310/C310</f>
        <v>#DIV/0!</v>
      </c>
      <c r="K310" s="59" t="e">
        <f>Overview!#REF!</f>
        <v>#REF!</v>
      </c>
      <c r="L310" s="50" t="e">
        <f>K310/C310</f>
        <v>#REF!</v>
      </c>
      <c r="M310" s="59" t="n">
        <f>Overview!V309</f>
      </c>
      <c r="N310" s="50" t="e">
        <f>M310/C310</f>
        <v>#DIV/0!</v>
      </c>
      <c r="O310" s="59" t="n">
        <f>Overview!Y309</f>
      </c>
      <c r="P310" s="50" t="e">
        <f>O310/C310</f>
        <v>#DIV/0!</v>
      </c>
      <c r="Q310" s="17" t="e">
        <f>C310-E310</f>
        <v>#REF!</v>
      </c>
      <c r="R310" s="50" t="e">
        <f>Q310/$C310</f>
        <v>#REF!</v>
      </c>
    </row>
    <row r="311">
      <c r="C311" s="59" t="n">
        <f>Overview!C310</f>
      </c>
      <c r="D311" s="50" t="e">
        <f>F311+H311+J311+L311+N311+P311</f>
        <v>#REF!</v>
      </c>
      <c r="E311" s="59" t="e">
        <f>Overview!#REF!</f>
        <v>#REF!</v>
      </c>
      <c r="F311" s="50" t="e">
        <f>E311/C311</f>
        <v>#REF!</v>
      </c>
      <c r="G311" s="59" t="e">
        <f>Overview!#REF!</f>
        <v>#REF!</v>
      </c>
      <c r="H311" s="50" t="e">
        <f>G311/C311</f>
        <v>#REF!</v>
      </c>
      <c r="I311" s="59" t="n">
        <f>Overview!L310</f>
      </c>
      <c r="J311" s="50" t="e">
        <f>I311/C311</f>
        <v>#DIV/0!</v>
      </c>
      <c r="K311" s="59" t="e">
        <f>Overview!#REF!</f>
        <v>#REF!</v>
      </c>
      <c r="L311" s="50" t="e">
        <f>K311/C311</f>
        <v>#REF!</v>
      </c>
      <c r="M311" s="59" t="n">
        <f>Overview!V310</f>
      </c>
      <c r="N311" s="50" t="e">
        <f>M311/C311</f>
        <v>#DIV/0!</v>
      </c>
      <c r="O311" s="59" t="n">
        <f>Overview!Y310</f>
      </c>
      <c r="P311" s="50" t="e">
        <f>O311/C311</f>
        <v>#DIV/0!</v>
      </c>
      <c r="Q311" s="17" t="e">
        <f>C311-E311</f>
        <v>#REF!</v>
      </c>
      <c r="R311" s="50" t="e">
        <f>Q311/$C311</f>
        <v>#REF!</v>
      </c>
    </row>
    <row r="312">
      <c r="C312" s="59" t="n">
        <f>Overview!C311</f>
      </c>
      <c r="D312" s="50" t="e">
        <f>F312+H312+J312+L312+N312+P312</f>
        <v>#REF!</v>
      </c>
      <c r="E312" s="59" t="e">
        <f>Overview!#REF!</f>
        <v>#REF!</v>
      </c>
      <c r="F312" s="50" t="e">
        <f>E312/C312</f>
        <v>#REF!</v>
      </c>
      <c r="G312" s="59" t="e">
        <f>Overview!#REF!</f>
        <v>#REF!</v>
      </c>
      <c r="H312" s="50" t="e">
        <f>G312/C312</f>
        <v>#REF!</v>
      </c>
      <c r="I312" s="59" t="n">
        <f>Overview!L311</f>
      </c>
      <c r="J312" s="50" t="e">
        <f>I312/C312</f>
        <v>#DIV/0!</v>
      </c>
      <c r="K312" s="59" t="e">
        <f>Overview!#REF!</f>
        <v>#REF!</v>
      </c>
      <c r="L312" s="50" t="e">
        <f>K312/C312</f>
        <v>#REF!</v>
      </c>
      <c r="M312" s="59" t="n">
        <f>Overview!V311</f>
      </c>
      <c r="N312" s="50" t="e">
        <f>M312/C312</f>
        <v>#DIV/0!</v>
      </c>
      <c r="O312" s="59" t="n">
        <f>Overview!Y311</f>
      </c>
      <c r="P312" s="50" t="e">
        <f>O312/C312</f>
        <v>#DIV/0!</v>
      </c>
      <c r="Q312" s="17" t="e">
        <f>C312-E312</f>
        <v>#REF!</v>
      </c>
      <c r="R312" s="50" t="e">
        <f>Q312/$C312</f>
        <v>#REF!</v>
      </c>
    </row>
    <row r="313">
      <c r="C313" s="59" t="n">
        <f>Overview!C312</f>
      </c>
      <c r="D313" s="50" t="e">
        <f>F313+H313+J313+L313+N313+P313</f>
        <v>#REF!</v>
      </c>
      <c r="E313" s="59" t="e">
        <f>Overview!#REF!</f>
        <v>#REF!</v>
      </c>
      <c r="F313" s="50" t="e">
        <f>E313/C313</f>
        <v>#REF!</v>
      </c>
      <c r="G313" s="59" t="e">
        <f>Overview!#REF!</f>
        <v>#REF!</v>
      </c>
      <c r="H313" s="50" t="e">
        <f>G313/C313</f>
        <v>#REF!</v>
      </c>
      <c r="I313" s="59" t="n">
        <f>Overview!L312</f>
      </c>
      <c r="J313" s="50" t="e">
        <f>I313/C313</f>
        <v>#DIV/0!</v>
      </c>
      <c r="K313" s="59" t="e">
        <f>Overview!#REF!</f>
        <v>#REF!</v>
      </c>
      <c r="L313" s="50" t="e">
        <f>K313/C313</f>
        <v>#REF!</v>
      </c>
      <c r="M313" s="59" t="n">
        <f>Overview!V312</f>
      </c>
      <c r="N313" s="50" t="e">
        <f>M313/C313</f>
        <v>#DIV/0!</v>
      </c>
      <c r="O313" s="59" t="n">
        <f>Overview!Y312</f>
      </c>
      <c r="P313" s="50" t="e">
        <f>O313/C313</f>
        <v>#DIV/0!</v>
      </c>
      <c r="Q313" s="17" t="e">
        <f>C313-E313</f>
        <v>#REF!</v>
      </c>
      <c r="R313" s="50" t="e">
        <f>Q313/$C313</f>
        <v>#REF!</v>
      </c>
    </row>
    <row r="314">
      <c r="C314" s="59" t="n">
        <f>Overview!C313</f>
      </c>
      <c r="D314" s="50" t="e">
        <f>F314+H314+J314+L314+N314+P314</f>
        <v>#REF!</v>
      </c>
      <c r="E314" s="59" t="e">
        <f>Overview!#REF!</f>
        <v>#REF!</v>
      </c>
      <c r="F314" s="50" t="e">
        <f>E314/C314</f>
        <v>#REF!</v>
      </c>
      <c r="G314" s="59" t="e">
        <f>Overview!#REF!</f>
        <v>#REF!</v>
      </c>
      <c r="H314" s="50" t="e">
        <f>G314/C314</f>
        <v>#REF!</v>
      </c>
      <c r="I314" s="59" t="n">
        <f>Overview!L313</f>
      </c>
      <c r="J314" s="50" t="e">
        <f>I314/C314</f>
        <v>#DIV/0!</v>
      </c>
      <c r="K314" s="59" t="e">
        <f>Overview!#REF!</f>
        <v>#REF!</v>
      </c>
      <c r="L314" s="50" t="e">
        <f>K314/C314</f>
        <v>#REF!</v>
      </c>
      <c r="M314" s="59" t="n">
        <f>Overview!V313</f>
      </c>
      <c r="N314" s="50" t="e">
        <f>M314/C314</f>
        <v>#DIV/0!</v>
      </c>
      <c r="O314" s="59" t="n">
        <f>Overview!Y313</f>
      </c>
      <c r="P314" s="50" t="e">
        <f>O314/C314</f>
        <v>#DIV/0!</v>
      </c>
      <c r="Q314" s="17" t="e">
        <f>C314-E314</f>
        <v>#REF!</v>
      </c>
      <c r="R314" s="50" t="e">
        <f>Q314/$C314</f>
        <v>#REF!</v>
      </c>
    </row>
    <row r="315">
      <c r="C315" s="59" t="n">
        <f>Overview!C314</f>
      </c>
      <c r="D315" s="50" t="e">
        <f>F315+H315+J315+L315+N315+P315</f>
        <v>#REF!</v>
      </c>
      <c r="E315" s="59" t="e">
        <f>Overview!#REF!</f>
        <v>#REF!</v>
      </c>
      <c r="F315" s="50" t="e">
        <f>E315/C315</f>
        <v>#REF!</v>
      </c>
      <c r="G315" s="59" t="e">
        <f>Overview!#REF!</f>
        <v>#REF!</v>
      </c>
      <c r="H315" s="50" t="e">
        <f>G315/C315</f>
        <v>#REF!</v>
      </c>
      <c r="I315" s="59" t="n">
        <f>Overview!L314</f>
      </c>
      <c r="J315" s="50" t="e">
        <f>I315/C315</f>
        <v>#DIV/0!</v>
      </c>
      <c r="K315" s="59" t="e">
        <f>Overview!#REF!</f>
        <v>#REF!</v>
      </c>
      <c r="L315" s="50" t="e">
        <f>K315/C315</f>
        <v>#REF!</v>
      </c>
      <c r="M315" s="59" t="n">
        <f>Overview!V314</f>
      </c>
      <c r="N315" s="50" t="e">
        <f>M315/C315</f>
        <v>#DIV/0!</v>
      </c>
      <c r="O315" s="59" t="n">
        <f>Overview!Y314</f>
      </c>
      <c r="P315" s="50" t="e">
        <f>O315/C315</f>
        <v>#DIV/0!</v>
      </c>
      <c r="Q315" s="17" t="e">
        <f>C315-E315</f>
        <v>#REF!</v>
      </c>
      <c r="R315" s="50" t="e">
        <f>Q315/$C315</f>
        <v>#REF!</v>
      </c>
    </row>
    <row r="316">
      <c r="C316" s="59" t="n">
        <f>Overview!C315</f>
      </c>
      <c r="D316" s="50" t="e">
        <f>F316+H316+J316+L316+N316+P316</f>
        <v>#REF!</v>
      </c>
      <c r="E316" s="59" t="e">
        <f>Overview!#REF!</f>
        <v>#REF!</v>
      </c>
      <c r="F316" s="50" t="e">
        <f>E316/C316</f>
        <v>#REF!</v>
      </c>
      <c r="G316" s="59" t="e">
        <f>Overview!#REF!</f>
        <v>#REF!</v>
      </c>
      <c r="H316" s="50" t="e">
        <f>G316/C316</f>
        <v>#REF!</v>
      </c>
      <c r="I316" s="59" t="n">
        <f>Overview!L315</f>
      </c>
      <c r="J316" s="50" t="e">
        <f>I316/C316</f>
        <v>#DIV/0!</v>
      </c>
      <c r="K316" s="59" t="e">
        <f>Overview!#REF!</f>
        <v>#REF!</v>
      </c>
      <c r="L316" s="50" t="e">
        <f>K316/C316</f>
        <v>#REF!</v>
      </c>
      <c r="M316" s="59" t="n">
        <f>Overview!V315</f>
      </c>
      <c r="N316" s="50" t="e">
        <f>M316/C316</f>
        <v>#DIV/0!</v>
      </c>
      <c r="O316" s="59" t="n">
        <f>Overview!Y315</f>
      </c>
      <c r="P316" s="50" t="e">
        <f>O316/C316</f>
        <v>#DIV/0!</v>
      </c>
      <c r="Q316" s="17" t="e">
        <f>C316-E316</f>
        <v>#REF!</v>
      </c>
      <c r="R316" s="50" t="e">
        <f>Q316/$C316</f>
        <v>#REF!</v>
      </c>
    </row>
    <row r="317">
      <c r="C317" s="59" t="n">
        <f>Overview!C316</f>
      </c>
      <c r="D317" s="50" t="e">
        <f>F317+H317+J317+L317+N317+P317</f>
        <v>#REF!</v>
      </c>
      <c r="E317" s="59" t="e">
        <f>Overview!#REF!</f>
        <v>#REF!</v>
      </c>
      <c r="F317" s="50" t="e">
        <f>E317/C317</f>
        <v>#REF!</v>
      </c>
      <c r="G317" s="59" t="e">
        <f>Overview!#REF!</f>
        <v>#REF!</v>
      </c>
      <c r="H317" s="50" t="e">
        <f>G317/C317</f>
        <v>#REF!</v>
      </c>
      <c r="I317" s="59" t="n">
        <f>Overview!L316</f>
      </c>
      <c r="J317" s="50" t="e">
        <f>I317/C317</f>
        <v>#DIV/0!</v>
      </c>
      <c r="K317" s="59" t="e">
        <f>Overview!#REF!</f>
        <v>#REF!</v>
      </c>
      <c r="L317" s="50" t="e">
        <f>K317/C317</f>
        <v>#REF!</v>
      </c>
      <c r="M317" s="59" t="n">
        <f>Overview!V316</f>
      </c>
      <c r="N317" s="50" t="e">
        <f>M317/C317</f>
        <v>#DIV/0!</v>
      </c>
      <c r="O317" s="59" t="n">
        <f>Overview!Y316</f>
      </c>
      <c r="P317" s="50" t="e">
        <f>O317/C317</f>
        <v>#DIV/0!</v>
      </c>
      <c r="Q317" s="17" t="e">
        <f>C317-E317</f>
        <v>#REF!</v>
      </c>
      <c r="R317" s="50" t="e">
        <f>Q317/$C317</f>
        <v>#REF!</v>
      </c>
    </row>
    <row r="318">
      <c r="C318" s="59" t="n">
        <f>Overview!C317</f>
      </c>
      <c r="D318" s="50" t="e">
        <f>F318+H318+J318+L318+N318+P318</f>
        <v>#REF!</v>
      </c>
      <c r="E318" s="59" t="e">
        <f>Overview!#REF!</f>
        <v>#REF!</v>
      </c>
      <c r="F318" s="50" t="e">
        <f>E318/C318</f>
        <v>#REF!</v>
      </c>
      <c r="G318" s="59" t="e">
        <f>Overview!#REF!</f>
        <v>#REF!</v>
      </c>
      <c r="H318" s="50" t="e">
        <f>G318/C318</f>
        <v>#REF!</v>
      </c>
      <c r="I318" s="59" t="n">
        <f>Overview!L317</f>
      </c>
      <c r="J318" s="50" t="e">
        <f>I318/C318</f>
        <v>#DIV/0!</v>
      </c>
      <c r="K318" s="59" t="e">
        <f>Overview!#REF!</f>
        <v>#REF!</v>
      </c>
      <c r="L318" s="50" t="e">
        <f>K318/C318</f>
        <v>#REF!</v>
      </c>
      <c r="M318" s="59" t="n">
        <f>Overview!V317</f>
      </c>
      <c r="N318" s="50" t="e">
        <f>M318/C318</f>
        <v>#DIV/0!</v>
      </c>
      <c r="O318" s="59" t="n">
        <f>Overview!Y317</f>
      </c>
      <c r="P318" s="50" t="e">
        <f>O318/C318</f>
        <v>#DIV/0!</v>
      </c>
      <c r="Q318" s="17" t="e">
        <f>C318-E318</f>
        <v>#REF!</v>
      </c>
      <c r="R318" s="50" t="e">
        <f>Q318/$C318</f>
        <v>#REF!</v>
      </c>
    </row>
    <row r="319">
      <c r="C319" s="59" t="n">
        <f>Overview!C318</f>
      </c>
      <c r="D319" s="50" t="e">
        <f>F319+H319+J319+L319+N319+P319</f>
        <v>#REF!</v>
      </c>
      <c r="E319" s="59" t="e">
        <f>Overview!#REF!</f>
        <v>#REF!</v>
      </c>
      <c r="F319" s="50" t="e">
        <f>E319/C319</f>
        <v>#REF!</v>
      </c>
      <c r="G319" s="59" t="e">
        <f>Overview!#REF!</f>
        <v>#REF!</v>
      </c>
      <c r="H319" s="50" t="e">
        <f>G319/C319</f>
        <v>#REF!</v>
      </c>
      <c r="I319" s="59" t="n">
        <f>Overview!L318</f>
      </c>
      <c r="J319" s="50" t="e">
        <f>I319/C319</f>
        <v>#DIV/0!</v>
      </c>
      <c r="K319" s="59" t="e">
        <f>Overview!#REF!</f>
        <v>#REF!</v>
      </c>
      <c r="L319" s="50" t="e">
        <f>K319/C319</f>
        <v>#REF!</v>
      </c>
      <c r="M319" s="59" t="n">
        <f>Overview!V318</f>
      </c>
      <c r="N319" s="50" t="e">
        <f>M319/C319</f>
        <v>#DIV/0!</v>
      </c>
      <c r="O319" s="59" t="n">
        <f>Overview!Y318</f>
      </c>
      <c r="P319" s="50" t="e">
        <f>O319/C319</f>
        <v>#DIV/0!</v>
      </c>
      <c r="Q319" s="17" t="e">
        <f>C319-E319</f>
        <v>#REF!</v>
      </c>
      <c r="R319" s="50" t="e">
        <f>Q319/$C319</f>
        <v>#REF!</v>
      </c>
    </row>
    <row r="320">
      <c r="C320" s="59" t="n">
        <f>Overview!C319</f>
      </c>
      <c r="D320" s="50" t="e">
        <f>F320+H320+J320+L320+N320+P320</f>
        <v>#REF!</v>
      </c>
      <c r="E320" s="59" t="e">
        <f>Overview!#REF!</f>
        <v>#REF!</v>
      </c>
      <c r="F320" s="50" t="e">
        <f>E320/C320</f>
        <v>#REF!</v>
      </c>
      <c r="G320" s="59" t="e">
        <f>Overview!#REF!</f>
        <v>#REF!</v>
      </c>
      <c r="H320" s="50" t="e">
        <f>G320/C320</f>
        <v>#REF!</v>
      </c>
      <c r="I320" s="59" t="n">
        <f>Overview!L319</f>
      </c>
      <c r="J320" s="50" t="e">
        <f>I320/C320</f>
        <v>#DIV/0!</v>
      </c>
      <c r="K320" s="59" t="e">
        <f>Overview!#REF!</f>
        <v>#REF!</v>
      </c>
      <c r="L320" s="50" t="e">
        <f>K320/C320</f>
        <v>#REF!</v>
      </c>
      <c r="M320" s="59" t="n">
        <f>Overview!V319</f>
      </c>
      <c r="N320" s="50" t="e">
        <f>M320/C320</f>
        <v>#DIV/0!</v>
      </c>
      <c r="O320" s="59" t="n">
        <f>Overview!Y319</f>
      </c>
      <c r="P320" s="50" t="e">
        <f>O320/C320</f>
        <v>#DIV/0!</v>
      </c>
      <c r="Q320" s="17" t="e">
        <f>C320-E320</f>
        <v>#REF!</v>
      </c>
      <c r="R320" s="50" t="e">
        <f>Q320/$C320</f>
        <v>#REF!</v>
      </c>
    </row>
    <row r="321">
      <c r="C321" s="59" t="n">
        <f>Overview!C320</f>
      </c>
      <c r="D321" s="50" t="e">
        <f>F321+H321+J321+L321+N321+P321</f>
        <v>#REF!</v>
      </c>
      <c r="E321" s="59" t="e">
        <f>Overview!#REF!</f>
        <v>#REF!</v>
      </c>
      <c r="F321" s="50" t="e">
        <f>E321/C321</f>
        <v>#REF!</v>
      </c>
      <c r="G321" s="59" t="e">
        <f>Overview!#REF!</f>
        <v>#REF!</v>
      </c>
      <c r="H321" s="50" t="e">
        <f>G321/C321</f>
        <v>#REF!</v>
      </c>
      <c r="I321" s="59" t="n">
        <f>Overview!L320</f>
      </c>
      <c r="J321" s="50" t="e">
        <f>I321/C321</f>
        <v>#DIV/0!</v>
      </c>
      <c r="K321" s="59" t="e">
        <f>Overview!#REF!</f>
        <v>#REF!</v>
      </c>
      <c r="L321" s="50" t="e">
        <f>K321/C321</f>
        <v>#REF!</v>
      </c>
      <c r="M321" s="59" t="n">
        <f>Overview!V320</f>
      </c>
      <c r="N321" s="50" t="e">
        <f>M321/C321</f>
        <v>#DIV/0!</v>
      </c>
      <c r="O321" s="59" t="n">
        <f>Overview!Y320</f>
      </c>
      <c r="P321" s="50" t="e">
        <f>O321/C321</f>
        <v>#DIV/0!</v>
      </c>
      <c r="Q321" s="17" t="e">
        <f>C321-E321</f>
        <v>#REF!</v>
      </c>
      <c r="R321" s="50" t="e">
        <f>Q321/$C321</f>
        <v>#REF!</v>
      </c>
    </row>
    <row r="322">
      <c r="C322" s="59" t="n">
        <f>Overview!C321</f>
      </c>
      <c r="D322" s="50" t="e">
        <f>F322+H322+J322+L322+N322+P322</f>
        <v>#REF!</v>
      </c>
      <c r="E322" s="59" t="e">
        <f>Overview!#REF!</f>
        <v>#REF!</v>
      </c>
      <c r="F322" s="50" t="e">
        <f>E322/C322</f>
        <v>#REF!</v>
      </c>
      <c r="G322" s="59" t="e">
        <f>Overview!#REF!</f>
        <v>#REF!</v>
      </c>
      <c r="H322" s="50" t="e">
        <f>G322/C322</f>
        <v>#REF!</v>
      </c>
      <c r="I322" s="59" t="n">
        <f>Overview!L321</f>
      </c>
      <c r="J322" s="50" t="e">
        <f>I322/C322</f>
        <v>#DIV/0!</v>
      </c>
      <c r="K322" s="59" t="e">
        <f>Overview!#REF!</f>
        <v>#REF!</v>
      </c>
      <c r="L322" s="50" t="e">
        <f>K322/C322</f>
        <v>#REF!</v>
      </c>
      <c r="M322" s="59" t="n">
        <f>Overview!V321</f>
      </c>
      <c r="N322" s="50" t="e">
        <f>M322/C322</f>
        <v>#DIV/0!</v>
      </c>
      <c r="O322" s="59" t="n">
        <f>Overview!Y321</f>
      </c>
      <c r="P322" s="50" t="e">
        <f>O322/C322</f>
        <v>#DIV/0!</v>
      </c>
      <c r="Q322" s="17" t="e">
        <f>C322-E322</f>
        <v>#REF!</v>
      </c>
      <c r="R322" s="50" t="e">
        <f>Q322/$C322</f>
        <v>#REF!</v>
      </c>
    </row>
    <row r="323">
      <c r="C323" s="59" t="n">
        <f>Overview!C322</f>
      </c>
      <c r="D323" s="50" t="e">
        <f>F323+H323+J323+L323+N323+P323</f>
        <v>#REF!</v>
      </c>
      <c r="E323" s="59" t="e">
        <f>Overview!#REF!</f>
        <v>#REF!</v>
      </c>
      <c r="F323" s="50" t="e">
        <f>E323/C323</f>
        <v>#REF!</v>
      </c>
      <c r="G323" s="59" t="e">
        <f>Overview!#REF!</f>
        <v>#REF!</v>
      </c>
      <c r="H323" s="50" t="e">
        <f>G323/C323</f>
        <v>#REF!</v>
      </c>
      <c r="I323" s="59" t="n">
        <f>Overview!L322</f>
      </c>
      <c r="J323" s="50" t="e">
        <f>I323/C323</f>
        <v>#DIV/0!</v>
      </c>
      <c r="K323" s="59" t="e">
        <f>Overview!#REF!</f>
        <v>#REF!</v>
      </c>
      <c r="L323" s="50" t="e">
        <f>K323/C323</f>
        <v>#REF!</v>
      </c>
      <c r="M323" s="59" t="n">
        <f>Overview!V322</f>
      </c>
      <c r="N323" s="50" t="e">
        <f>M323/C323</f>
        <v>#DIV/0!</v>
      </c>
      <c r="O323" s="59" t="n">
        <f>Overview!Y322</f>
      </c>
      <c r="P323" s="50" t="e">
        <f>O323/C323</f>
        <v>#DIV/0!</v>
      </c>
      <c r="Q323" s="17" t="e">
        <f>C323-E323</f>
        <v>#REF!</v>
      </c>
      <c r="R323" s="50" t="e">
        <f>Q323/$C323</f>
        <v>#REF!</v>
      </c>
    </row>
    <row r="324">
      <c r="C324" s="59" t="n">
        <f>Overview!C323</f>
      </c>
      <c r="D324" s="50" t="e">
        <f>F324+H324+J324+L324+N324+P324</f>
        <v>#REF!</v>
      </c>
      <c r="E324" s="59" t="e">
        <f>Overview!#REF!</f>
        <v>#REF!</v>
      </c>
      <c r="F324" s="50" t="e">
        <f>E324/C324</f>
        <v>#REF!</v>
      </c>
      <c r="G324" s="59" t="e">
        <f>Overview!#REF!</f>
        <v>#REF!</v>
      </c>
      <c r="H324" s="50" t="e">
        <f>G324/C324</f>
        <v>#REF!</v>
      </c>
      <c r="I324" s="59" t="n">
        <f>Overview!L323</f>
      </c>
      <c r="J324" s="50" t="e">
        <f>I324/C324</f>
        <v>#DIV/0!</v>
      </c>
      <c r="K324" s="59" t="e">
        <f>Overview!#REF!</f>
        <v>#REF!</v>
      </c>
      <c r="L324" s="50" t="e">
        <f>K324/C324</f>
        <v>#REF!</v>
      </c>
      <c r="M324" s="59" t="n">
        <f>Overview!V323</f>
      </c>
      <c r="N324" s="50" t="e">
        <f>M324/C324</f>
        <v>#DIV/0!</v>
      </c>
      <c r="O324" s="59" t="n">
        <f>Overview!Y323</f>
      </c>
      <c r="P324" s="50" t="e">
        <f>O324/C324</f>
        <v>#DIV/0!</v>
      </c>
      <c r="Q324" s="17" t="e">
        <f>C324-E324</f>
        <v>#REF!</v>
      </c>
      <c r="R324" s="50" t="e">
        <f>Q324/$C324</f>
        <v>#REF!</v>
      </c>
    </row>
    <row r="325">
      <c r="C325" s="59" t="n">
        <f>Overview!C324</f>
      </c>
      <c r="D325" s="50" t="e">
        <f>F325+H325+J325+L325+N325+P325</f>
        <v>#REF!</v>
      </c>
      <c r="E325" s="59" t="e">
        <f>Overview!#REF!</f>
        <v>#REF!</v>
      </c>
      <c r="F325" s="50" t="e">
        <f>E325/C325</f>
        <v>#REF!</v>
      </c>
      <c r="G325" s="59" t="e">
        <f>Overview!#REF!</f>
        <v>#REF!</v>
      </c>
      <c r="H325" s="50" t="e">
        <f>G325/C325</f>
        <v>#REF!</v>
      </c>
      <c r="I325" s="59" t="n">
        <f>Overview!L324</f>
      </c>
      <c r="J325" s="50" t="e">
        <f>I325/C325</f>
        <v>#DIV/0!</v>
      </c>
      <c r="K325" s="59" t="e">
        <f>Overview!#REF!</f>
        <v>#REF!</v>
      </c>
      <c r="L325" s="50" t="e">
        <f>K325/C325</f>
        <v>#REF!</v>
      </c>
      <c r="M325" s="59" t="n">
        <f>Overview!V324</f>
      </c>
      <c r="N325" s="50" t="e">
        <f>M325/C325</f>
        <v>#DIV/0!</v>
      </c>
      <c r="O325" s="59" t="n">
        <f>Overview!Y324</f>
      </c>
      <c r="P325" s="50" t="e">
        <f>O325/C325</f>
        <v>#DIV/0!</v>
      </c>
      <c r="Q325" s="17" t="e">
        <f>C325-E325</f>
        <v>#REF!</v>
      </c>
      <c r="R325" s="50" t="e">
        <f>Q325/$C325</f>
        <v>#REF!</v>
      </c>
    </row>
    <row r="326">
      <c r="C326" s="59" t="n">
        <f>Overview!C325</f>
      </c>
      <c r="D326" s="50" t="e">
        <f>F326+H326+J326+L326+N326+P326</f>
        <v>#REF!</v>
      </c>
      <c r="E326" s="59" t="e">
        <f>Overview!#REF!</f>
        <v>#REF!</v>
      </c>
      <c r="F326" s="50" t="e">
        <f>E326/C326</f>
        <v>#REF!</v>
      </c>
      <c r="G326" s="59" t="e">
        <f>Overview!#REF!</f>
        <v>#REF!</v>
      </c>
      <c r="H326" s="50" t="e">
        <f>G326/C326</f>
        <v>#REF!</v>
      </c>
      <c r="I326" s="59" t="n">
        <f>Overview!L325</f>
      </c>
      <c r="J326" s="50" t="e">
        <f>I326/C326</f>
        <v>#DIV/0!</v>
      </c>
      <c r="K326" s="59" t="e">
        <f>Overview!#REF!</f>
        <v>#REF!</v>
      </c>
      <c r="L326" s="50" t="e">
        <f>K326/C326</f>
        <v>#REF!</v>
      </c>
      <c r="M326" s="59" t="n">
        <f>Overview!V325</f>
      </c>
      <c r="N326" s="50" t="e">
        <f>M326/C326</f>
        <v>#DIV/0!</v>
      </c>
      <c r="O326" s="59" t="n">
        <f>Overview!Y325</f>
      </c>
      <c r="P326" s="50" t="e">
        <f>O326/C326</f>
        <v>#DIV/0!</v>
      </c>
      <c r="Q326" s="17" t="e">
        <f>C326-E326</f>
        <v>#REF!</v>
      </c>
      <c r="R326" s="50" t="e">
        <f>Q326/$C326</f>
        <v>#REF!</v>
      </c>
    </row>
    <row r="327">
      <c r="C327" s="59" t="n">
        <f>Overview!C326</f>
      </c>
      <c r="D327" s="50" t="e">
        <f>F327+H327+J327+L327+N327+P327</f>
        <v>#REF!</v>
      </c>
      <c r="E327" s="59" t="e">
        <f>Overview!#REF!</f>
        <v>#REF!</v>
      </c>
      <c r="F327" s="50" t="e">
        <f>E327/C327</f>
        <v>#REF!</v>
      </c>
      <c r="G327" s="59" t="e">
        <f>Overview!#REF!</f>
        <v>#REF!</v>
      </c>
      <c r="H327" s="50" t="e">
        <f>G327/C327</f>
        <v>#REF!</v>
      </c>
      <c r="I327" s="59" t="n">
        <f>Overview!L326</f>
      </c>
      <c r="J327" s="50" t="e">
        <f>I327/C327</f>
        <v>#DIV/0!</v>
      </c>
      <c r="K327" s="59" t="e">
        <f>Overview!#REF!</f>
        <v>#REF!</v>
      </c>
      <c r="L327" s="50" t="e">
        <f>K327/C327</f>
        <v>#REF!</v>
      </c>
      <c r="M327" s="59" t="n">
        <f>Overview!V326</f>
      </c>
      <c r="N327" s="50" t="e">
        <f>M327/C327</f>
        <v>#DIV/0!</v>
      </c>
      <c r="O327" s="59" t="n">
        <f>Overview!Y326</f>
      </c>
      <c r="P327" s="50" t="e">
        <f>O327/C327</f>
        <v>#DIV/0!</v>
      </c>
      <c r="Q327" s="17" t="e">
        <f>C327-E327</f>
        <v>#REF!</v>
      </c>
      <c r="R327" s="50" t="e">
        <f>Q327/$C327</f>
        <v>#REF!</v>
      </c>
    </row>
    <row r="328">
      <c r="C328" s="59" t="n">
        <f>Overview!C327</f>
      </c>
      <c r="D328" s="50" t="e">
        <f>F328+H328+J328+L328+N328+P328</f>
        <v>#REF!</v>
      </c>
      <c r="E328" s="59" t="e">
        <f>Overview!#REF!</f>
        <v>#REF!</v>
      </c>
      <c r="F328" s="50" t="e">
        <f>E328/C328</f>
        <v>#REF!</v>
      </c>
      <c r="G328" s="59" t="e">
        <f>Overview!#REF!</f>
        <v>#REF!</v>
      </c>
      <c r="H328" s="50" t="e">
        <f>G328/C328</f>
        <v>#REF!</v>
      </c>
      <c r="I328" s="59" t="n">
        <f>Overview!L327</f>
      </c>
      <c r="J328" s="50" t="e">
        <f>I328/C328</f>
        <v>#DIV/0!</v>
      </c>
      <c r="K328" s="59" t="e">
        <f>Overview!#REF!</f>
        <v>#REF!</v>
      </c>
      <c r="L328" s="50" t="e">
        <f>K328/C328</f>
        <v>#REF!</v>
      </c>
      <c r="M328" s="59" t="n">
        <f>Overview!V327</f>
      </c>
      <c r="N328" s="50" t="e">
        <f>M328/C328</f>
        <v>#DIV/0!</v>
      </c>
      <c r="O328" s="59" t="n">
        <f>Overview!Y327</f>
      </c>
      <c r="P328" s="50" t="e">
        <f>O328/C328</f>
        <v>#DIV/0!</v>
      </c>
      <c r="Q328" s="17" t="e">
        <f>C328-E328</f>
        <v>#REF!</v>
      </c>
      <c r="R328" s="50" t="e">
        <f>Q328/$C328</f>
        <v>#REF!</v>
      </c>
    </row>
    <row r="329">
      <c r="C329" s="59" t="n">
        <f>Overview!C328</f>
      </c>
      <c r="D329" s="50" t="e">
        <f>F329+H329+J329+L329+N329+P329</f>
        <v>#REF!</v>
      </c>
      <c r="E329" s="59" t="e">
        <f>Overview!#REF!</f>
        <v>#REF!</v>
      </c>
      <c r="F329" s="50" t="e">
        <f>E329/C329</f>
        <v>#REF!</v>
      </c>
      <c r="G329" s="59" t="e">
        <f>Overview!#REF!</f>
        <v>#REF!</v>
      </c>
      <c r="H329" s="50" t="e">
        <f>G329/C329</f>
        <v>#REF!</v>
      </c>
      <c r="I329" s="59" t="n">
        <f>Overview!L328</f>
      </c>
      <c r="J329" s="50" t="e">
        <f>I329/C329</f>
        <v>#DIV/0!</v>
      </c>
      <c r="K329" s="59" t="e">
        <f>Overview!#REF!</f>
        <v>#REF!</v>
      </c>
      <c r="L329" s="50" t="e">
        <f>K329/C329</f>
        <v>#REF!</v>
      </c>
      <c r="M329" s="59" t="n">
        <f>Overview!V328</f>
      </c>
      <c r="N329" s="50" t="e">
        <f>M329/C329</f>
        <v>#DIV/0!</v>
      </c>
      <c r="O329" s="59" t="n">
        <f>Overview!Y328</f>
      </c>
      <c r="P329" s="50" t="e">
        <f>O329/C329</f>
        <v>#DIV/0!</v>
      </c>
      <c r="Q329" s="17" t="e">
        <f>C329-E329</f>
        <v>#REF!</v>
      </c>
      <c r="R329" s="50" t="e">
        <f>Q329/$C329</f>
        <v>#REF!</v>
      </c>
    </row>
    <row r="330">
      <c r="C330" s="59" t="n">
        <f>Overview!C329</f>
      </c>
      <c r="D330" s="50" t="e">
        <f>F330+H330+J330+L330+N330+P330</f>
        <v>#REF!</v>
      </c>
      <c r="E330" s="59" t="e">
        <f>Overview!#REF!</f>
        <v>#REF!</v>
      </c>
      <c r="F330" s="50" t="e">
        <f>E330/C330</f>
        <v>#REF!</v>
      </c>
      <c r="G330" s="59" t="e">
        <f>Overview!#REF!</f>
        <v>#REF!</v>
      </c>
      <c r="H330" s="50" t="e">
        <f>G330/C330</f>
        <v>#REF!</v>
      </c>
      <c r="I330" s="59" t="n">
        <f>Overview!L329</f>
      </c>
      <c r="J330" s="50" t="e">
        <f>I330/C330</f>
        <v>#DIV/0!</v>
      </c>
      <c r="K330" s="59" t="e">
        <f>Overview!#REF!</f>
        <v>#REF!</v>
      </c>
      <c r="L330" s="50" t="e">
        <f>K330/C330</f>
        <v>#REF!</v>
      </c>
      <c r="M330" s="59" t="n">
        <f>Overview!V329</f>
      </c>
      <c r="N330" s="50" t="e">
        <f>M330/C330</f>
        <v>#DIV/0!</v>
      </c>
      <c r="O330" s="59" t="n">
        <f>Overview!Y329</f>
      </c>
      <c r="P330" s="50" t="e">
        <f>O330/C330</f>
        <v>#DIV/0!</v>
      </c>
      <c r="Q330" s="17" t="e">
        <f>C330-E330</f>
        <v>#REF!</v>
      </c>
      <c r="R330" s="50" t="e">
        <f>Q330/$C330</f>
        <v>#REF!</v>
      </c>
    </row>
    <row r="331">
      <c r="C331" s="59" t="n">
        <f>Overview!C330</f>
      </c>
      <c r="D331" s="50" t="e">
        <f>F331+H331+J331+L331+N331+P331</f>
        <v>#REF!</v>
      </c>
      <c r="E331" s="59" t="e">
        <f>Overview!#REF!</f>
        <v>#REF!</v>
      </c>
      <c r="F331" s="50" t="e">
        <f>E331/C331</f>
        <v>#REF!</v>
      </c>
      <c r="G331" s="59" t="e">
        <f>Overview!#REF!</f>
        <v>#REF!</v>
      </c>
      <c r="H331" s="50" t="e">
        <f>G331/C331</f>
        <v>#REF!</v>
      </c>
      <c r="I331" s="59" t="n">
        <f>Overview!L330</f>
      </c>
      <c r="J331" s="50" t="e">
        <f>I331/C331</f>
        <v>#DIV/0!</v>
      </c>
      <c r="K331" s="59" t="e">
        <f>Overview!#REF!</f>
        <v>#REF!</v>
      </c>
      <c r="L331" s="50" t="e">
        <f>K331/C331</f>
        <v>#REF!</v>
      </c>
      <c r="M331" s="59" t="n">
        <f>Overview!V330</f>
      </c>
      <c r="N331" s="50" t="e">
        <f>M331/C331</f>
        <v>#DIV/0!</v>
      </c>
      <c r="O331" s="59" t="n">
        <f>Overview!Y330</f>
      </c>
      <c r="P331" s="50" t="e">
        <f>O331/C331</f>
        <v>#DIV/0!</v>
      </c>
      <c r="Q331" s="17" t="e">
        <f>C331-E331</f>
        <v>#REF!</v>
      </c>
      <c r="R331" s="50" t="e">
        <f>Q331/$C331</f>
        <v>#REF!</v>
      </c>
    </row>
    <row r="332">
      <c r="C332" s="59" t="n">
        <f>Overview!C331</f>
      </c>
      <c r="D332" s="50" t="e">
        <f>F332+H332+J332+L332+N332+P332</f>
        <v>#REF!</v>
      </c>
      <c r="E332" s="59" t="e">
        <f>Overview!#REF!</f>
        <v>#REF!</v>
      </c>
      <c r="F332" s="50" t="e">
        <f>E332/C332</f>
        <v>#REF!</v>
      </c>
      <c r="G332" s="59" t="e">
        <f>Overview!#REF!</f>
        <v>#REF!</v>
      </c>
      <c r="H332" s="50" t="e">
        <f>G332/C332</f>
        <v>#REF!</v>
      </c>
      <c r="I332" s="59" t="n">
        <f>Overview!L331</f>
      </c>
      <c r="J332" s="50" t="e">
        <f>I332/C332</f>
        <v>#DIV/0!</v>
      </c>
      <c r="K332" s="59" t="e">
        <f>Overview!#REF!</f>
        <v>#REF!</v>
      </c>
      <c r="L332" s="50" t="e">
        <f>K332/C332</f>
        <v>#REF!</v>
      </c>
      <c r="M332" s="59" t="n">
        <f>Overview!V331</f>
      </c>
      <c r="N332" s="50" t="e">
        <f>M332/C332</f>
        <v>#DIV/0!</v>
      </c>
      <c r="O332" s="59" t="n">
        <f>Overview!Y331</f>
      </c>
      <c r="P332" s="50" t="e">
        <f>O332/C332</f>
        <v>#DIV/0!</v>
      </c>
      <c r="Q332" s="17" t="e">
        <f>C332-E332</f>
        <v>#REF!</v>
      </c>
      <c r="R332" s="50" t="e">
        <f>Q332/$C332</f>
        <v>#REF!</v>
      </c>
    </row>
    <row r="333">
      <c r="C333" s="59" t="n">
        <f>Overview!C332</f>
      </c>
      <c r="D333" s="50" t="e">
        <f>F333+H333+J333+L333+N333+P333</f>
        <v>#REF!</v>
      </c>
      <c r="E333" s="59" t="e">
        <f>Overview!#REF!</f>
        <v>#REF!</v>
      </c>
      <c r="F333" s="50" t="e">
        <f>E333/C333</f>
        <v>#REF!</v>
      </c>
      <c r="G333" s="59" t="e">
        <f>Overview!#REF!</f>
        <v>#REF!</v>
      </c>
      <c r="H333" s="50" t="e">
        <f>G333/C333</f>
        <v>#REF!</v>
      </c>
      <c r="I333" s="59" t="n">
        <f>Overview!L332</f>
      </c>
      <c r="J333" s="50" t="e">
        <f>I333/C333</f>
        <v>#DIV/0!</v>
      </c>
      <c r="K333" s="59" t="e">
        <f>Overview!#REF!</f>
        <v>#REF!</v>
      </c>
      <c r="L333" s="50" t="e">
        <f>K333/C333</f>
        <v>#REF!</v>
      </c>
      <c r="M333" s="59" t="n">
        <f>Overview!V332</f>
      </c>
      <c r="N333" s="50" t="e">
        <f>M333/C333</f>
        <v>#DIV/0!</v>
      </c>
      <c r="O333" s="59" t="n">
        <f>Overview!Y332</f>
      </c>
      <c r="P333" s="50" t="e">
        <f>O333/C333</f>
        <v>#DIV/0!</v>
      </c>
      <c r="Q333" s="17" t="e">
        <f>C333-E333</f>
        <v>#REF!</v>
      </c>
      <c r="R333" s="50" t="e">
        <f>Q333/$C333</f>
        <v>#REF!</v>
      </c>
    </row>
    <row r="334">
      <c r="C334" s="59" t="n">
        <f>Overview!C333</f>
      </c>
      <c r="D334" s="50" t="e">
        <f>F334+H334+J334+L334+N334+P334</f>
        <v>#REF!</v>
      </c>
      <c r="E334" s="59" t="e">
        <f>Overview!#REF!</f>
        <v>#REF!</v>
      </c>
      <c r="F334" s="50" t="e">
        <f>E334/C334</f>
        <v>#REF!</v>
      </c>
      <c r="G334" s="59" t="e">
        <f>Overview!#REF!</f>
        <v>#REF!</v>
      </c>
      <c r="H334" s="50" t="e">
        <f>G334/C334</f>
        <v>#REF!</v>
      </c>
      <c r="I334" s="59" t="n">
        <f>Overview!L333</f>
      </c>
      <c r="J334" s="50" t="e">
        <f>I334/C334</f>
        <v>#DIV/0!</v>
      </c>
      <c r="K334" s="59" t="e">
        <f>Overview!#REF!</f>
        <v>#REF!</v>
      </c>
      <c r="L334" s="50" t="e">
        <f>K334/C334</f>
        <v>#REF!</v>
      </c>
      <c r="M334" s="59" t="n">
        <f>Overview!V333</f>
      </c>
      <c r="N334" s="50" t="e">
        <f>M334/C334</f>
        <v>#DIV/0!</v>
      </c>
      <c r="O334" s="59" t="n">
        <f>Overview!Y333</f>
      </c>
      <c r="P334" s="50" t="e">
        <f>O334/C334</f>
        <v>#DIV/0!</v>
      </c>
      <c r="Q334" s="17" t="e">
        <f>C334-E334</f>
        <v>#REF!</v>
      </c>
      <c r="R334" s="50" t="e">
        <f>Q334/$C334</f>
        <v>#REF!</v>
      </c>
    </row>
    <row r="335">
      <c r="C335" s="59" t="n">
        <f>Overview!C334</f>
      </c>
      <c r="D335" s="50" t="e">
        <f>F335+H335+J335+L335+N335+P335</f>
        <v>#REF!</v>
      </c>
      <c r="E335" s="59" t="e">
        <f>Overview!#REF!</f>
        <v>#REF!</v>
      </c>
      <c r="F335" s="50" t="e">
        <f>E335/C335</f>
        <v>#REF!</v>
      </c>
      <c r="G335" s="59" t="e">
        <f>Overview!#REF!</f>
        <v>#REF!</v>
      </c>
      <c r="H335" s="50" t="e">
        <f>G335/C335</f>
        <v>#REF!</v>
      </c>
      <c r="I335" s="59" t="n">
        <f>Overview!L334</f>
      </c>
      <c r="J335" s="50" t="e">
        <f>I335/C335</f>
        <v>#DIV/0!</v>
      </c>
      <c r="K335" s="59" t="e">
        <f>Overview!#REF!</f>
        <v>#REF!</v>
      </c>
      <c r="L335" s="50" t="e">
        <f>K335/C335</f>
        <v>#REF!</v>
      </c>
      <c r="M335" s="59" t="n">
        <f>Overview!V334</f>
      </c>
      <c r="N335" s="50" t="e">
        <f>M335/C335</f>
        <v>#DIV/0!</v>
      </c>
      <c r="O335" s="59" t="n">
        <f>Overview!Y334</f>
      </c>
      <c r="P335" s="50" t="e">
        <f>O335/C335</f>
        <v>#DIV/0!</v>
      </c>
      <c r="Q335" s="17" t="e">
        <f>C335-E335</f>
        <v>#REF!</v>
      </c>
      <c r="R335" s="50" t="e">
        <f>Q335/$C335</f>
        <v>#REF!</v>
      </c>
    </row>
    <row r="336">
      <c r="C336" s="59" t="n">
        <f>Overview!C335</f>
      </c>
      <c r="D336" s="50" t="e">
        <f>F336+H336+J336+L336+N336+P336</f>
        <v>#REF!</v>
      </c>
      <c r="E336" s="59" t="e">
        <f>Overview!#REF!</f>
        <v>#REF!</v>
      </c>
      <c r="F336" s="50" t="e">
        <f>E336/C336</f>
        <v>#REF!</v>
      </c>
      <c r="G336" s="59" t="e">
        <f>Overview!#REF!</f>
        <v>#REF!</v>
      </c>
      <c r="H336" s="50" t="e">
        <f>G336/C336</f>
        <v>#REF!</v>
      </c>
      <c r="I336" s="59" t="n">
        <f>Overview!L335</f>
      </c>
      <c r="J336" s="50" t="e">
        <f>I336/C336</f>
        <v>#DIV/0!</v>
      </c>
      <c r="K336" s="59" t="e">
        <f>Overview!#REF!</f>
        <v>#REF!</v>
      </c>
      <c r="L336" s="50" t="e">
        <f>K336/C336</f>
        <v>#REF!</v>
      </c>
      <c r="M336" s="59" t="n">
        <f>Overview!V335</f>
      </c>
      <c r="N336" s="50" t="e">
        <f>M336/C336</f>
        <v>#DIV/0!</v>
      </c>
      <c r="O336" s="59" t="n">
        <f>Overview!Y335</f>
      </c>
      <c r="P336" s="50" t="e">
        <f>O336/C336</f>
        <v>#DIV/0!</v>
      </c>
      <c r="Q336" s="17" t="e">
        <f>C336-E336</f>
        <v>#REF!</v>
      </c>
      <c r="R336" s="50" t="e">
        <f>Q336/$C336</f>
        <v>#REF!</v>
      </c>
    </row>
    <row r="337">
      <c r="C337" s="59" t="n">
        <f>Overview!C336</f>
      </c>
      <c r="D337" s="50" t="e">
        <f>F337+H337+J337+L337+N337+P337</f>
        <v>#REF!</v>
      </c>
      <c r="E337" s="59" t="e">
        <f>Overview!#REF!</f>
        <v>#REF!</v>
      </c>
      <c r="F337" s="50" t="e">
        <f>E337/C337</f>
        <v>#REF!</v>
      </c>
      <c r="G337" s="59" t="e">
        <f>Overview!#REF!</f>
        <v>#REF!</v>
      </c>
      <c r="H337" s="50" t="e">
        <f>G337/C337</f>
        <v>#REF!</v>
      </c>
      <c r="I337" s="59" t="n">
        <f>Overview!L336</f>
      </c>
      <c r="J337" s="50" t="e">
        <f>I337/C337</f>
        <v>#DIV/0!</v>
      </c>
      <c r="K337" s="59" t="e">
        <f>Overview!#REF!</f>
        <v>#REF!</v>
      </c>
      <c r="L337" s="50" t="e">
        <f>K337/C337</f>
        <v>#REF!</v>
      </c>
      <c r="M337" s="59" t="n">
        <f>Overview!V336</f>
      </c>
      <c r="N337" s="50" t="e">
        <f>M337/C337</f>
        <v>#DIV/0!</v>
      </c>
      <c r="O337" s="59" t="n">
        <f>Overview!Y336</f>
      </c>
      <c r="P337" s="50" t="e">
        <f>O337/C337</f>
        <v>#DIV/0!</v>
      </c>
      <c r="Q337" s="17" t="e">
        <f>C337-E337</f>
        <v>#REF!</v>
      </c>
      <c r="R337" s="50" t="e">
        <f>Q337/$C337</f>
        <v>#REF!</v>
      </c>
    </row>
    <row r="338">
      <c r="C338" s="59" t="n">
        <f>Overview!C337</f>
      </c>
      <c r="D338" s="50" t="e">
        <f>F338+H338+J338+L338+N338+P338</f>
        <v>#REF!</v>
      </c>
      <c r="E338" s="59" t="e">
        <f>Overview!#REF!</f>
        <v>#REF!</v>
      </c>
      <c r="F338" s="50" t="e">
        <f>E338/C338</f>
        <v>#REF!</v>
      </c>
      <c r="G338" s="59" t="e">
        <f>Overview!#REF!</f>
        <v>#REF!</v>
      </c>
      <c r="H338" s="50" t="e">
        <f>G338/C338</f>
        <v>#REF!</v>
      </c>
      <c r="I338" s="59" t="n">
        <f>Overview!L337</f>
      </c>
      <c r="J338" s="50" t="e">
        <f>I338/C338</f>
        <v>#DIV/0!</v>
      </c>
      <c r="K338" s="59" t="e">
        <f>Overview!#REF!</f>
        <v>#REF!</v>
      </c>
      <c r="L338" s="50" t="e">
        <f>K338/C338</f>
        <v>#REF!</v>
      </c>
      <c r="M338" s="59" t="n">
        <f>Overview!V337</f>
      </c>
      <c r="N338" s="50" t="e">
        <f>M338/C338</f>
        <v>#DIV/0!</v>
      </c>
      <c r="O338" s="59" t="n">
        <f>Overview!Y337</f>
      </c>
      <c r="P338" s="50" t="e">
        <f>O338/C338</f>
        <v>#DIV/0!</v>
      </c>
      <c r="Q338" s="17" t="e">
        <f>C338-E338</f>
        <v>#REF!</v>
      </c>
      <c r="R338" s="50" t="e">
        <f>Q338/$C338</f>
        <v>#REF!</v>
      </c>
    </row>
    <row r="339">
      <c r="C339" s="59" t="n">
        <f>Overview!C338</f>
      </c>
      <c r="D339" s="50" t="e">
        <f>F339+H339+J339+L339+N339+P339</f>
        <v>#REF!</v>
      </c>
      <c r="E339" s="59" t="e">
        <f>Overview!#REF!</f>
        <v>#REF!</v>
      </c>
      <c r="F339" s="50" t="e">
        <f>E339/C339</f>
        <v>#REF!</v>
      </c>
      <c r="G339" s="59" t="e">
        <f>Overview!#REF!</f>
        <v>#REF!</v>
      </c>
      <c r="H339" s="50" t="e">
        <f>G339/C339</f>
        <v>#REF!</v>
      </c>
      <c r="I339" s="59" t="n">
        <f>Overview!L338</f>
      </c>
      <c r="J339" s="50" t="e">
        <f>I339/C339</f>
        <v>#DIV/0!</v>
      </c>
      <c r="K339" s="59" t="e">
        <f>Overview!#REF!</f>
        <v>#REF!</v>
      </c>
      <c r="L339" s="50" t="e">
        <f>K339/C339</f>
        <v>#REF!</v>
      </c>
      <c r="M339" s="59" t="n">
        <f>Overview!V338</f>
      </c>
      <c r="N339" s="50" t="e">
        <f>M339/C339</f>
        <v>#DIV/0!</v>
      </c>
      <c r="O339" s="59" t="n">
        <f>Overview!Y338</f>
      </c>
      <c r="P339" s="50" t="e">
        <f>O339/C339</f>
        <v>#DIV/0!</v>
      </c>
      <c r="Q339" s="17" t="e">
        <f>C339-E339</f>
        <v>#REF!</v>
      </c>
      <c r="R339" s="50" t="e">
        <f>Q339/$C339</f>
        <v>#REF!</v>
      </c>
    </row>
    <row r="340">
      <c r="C340" s="59" t="n">
        <f>Overview!C339</f>
      </c>
      <c r="D340" s="50" t="e">
        <f>F340+H340+J340+L340+N340+P340</f>
        <v>#REF!</v>
      </c>
      <c r="E340" s="59" t="e">
        <f>Overview!#REF!</f>
        <v>#REF!</v>
      </c>
      <c r="F340" s="50" t="e">
        <f>E340/C340</f>
        <v>#REF!</v>
      </c>
      <c r="G340" s="59" t="e">
        <f>Overview!#REF!</f>
        <v>#REF!</v>
      </c>
      <c r="H340" s="50" t="e">
        <f>G340/C340</f>
        <v>#REF!</v>
      </c>
      <c r="I340" s="59" t="n">
        <f>Overview!L339</f>
      </c>
      <c r="J340" s="50" t="e">
        <f>I340/C340</f>
        <v>#DIV/0!</v>
      </c>
      <c r="K340" s="59" t="e">
        <f>Overview!#REF!</f>
        <v>#REF!</v>
      </c>
      <c r="L340" s="50" t="e">
        <f>K340/C340</f>
        <v>#REF!</v>
      </c>
      <c r="M340" s="59" t="n">
        <f>Overview!V339</f>
      </c>
      <c r="N340" s="50" t="e">
        <f>M340/C340</f>
        <v>#DIV/0!</v>
      </c>
      <c r="O340" s="59" t="n">
        <f>Overview!Y339</f>
      </c>
      <c r="P340" s="50" t="e">
        <f>O340/C340</f>
        <v>#DIV/0!</v>
      </c>
      <c r="Q340" s="17" t="e">
        <f>C340-E340</f>
        <v>#REF!</v>
      </c>
      <c r="R340" s="50" t="e">
        <f>Q340/$C340</f>
        <v>#REF!</v>
      </c>
    </row>
    <row r="341">
      <c r="C341" s="59" t="n">
        <f>Overview!C340</f>
      </c>
      <c r="D341" s="50" t="e">
        <f>F341+H341+J341+L341+N341+P341</f>
        <v>#REF!</v>
      </c>
      <c r="E341" s="59" t="e">
        <f>Overview!#REF!</f>
        <v>#REF!</v>
      </c>
      <c r="F341" s="50" t="e">
        <f>E341/C341</f>
        <v>#REF!</v>
      </c>
      <c r="G341" s="59" t="e">
        <f>Overview!#REF!</f>
        <v>#REF!</v>
      </c>
      <c r="H341" s="50" t="e">
        <f>G341/C341</f>
        <v>#REF!</v>
      </c>
      <c r="I341" s="59" t="n">
        <f>Overview!L340</f>
      </c>
      <c r="J341" s="50" t="e">
        <f>I341/C341</f>
        <v>#DIV/0!</v>
      </c>
      <c r="K341" s="59" t="e">
        <f>Overview!#REF!</f>
        <v>#REF!</v>
      </c>
      <c r="L341" s="50" t="e">
        <f>K341/C341</f>
        <v>#REF!</v>
      </c>
      <c r="M341" s="59" t="n">
        <f>Overview!V340</f>
      </c>
      <c r="N341" s="50" t="e">
        <f>M341/C341</f>
        <v>#DIV/0!</v>
      </c>
      <c r="O341" s="59" t="n">
        <f>Overview!Y340</f>
      </c>
      <c r="P341" s="50" t="e">
        <f>O341/C341</f>
        <v>#DIV/0!</v>
      </c>
      <c r="Q341" s="17" t="e">
        <f>C341-E341</f>
        <v>#REF!</v>
      </c>
      <c r="R341" s="50" t="e">
        <f>Q341/$C341</f>
        <v>#REF!</v>
      </c>
    </row>
    <row r="342">
      <c r="C342" s="59" t="n">
        <f>Overview!C341</f>
      </c>
      <c r="D342" s="50" t="e">
        <f>F342+H342+J342+L342+N342+P342</f>
        <v>#REF!</v>
      </c>
      <c r="E342" s="59" t="e">
        <f>Overview!#REF!</f>
        <v>#REF!</v>
      </c>
      <c r="F342" s="50" t="e">
        <f>E342/C342</f>
        <v>#REF!</v>
      </c>
      <c r="G342" s="59" t="e">
        <f>Overview!#REF!</f>
        <v>#REF!</v>
      </c>
      <c r="H342" s="50" t="e">
        <f>G342/C342</f>
        <v>#REF!</v>
      </c>
      <c r="I342" s="59" t="n">
        <f>Overview!L341</f>
      </c>
      <c r="J342" s="50" t="e">
        <f>I342/C342</f>
        <v>#DIV/0!</v>
      </c>
      <c r="K342" s="59" t="e">
        <f>Overview!#REF!</f>
        <v>#REF!</v>
      </c>
      <c r="L342" s="50" t="e">
        <f>K342/C342</f>
        <v>#REF!</v>
      </c>
      <c r="M342" s="59" t="n">
        <f>Overview!V341</f>
      </c>
      <c r="N342" s="50" t="e">
        <f>M342/C342</f>
        <v>#DIV/0!</v>
      </c>
      <c r="O342" s="59" t="n">
        <f>Overview!Y341</f>
      </c>
      <c r="P342" s="50" t="e">
        <f>O342/C342</f>
        <v>#DIV/0!</v>
      </c>
      <c r="Q342" s="17" t="e">
        <f>C342-E342</f>
        <v>#REF!</v>
      </c>
      <c r="R342" s="50" t="e">
        <f>Q342/$C342</f>
        <v>#REF!</v>
      </c>
    </row>
    <row r="343">
      <c r="C343" s="59" t="n">
        <f>Overview!C342</f>
      </c>
      <c r="D343" s="50" t="e">
        <f>F343+H343+J343+L343+N343+P343</f>
        <v>#REF!</v>
      </c>
      <c r="E343" s="59" t="e">
        <f>Overview!#REF!</f>
        <v>#REF!</v>
      </c>
      <c r="F343" s="50" t="e">
        <f>E343/C343</f>
        <v>#REF!</v>
      </c>
      <c r="G343" s="59" t="e">
        <f>Overview!#REF!</f>
        <v>#REF!</v>
      </c>
      <c r="H343" s="50" t="e">
        <f>G343/C343</f>
        <v>#REF!</v>
      </c>
      <c r="I343" s="59" t="n">
        <f>Overview!L342</f>
      </c>
      <c r="J343" s="50" t="e">
        <f>I343/C343</f>
        <v>#DIV/0!</v>
      </c>
      <c r="K343" s="59" t="e">
        <f>Overview!#REF!</f>
        <v>#REF!</v>
      </c>
      <c r="L343" s="50" t="e">
        <f>K343/C343</f>
        <v>#REF!</v>
      </c>
      <c r="M343" s="59" t="n">
        <f>Overview!V342</f>
      </c>
      <c r="N343" s="50" t="e">
        <f>M343/C343</f>
        <v>#DIV/0!</v>
      </c>
      <c r="O343" s="59" t="n">
        <f>Overview!Y342</f>
      </c>
      <c r="P343" s="50" t="e">
        <f>O343/C343</f>
        <v>#DIV/0!</v>
      </c>
      <c r="Q343" s="17" t="e">
        <f>C343-E343</f>
        <v>#REF!</v>
      </c>
      <c r="R343" s="50" t="e">
        <f>Q343/$C343</f>
        <v>#REF!</v>
      </c>
    </row>
    <row r="344">
      <c r="C344" s="59" t="n">
        <f>Overview!C343</f>
      </c>
      <c r="D344" s="50" t="e">
        <f>F344+H344+J344+L344+N344+P344</f>
        <v>#REF!</v>
      </c>
      <c r="E344" s="59" t="e">
        <f>Overview!#REF!</f>
        <v>#REF!</v>
      </c>
      <c r="F344" s="50" t="e">
        <f>E344/C344</f>
        <v>#REF!</v>
      </c>
      <c r="G344" s="59" t="e">
        <f>Overview!#REF!</f>
        <v>#REF!</v>
      </c>
      <c r="H344" s="50" t="e">
        <f>G344/C344</f>
        <v>#REF!</v>
      </c>
      <c r="I344" s="59" t="n">
        <f>Overview!L343</f>
      </c>
      <c r="J344" s="50" t="e">
        <f>I344/C344</f>
        <v>#DIV/0!</v>
      </c>
      <c r="K344" s="59" t="e">
        <f>Overview!#REF!</f>
        <v>#REF!</v>
      </c>
      <c r="L344" s="50" t="e">
        <f>K344/C344</f>
        <v>#REF!</v>
      </c>
      <c r="M344" s="59" t="n">
        <f>Overview!V343</f>
      </c>
      <c r="N344" s="50" t="e">
        <f>M344/C344</f>
        <v>#DIV/0!</v>
      </c>
      <c r="O344" s="59" t="n">
        <f>Overview!Y343</f>
      </c>
      <c r="P344" s="50" t="e">
        <f>O344/C344</f>
        <v>#DIV/0!</v>
      </c>
      <c r="Q344" s="17" t="e">
        <f>C344-E344</f>
        <v>#REF!</v>
      </c>
      <c r="R344" s="50" t="e">
        <f>Q344/$C344</f>
        <v>#REF!</v>
      </c>
    </row>
    <row r="345">
      <c r="C345" s="59" t="n">
        <f>Overview!C344</f>
      </c>
      <c r="D345" s="50" t="e">
        <f>F345+H345+J345+L345+N345+P345</f>
        <v>#REF!</v>
      </c>
      <c r="E345" s="59" t="e">
        <f>Overview!#REF!</f>
        <v>#REF!</v>
      </c>
      <c r="F345" s="50" t="e">
        <f>E345/C345</f>
        <v>#REF!</v>
      </c>
      <c r="G345" s="59" t="e">
        <f>Overview!#REF!</f>
        <v>#REF!</v>
      </c>
      <c r="H345" s="50" t="e">
        <f>G345/C345</f>
        <v>#REF!</v>
      </c>
      <c r="I345" s="59" t="n">
        <f>Overview!L344</f>
      </c>
      <c r="J345" s="50" t="e">
        <f>I345/C345</f>
        <v>#DIV/0!</v>
      </c>
      <c r="K345" s="59" t="e">
        <f>Overview!#REF!</f>
        <v>#REF!</v>
      </c>
      <c r="L345" s="50" t="e">
        <f>K345/C345</f>
        <v>#REF!</v>
      </c>
      <c r="M345" s="59" t="n">
        <f>Overview!V344</f>
      </c>
      <c r="N345" s="50" t="e">
        <f>M345/C345</f>
        <v>#DIV/0!</v>
      </c>
      <c r="O345" s="59" t="n">
        <f>Overview!Y344</f>
      </c>
      <c r="P345" s="50" t="e">
        <f>O345/C345</f>
        <v>#DIV/0!</v>
      </c>
      <c r="Q345" s="17" t="e">
        <f>C345-E345</f>
        <v>#REF!</v>
      </c>
      <c r="R345" s="50" t="e">
        <f>Q345/$C345</f>
        <v>#REF!</v>
      </c>
    </row>
    <row r="346">
      <c r="C346" s="59" t="n">
        <f>Overview!C345</f>
      </c>
      <c r="D346" s="50" t="e">
        <f>F346+H346+J346+L346+N346+P346</f>
        <v>#REF!</v>
      </c>
      <c r="E346" s="59" t="e">
        <f>Overview!#REF!</f>
        <v>#REF!</v>
      </c>
      <c r="F346" s="50" t="e">
        <f>E346/C346</f>
        <v>#REF!</v>
      </c>
      <c r="G346" s="59" t="e">
        <f>Overview!#REF!</f>
        <v>#REF!</v>
      </c>
      <c r="H346" s="50" t="e">
        <f>G346/C346</f>
        <v>#REF!</v>
      </c>
      <c r="I346" s="59" t="n">
        <f>Overview!L345</f>
      </c>
      <c r="J346" s="50" t="e">
        <f>I346/C346</f>
        <v>#DIV/0!</v>
      </c>
      <c r="K346" s="59" t="e">
        <f>Overview!#REF!</f>
        <v>#REF!</v>
      </c>
      <c r="L346" s="50" t="e">
        <f>K346/C346</f>
        <v>#REF!</v>
      </c>
      <c r="M346" s="59" t="n">
        <f>Overview!V345</f>
      </c>
      <c r="N346" s="50" t="e">
        <f>M346/C346</f>
        <v>#DIV/0!</v>
      </c>
      <c r="O346" s="59" t="n">
        <f>Overview!Y345</f>
      </c>
      <c r="P346" s="50" t="e">
        <f>O346/C346</f>
        <v>#DIV/0!</v>
      </c>
      <c r="Q346" s="17" t="e">
        <f>C346-E346</f>
        <v>#REF!</v>
      </c>
      <c r="R346" s="50" t="e">
        <f>Q346/$C346</f>
        <v>#REF!</v>
      </c>
    </row>
    <row r="347">
      <c r="C347" s="59" t="n">
        <f>Overview!C346</f>
      </c>
      <c r="D347" s="50" t="e">
        <f>F347+H347+J347+L347+N347+P347</f>
        <v>#REF!</v>
      </c>
      <c r="E347" s="59" t="e">
        <f>Overview!#REF!</f>
        <v>#REF!</v>
      </c>
      <c r="F347" s="50" t="e">
        <f>E347/C347</f>
        <v>#REF!</v>
      </c>
      <c r="G347" s="59" t="e">
        <f>Overview!#REF!</f>
        <v>#REF!</v>
      </c>
      <c r="H347" s="50" t="e">
        <f>G347/C347</f>
        <v>#REF!</v>
      </c>
      <c r="I347" s="59" t="n">
        <f>Overview!L346</f>
      </c>
      <c r="J347" s="50" t="e">
        <f>I347/C347</f>
        <v>#DIV/0!</v>
      </c>
      <c r="K347" s="59" t="e">
        <f>Overview!#REF!</f>
        <v>#REF!</v>
      </c>
      <c r="L347" s="50" t="e">
        <f>K347/C347</f>
        <v>#REF!</v>
      </c>
      <c r="M347" s="59" t="n">
        <f>Overview!V346</f>
      </c>
      <c r="N347" s="50" t="e">
        <f>M347/C347</f>
        <v>#DIV/0!</v>
      </c>
      <c r="O347" s="59" t="n">
        <f>Overview!Y346</f>
      </c>
      <c r="P347" s="50" t="e">
        <f>O347/C347</f>
        <v>#DIV/0!</v>
      </c>
      <c r="Q347" s="17" t="e">
        <f>C347-E347</f>
        <v>#REF!</v>
      </c>
      <c r="R347" s="50" t="e">
        <f>Q347/$C347</f>
        <v>#REF!</v>
      </c>
    </row>
    <row r="348">
      <c r="C348" s="59" t="n">
        <f>Overview!C347</f>
      </c>
      <c r="D348" s="50" t="e">
        <f>F348+H348+J348+L348+N348+P348</f>
        <v>#REF!</v>
      </c>
      <c r="E348" s="59" t="e">
        <f>Overview!#REF!</f>
        <v>#REF!</v>
      </c>
      <c r="F348" s="50" t="e">
        <f>E348/C348</f>
        <v>#REF!</v>
      </c>
      <c r="G348" s="59" t="e">
        <f>Overview!#REF!</f>
        <v>#REF!</v>
      </c>
      <c r="H348" s="50" t="e">
        <f>G348/C348</f>
        <v>#REF!</v>
      </c>
      <c r="I348" s="59" t="n">
        <f>Overview!L347</f>
      </c>
      <c r="J348" s="50" t="e">
        <f>I348/C348</f>
        <v>#DIV/0!</v>
      </c>
      <c r="K348" s="59" t="e">
        <f>Overview!#REF!</f>
        <v>#REF!</v>
      </c>
      <c r="L348" s="50" t="e">
        <f>K348/C348</f>
        <v>#REF!</v>
      </c>
      <c r="M348" s="59" t="n">
        <f>Overview!V347</f>
      </c>
      <c r="N348" s="50" t="e">
        <f>M348/C348</f>
        <v>#DIV/0!</v>
      </c>
      <c r="O348" s="59" t="n">
        <f>Overview!Y347</f>
      </c>
      <c r="P348" s="50" t="e">
        <f>O348/C348</f>
        <v>#DIV/0!</v>
      </c>
      <c r="Q348" s="17" t="e">
        <f>C348-E348</f>
        <v>#REF!</v>
      </c>
      <c r="R348" s="50" t="e">
        <f>Q348/$C348</f>
        <v>#REF!</v>
      </c>
    </row>
    <row r="349">
      <c r="C349" s="59" t="n">
        <f>Overview!C348</f>
      </c>
      <c r="D349" s="50" t="e">
        <f>F349+H349+J349+L349+N349+P349</f>
        <v>#REF!</v>
      </c>
      <c r="E349" s="59" t="e">
        <f>Overview!#REF!</f>
        <v>#REF!</v>
      </c>
      <c r="F349" s="50" t="e">
        <f>E349/C349</f>
        <v>#REF!</v>
      </c>
      <c r="G349" s="59" t="e">
        <f>Overview!#REF!</f>
        <v>#REF!</v>
      </c>
      <c r="H349" s="50" t="e">
        <f>G349/C349</f>
        <v>#REF!</v>
      </c>
      <c r="I349" s="59" t="n">
        <f>Overview!L348</f>
      </c>
      <c r="J349" s="50" t="e">
        <f>I349/C349</f>
        <v>#DIV/0!</v>
      </c>
      <c r="K349" s="59" t="e">
        <f>Overview!#REF!</f>
        <v>#REF!</v>
      </c>
      <c r="L349" s="50" t="e">
        <f>K349/C349</f>
        <v>#REF!</v>
      </c>
      <c r="M349" s="59" t="n">
        <f>Overview!V348</f>
      </c>
      <c r="N349" s="50" t="e">
        <f>M349/C349</f>
        <v>#DIV/0!</v>
      </c>
      <c r="O349" s="59" t="n">
        <f>Overview!Y348</f>
      </c>
      <c r="P349" s="50" t="e">
        <f>O349/C349</f>
        <v>#DIV/0!</v>
      </c>
      <c r="Q349" s="17" t="e">
        <f>C349-E349</f>
        <v>#REF!</v>
      </c>
      <c r="R349" s="50" t="e">
        <f>Q349/$C349</f>
        <v>#REF!</v>
      </c>
    </row>
    <row r="350">
      <c r="C350" s="59" t="n">
        <f>Overview!C349</f>
      </c>
      <c r="D350" s="50" t="e">
        <f>F350+H350+J350+L350+N350+P350</f>
        <v>#REF!</v>
      </c>
      <c r="E350" s="59" t="e">
        <f>Overview!#REF!</f>
        <v>#REF!</v>
      </c>
      <c r="F350" s="50" t="e">
        <f>E350/C350</f>
        <v>#REF!</v>
      </c>
      <c r="G350" s="59" t="e">
        <f>Overview!#REF!</f>
        <v>#REF!</v>
      </c>
      <c r="H350" s="50" t="e">
        <f>G350/C350</f>
        <v>#REF!</v>
      </c>
      <c r="I350" s="59" t="n">
        <f>Overview!L349</f>
      </c>
      <c r="J350" s="50" t="e">
        <f>I350/C350</f>
        <v>#DIV/0!</v>
      </c>
      <c r="K350" s="59" t="e">
        <f>Overview!#REF!</f>
        <v>#REF!</v>
      </c>
      <c r="L350" s="50" t="e">
        <f>K350/C350</f>
        <v>#REF!</v>
      </c>
      <c r="M350" s="59" t="n">
        <f>Overview!V349</f>
      </c>
      <c r="N350" s="50" t="e">
        <f>M350/C350</f>
        <v>#DIV/0!</v>
      </c>
      <c r="O350" s="59" t="n">
        <f>Overview!Y349</f>
      </c>
      <c r="P350" s="50" t="e">
        <f>O350/C350</f>
        <v>#DIV/0!</v>
      </c>
      <c r="Q350" s="17" t="e">
        <f>C350-E350</f>
        <v>#REF!</v>
      </c>
      <c r="R350" s="50" t="e">
        <f>Q350/$C350</f>
        <v>#REF!</v>
      </c>
    </row>
    <row r="351">
      <c r="C351" s="59" t="n">
        <f>Overview!C350</f>
      </c>
      <c r="D351" s="50" t="e">
        <f>F351+H351+J351+L351+N351+P351</f>
        <v>#REF!</v>
      </c>
      <c r="E351" s="59" t="e">
        <f>Overview!#REF!</f>
        <v>#REF!</v>
      </c>
      <c r="F351" s="50" t="e">
        <f>E351/C351</f>
        <v>#REF!</v>
      </c>
      <c r="G351" s="59" t="e">
        <f>Overview!#REF!</f>
        <v>#REF!</v>
      </c>
      <c r="H351" s="50" t="e">
        <f>G351/C351</f>
        <v>#REF!</v>
      </c>
      <c r="I351" s="59" t="n">
        <f>Overview!L350</f>
      </c>
      <c r="J351" s="50" t="e">
        <f>I351/C351</f>
        <v>#DIV/0!</v>
      </c>
      <c r="K351" s="59" t="e">
        <f>Overview!#REF!</f>
        <v>#REF!</v>
      </c>
      <c r="L351" s="50" t="e">
        <f>K351/C351</f>
        <v>#REF!</v>
      </c>
      <c r="M351" s="59" t="n">
        <f>Overview!V350</f>
      </c>
      <c r="N351" s="50" t="e">
        <f>M351/C351</f>
        <v>#DIV/0!</v>
      </c>
      <c r="O351" s="59" t="n">
        <f>Overview!Y350</f>
      </c>
      <c r="P351" s="50" t="e">
        <f>O351/C351</f>
        <v>#DIV/0!</v>
      </c>
      <c r="Q351" s="17" t="e">
        <f>C351-E351</f>
        <v>#REF!</v>
      </c>
      <c r="R351" s="50" t="e">
        <f>Q351/$C351</f>
        <v>#REF!</v>
      </c>
    </row>
    <row r="352">
      <c r="C352" s="59" t="n">
        <f>Overview!C351</f>
      </c>
      <c r="D352" s="50" t="e">
        <f>F352+H352+J352+L352+N352+P352</f>
        <v>#REF!</v>
      </c>
      <c r="E352" s="59" t="e">
        <f>Overview!#REF!</f>
        <v>#REF!</v>
      </c>
      <c r="F352" s="50" t="e">
        <f>E352/C352</f>
        <v>#REF!</v>
      </c>
      <c r="G352" s="59" t="e">
        <f>Overview!#REF!</f>
        <v>#REF!</v>
      </c>
      <c r="H352" s="50" t="e">
        <f>G352/C352</f>
        <v>#REF!</v>
      </c>
      <c r="I352" s="59" t="n">
        <f>Overview!L351</f>
      </c>
      <c r="J352" s="50" t="e">
        <f>I352/C352</f>
        <v>#DIV/0!</v>
      </c>
      <c r="K352" s="59" t="e">
        <f>Overview!#REF!</f>
        <v>#REF!</v>
      </c>
      <c r="L352" s="50" t="e">
        <f>K352/C352</f>
        <v>#REF!</v>
      </c>
      <c r="M352" s="59" t="n">
        <f>Overview!V351</f>
      </c>
      <c r="N352" s="50" t="e">
        <f>M352/C352</f>
        <v>#DIV/0!</v>
      </c>
      <c r="O352" s="59" t="n">
        <f>Overview!Y351</f>
      </c>
      <c r="P352" s="50" t="e">
        <f>O352/C352</f>
        <v>#DIV/0!</v>
      </c>
      <c r="Q352" s="17" t="e">
        <f>C352-E352</f>
        <v>#REF!</v>
      </c>
      <c r="R352" s="50" t="e">
        <f>Q352/$C352</f>
        <v>#REF!</v>
      </c>
    </row>
    <row r="353">
      <c r="C353" s="59" t="n">
        <f>Overview!C352</f>
      </c>
      <c r="D353" s="50" t="e">
        <f>F353+H353+J353+L353+N353+P353</f>
        <v>#REF!</v>
      </c>
      <c r="E353" s="59" t="e">
        <f>Overview!#REF!</f>
        <v>#REF!</v>
      </c>
      <c r="F353" s="50" t="e">
        <f>E353/C353</f>
        <v>#REF!</v>
      </c>
      <c r="G353" s="59" t="e">
        <f>Overview!#REF!</f>
        <v>#REF!</v>
      </c>
      <c r="H353" s="50" t="e">
        <f>G353/C353</f>
        <v>#REF!</v>
      </c>
      <c r="I353" s="59" t="n">
        <f>Overview!L352</f>
      </c>
      <c r="J353" s="50" t="e">
        <f>I353/C353</f>
        <v>#DIV/0!</v>
      </c>
      <c r="K353" s="59" t="e">
        <f>Overview!#REF!</f>
        <v>#REF!</v>
      </c>
      <c r="L353" s="50" t="e">
        <f>K353/C353</f>
        <v>#REF!</v>
      </c>
      <c r="M353" s="59" t="n">
        <f>Overview!V352</f>
      </c>
      <c r="N353" s="50" t="e">
        <f>M353/C353</f>
        <v>#DIV/0!</v>
      </c>
      <c r="O353" s="59" t="n">
        <f>Overview!Y352</f>
      </c>
      <c r="P353" s="50" t="e">
        <f>O353/C353</f>
        <v>#DIV/0!</v>
      </c>
      <c r="Q353" s="17" t="e">
        <f>C353-E353</f>
        <v>#REF!</v>
      </c>
      <c r="R353" s="50" t="e">
        <f>Q353/$C353</f>
        <v>#REF!</v>
      </c>
    </row>
    <row r="354">
      <c r="C354" s="59" t="n">
        <f>Overview!C353</f>
      </c>
      <c r="D354" s="50" t="e">
        <f>F354+H354+J354+L354+N354+P354</f>
        <v>#REF!</v>
      </c>
      <c r="E354" s="59" t="e">
        <f>Overview!#REF!</f>
        <v>#REF!</v>
      </c>
      <c r="F354" s="50" t="e">
        <f>E354/C354</f>
        <v>#REF!</v>
      </c>
      <c r="G354" s="59" t="e">
        <f>Overview!#REF!</f>
        <v>#REF!</v>
      </c>
      <c r="H354" s="50" t="e">
        <f>G354/C354</f>
        <v>#REF!</v>
      </c>
      <c r="I354" s="59" t="n">
        <f>Overview!L353</f>
      </c>
      <c r="J354" s="50" t="e">
        <f>I354/C354</f>
        <v>#DIV/0!</v>
      </c>
      <c r="K354" s="59" t="e">
        <f>Overview!#REF!</f>
        <v>#REF!</v>
      </c>
      <c r="L354" s="50" t="e">
        <f>K354/C354</f>
        <v>#REF!</v>
      </c>
      <c r="M354" s="59" t="n">
        <f>Overview!V353</f>
      </c>
      <c r="N354" s="50" t="e">
        <f>M354/C354</f>
        <v>#DIV/0!</v>
      </c>
      <c r="O354" s="59" t="n">
        <f>Overview!Y353</f>
      </c>
      <c r="P354" s="50" t="e">
        <f>O354/C354</f>
        <v>#DIV/0!</v>
      </c>
      <c r="Q354" s="17" t="e">
        <f>C354-E354</f>
        <v>#REF!</v>
      </c>
      <c r="R354" s="50" t="e">
        <f>Q354/$C354</f>
        <v>#REF!</v>
      </c>
    </row>
    <row r="355">
      <c r="C355" s="59" t="n">
        <f>Overview!C354</f>
      </c>
      <c r="D355" s="50" t="e">
        <f>F355+H355+J355+L355+N355+P355</f>
        <v>#REF!</v>
      </c>
      <c r="E355" s="59" t="e">
        <f>Overview!#REF!</f>
        <v>#REF!</v>
      </c>
      <c r="F355" s="50" t="e">
        <f>E355/C355</f>
        <v>#REF!</v>
      </c>
      <c r="G355" s="59" t="e">
        <f>Overview!#REF!</f>
        <v>#REF!</v>
      </c>
      <c r="H355" s="50" t="e">
        <f>G355/C355</f>
        <v>#REF!</v>
      </c>
      <c r="I355" s="59" t="n">
        <f>Overview!L354</f>
      </c>
      <c r="J355" s="50" t="e">
        <f>I355/C355</f>
        <v>#DIV/0!</v>
      </c>
      <c r="K355" s="59" t="e">
        <f>Overview!#REF!</f>
        <v>#REF!</v>
      </c>
      <c r="L355" s="50" t="e">
        <f>K355/C355</f>
        <v>#REF!</v>
      </c>
      <c r="M355" s="59" t="n">
        <f>Overview!V354</f>
      </c>
      <c r="N355" s="50" t="e">
        <f>M355/C355</f>
        <v>#DIV/0!</v>
      </c>
      <c r="O355" s="59" t="n">
        <f>Overview!Y354</f>
      </c>
      <c r="P355" s="50" t="e">
        <f>O355/C355</f>
        <v>#DIV/0!</v>
      </c>
      <c r="Q355" s="17" t="e">
        <f>C355-E355</f>
        <v>#REF!</v>
      </c>
      <c r="R355" s="50" t="e">
        <f>Q355/$C355</f>
        <v>#REF!</v>
      </c>
    </row>
    <row r="356">
      <c r="C356" s="59" t="n">
        <f>Overview!C355</f>
      </c>
      <c r="D356" s="50" t="e">
        <f>F356+H356+J356+L356+N356+P356</f>
        <v>#REF!</v>
      </c>
      <c r="E356" s="59" t="e">
        <f>Overview!#REF!</f>
        <v>#REF!</v>
      </c>
      <c r="F356" s="50" t="e">
        <f>E356/C356</f>
        <v>#REF!</v>
      </c>
      <c r="G356" s="59" t="e">
        <f>Overview!#REF!</f>
        <v>#REF!</v>
      </c>
      <c r="H356" s="50" t="e">
        <f>G356/C356</f>
        <v>#REF!</v>
      </c>
      <c r="I356" s="59" t="n">
        <f>Overview!L355</f>
      </c>
      <c r="J356" s="50" t="e">
        <f>I356/C356</f>
        <v>#DIV/0!</v>
      </c>
      <c r="K356" s="59" t="e">
        <f>Overview!#REF!</f>
        <v>#REF!</v>
      </c>
      <c r="L356" s="50" t="e">
        <f>K356/C356</f>
        <v>#REF!</v>
      </c>
      <c r="M356" s="59" t="n">
        <f>Overview!V355</f>
      </c>
      <c r="N356" s="50" t="e">
        <f>M356/C356</f>
        <v>#DIV/0!</v>
      </c>
      <c r="O356" s="59" t="n">
        <f>Overview!Y355</f>
      </c>
      <c r="P356" s="50" t="e">
        <f>O356/C356</f>
        <v>#DIV/0!</v>
      </c>
      <c r="Q356" s="17" t="e">
        <f>C356-E356</f>
        <v>#REF!</v>
      </c>
      <c r="R356" s="50" t="e">
        <f>Q356/$C356</f>
        <v>#REF!</v>
      </c>
    </row>
    <row r="357">
      <c r="C357" s="59" t="n">
        <f>Overview!C356</f>
      </c>
      <c r="D357" s="50" t="e">
        <f>F357+H357+J357+L357+N357+P357</f>
        <v>#REF!</v>
      </c>
      <c r="E357" s="59" t="e">
        <f>Overview!#REF!</f>
        <v>#REF!</v>
      </c>
      <c r="F357" s="50" t="e">
        <f>E357/C357</f>
        <v>#REF!</v>
      </c>
      <c r="G357" s="59" t="e">
        <f>Overview!#REF!</f>
        <v>#REF!</v>
      </c>
      <c r="H357" s="50" t="e">
        <f>G357/C357</f>
        <v>#REF!</v>
      </c>
      <c r="I357" s="59" t="n">
        <f>Overview!L356</f>
      </c>
      <c r="J357" s="50" t="e">
        <f>I357/C357</f>
        <v>#DIV/0!</v>
      </c>
      <c r="K357" s="59" t="e">
        <f>Overview!#REF!</f>
        <v>#REF!</v>
      </c>
      <c r="L357" s="50" t="e">
        <f>K357/C357</f>
        <v>#REF!</v>
      </c>
      <c r="M357" s="59" t="n">
        <f>Overview!V356</f>
      </c>
      <c r="N357" s="50" t="e">
        <f>M357/C357</f>
        <v>#DIV/0!</v>
      </c>
      <c r="O357" s="59" t="n">
        <f>Overview!Y356</f>
      </c>
      <c r="P357" s="50" t="e">
        <f>O357/C357</f>
        <v>#DIV/0!</v>
      </c>
      <c r="Q357" s="17" t="e">
        <f>C357-E357</f>
        <v>#REF!</v>
      </c>
      <c r="R357" s="50" t="e">
        <f>Q357/$C357</f>
        <v>#REF!</v>
      </c>
    </row>
    <row r="358">
      <c r="C358" s="59" t="n">
        <f>Overview!C357</f>
      </c>
      <c r="D358" s="50" t="e">
        <f>F358+H358+J358+L358+N358+P358</f>
        <v>#REF!</v>
      </c>
      <c r="E358" s="59" t="e">
        <f>Overview!#REF!</f>
        <v>#REF!</v>
      </c>
      <c r="F358" s="50" t="e">
        <f>E358/C358</f>
        <v>#REF!</v>
      </c>
      <c r="G358" s="59" t="e">
        <f>Overview!#REF!</f>
        <v>#REF!</v>
      </c>
      <c r="H358" s="50" t="e">
        <f>G358/C358</f>
        <v>#REF!</v>
      </c>
      <c r="I358" s="59" t="n">
        <f>Overview!L357</f>
      </c>
      <c r="J358" s="50" t="e">
        <f>I358/C358</f>
        <v>#DIV/0!</v>
      </c>
      <c r="K358" s="59" t="e">
        <f>Overview!#REF!</f>
        <v>#REF!</v>
      </c>
      <c r="L358" s="50" t="e">
        <f>K358/C358</f>
        <v>#REF!</v>
      </c>
      <c r="M358" s="59" t="n">
        <f>Overview!V357</f>
      </c>
      <c r="N358" s="50" t="e">
        <f>M358/C358</f>
        <v>#DIV/0!</v>
      </c>
      <c r="O358" s="59" t="n">
        <f>Overview!Y357</f>
      </c>
      <c r="P358" s="50" t="e">
        <f>O358/C358</f>
        <v>#DIV/0!</v>
      </c>
      <c r="Q358" s="17" t="e">
        <f>C358-E358</f>
        <v>#REF!</v>
      </c>
      <c r="R358" s="50" t="e">
        <f>Q358/$C358</f>
        <v>#REF!</v>
      </c>
    </row>
    <row r="359">
      <c r="C359" s="59" t="n">
        <f>Overview!C358</f>
      </c>
      <c r="D359" s="50" t="e">
        <f>F359+H359+J359+L359+N359+P359</f>
        <v>#REF!</v>
      </c>
      <c r="E359" s="59" t="e">
        <f>Overview!#REF!</f>
        <v>#REF!</v>
      </c>
      <c r="F359" s="50" t="e">
        <f>E359/C359</f>
        <v>#REF!</v>
      </c>
      <c r="G359" s="59" t="e">
        <f>Overview!#REF!</f>
        <v>#REF!</v>
      </c>
      <c r="H359" s="50" t="e">
        <f>G359/C359</f>
        <v>#REF!</v>
      </c>
      <c r="I359" s="59" t="n">
        <f>Overview!L358</f>
      </c>
      <c r="J359" s="50" t="e">
        <f>I359/C359</f>
        <v>#DIV/0!</v>
      </c>
      <c r="K359" s="59" t="e">
        <f>Overview!#REF!</f>
        <v>#REF!</v>
      </c>
      <c r="L359" s="50" t="e">
        <f>K359/C359</f>
        <v>#REF!</v>
      </c>
      <c r="M359" s="59" t="n">
        <f>Overview!V358</f>
      </c>
      <c r="N359" s="50" t="e">
        <f>M359/C359</f>
        <v>#DIV/0!</v>
      </c>
      <c r="O359" s="59" t="n">
        <f>Overview!Y358</f>
      </c>
      <c r="P359" s="50" t="e">
        <f>O359/C359</f>
        <v>#DIV/0!</v>
      </c>
      <c r="Q359" s="17" t="e">
        <f>C359-E359</f>
        <v>#REF!</v>
      </c>
      <c r="R359" s="50" t="e">
        <f>Q359/$C359</f>
        <v>#REF!</v>
      </c>
    </row>
    <row r="360">
      <c r="C360" s="59" t="n">
        <f>Overview!C359</f>
      </c>
      <c r="D360" s="50" t="e">
        <f>F360+H360+J360+L360+N360+P360</f>
        <v>#REF!</v>
      </c>
      <c r="E360" s="59" t="e">
        <f>Overview!#REF!</f>
        <v>#REF!</v>
      </c>
      <c r="F360" s="50" t="e">
        <f>E360/C360</f>
        <v>#REF!</v>
      </c>
      <c r="G360" s="59" t="e">
        <f>Overview!#REF!</f>
        <v>#REF!</v>
      </c>
      <c r="H360" s="50" t="e">
        <f>G360/C360</f>
        <v>#REF!</v>
      </c>
      <c r="I360" s="59" t="n">
        <f>Overview!L359</f>
      </c>
      <c r="J360" s="50" t="e">
        <f>I360/C360</f>
        <v>#DIV/0!</v>
      </c>
      <c r="K360" s="59" t="e">
        <f>Overview!#REF!</f>
        <v>#REF!</v>
      </c>
      <c r="L360" s="50" t="e">
        <f>K360/C360</f>
        <v>#REF!</v>
      </c>
      <c r="M360" s="59" t="n">
        <f>Overview!V359</f>
      </c>
      <c r="N360" s="50" t="e">
        <f>M360/C360</f>
        <v>#DIV/0!</v>
      </c>
      <c r="O360" s="59" t="n">
        <f>Overview!Y359</f>
      </c>
      <c r="P360" s="50" t="e">
        <f>O360/C360</f>
        <v>#DIV/0!</v>
      </c>
      <c r="Q360" s="17" t="e">
        <f>C360-E360</f>
        <v>#REF!</v>
      </c>
      <c r="R360" s="50" t="e">
        <f>Q360/$C360</f>
        <v>#REF!</v>
      </c>
    </row>
    <row r="361">
      <c r="C361" s="59" t="n">
        <f>Overview!C360</f>
      </c>
      <c r="D361" s="50" t="e">
        <f>F361+H361+J361+L361+N361+P361</f>
        <v>#REF!</v>
      </c>
      <c r="E361" s="59" t="e">
        <f>Overview!#REF!</f>
        <v>#REF!</v>
      </c>
      <c r="F361" s="50" t="e">
        <f>E361/C361</f>
        <v>#REF!</v>
      </c>
      <c r="G361" s="59" t="e">
        <f>Overview!#REF!</f>
        <v>#REF!</v>
      </c>
      <c r="H361" s="50" t="e">
        <f>G361/C361</f>
        <v>#REF!</v>
      </c>
      <c r="I361" s="59" t="n">
        <f>Overview!L360</f>
      </c>
      <c r="J361" s="50" t="e">
        <f>I361/C361</f>
        <v>#DIV/0!</v>
      </c>
      <c r="K361" s="59" t="e">
        <f>Overview!#REF!</f>
        <v>#REF!</v>
      </c>
      <c r="L361" s="50" t="e">
        <f>K361/C361</f>
        <v>#REF!</v>
      </c>
      <c r="M361" s="59" t="n">
        <f>Overview!V360</f>
      </c>
      <c r="N361" s="50" t="e">
        <f>M361/C361</f>
        <v>#DIV/0!</v>
      </c>
      <c r="O361" s="59" t="n">
        <f>Overview!Y360</f>
      </c>
      <c r="P361" s="50" t="e">
        <f>O361/C361</f>
        <v>#DIV/0!</v>
      </c>
      <c r="Q361" s="17" t="e">
        <f>C361-E361</f>
        <v>#REF!</v>
      </c>
      <c r="R361" s="50" t="e">
        <f>Q361/$C361</f>
        <v>#REF!</v>
      </c>
    </row>
    <row r="362">
      <c r="C362" s="59" t="n">
        <f>Overview!C361</f>
      </c>
      <c r="D362" s="50" t="e">
        <f>F362+H362+J362+L362+N362+P362</f>
        <v>#REF!</v>
      </c>
      <c r="E362" s="59" t="e">
        <f>Overview!#REF!</f>
        <v>#REF!</v>
      </c>
      <c r="F362" s="50" t="e">
        <f>E362/C362</f>
        <v>#REF!</v>
      </c>
      <c r="G362" s="59" t="e">
        <f>Overview!#REF!</f>
        <v>#REF!</v>
      </c>
      <c r="H362" s="50" t="e">
        <f>G362/C362</f>
        <v>#REF!</v>
      </c>
      <c r="I362" s="59" t="n">
        <f>Overview!L361</f>
      </c>
      <c r="J362" s="50" t="e">
        <f>I362/C362</f>
        <v>#DIV/0!</v>
      </c>
      <c r="K362" s="59" t="e">
        <f>Overview!#REF!</f>
        <v>#REF!</v>
      </c>
      <c r="L362" s="50" t="e">
        <f>K362/C362</f>
        <v>#REF!</v>
      </c>
      <c r="M362" s="59" t="n">
        <f>Overview!V361</f>
      </c>
      <c r="N362" s="50" t="e">
        <f>M362/C362</f>
        <v>#DIV/0!</v>
      </c>
      <c r="O362" s="59" t="n">
        <f>Overview!Y361</f>
      </c>
      <c r="P362" s="50" t="e">
        <f>O362/C362</f>
        <v>#DIV/0!</v>
      </c>
      <c r="Q362" s="17" t="e">
        <f>C362-E362</f>
        <v>#REF!</v>
      </c>
      <c r="R362" s="50" t="e">
        <f>Q362/$C362</f>
        <v>#REF!</v>
      </c>
    </row>
    <row r="363">
      <c r="C363" s="59" t="n">
        <f>Overview!C362</f>
      </c>
      <c r="D363" s="50" t="e">
        <f>F363+H363+J363+L363+N363+P363</f>
        <v>#REF!</v>
      </c>
      <c r="E363" s="59" t="e">
        <f>Overview!#REF!</f>
        <v>#REF!</v>
      </c>
      <c r="F363" s="50" t="e">
        <f>E363/C363</f>
        <v>#REF!</v>
      </c>
      <c r="G363" s="59" t="e">
        <f>Overview!#REF!</f>
        <v>#REF!</v>
      </c>
      <c r="H363" s="50" t="e">
        <f>G363/C363</f>
        <v>#REF!</v>
      </c>
      <c r="I363" s="59" t="n">
        <f>Overview!L362</f>
      </c>
      <c r="J363" s="50" t="e">
        <f>I363/C363</f>
        <v>#DIV/0!</v>
      </c>
      <c r="K363" s="59" t="e">
        <f>Overview!#REF!</f>
        <v>#REF!</v>
      </c>
      <c r="L363" s="50" t="e">
        <f>K363/C363</f>
        <v>#REF!</v>
      </c>
      <c r="M363" s="59" t="n">
        <f>Overview!V362</f>
      </c>
      <c r="N363" s="50" t="e">
        <f>M363/C363</f>
        <v>#DIV/0!</v>
      </c>
      <c r="O363" s="59" t="n">
        <f>Overview!Y362</f>
      </c>
      <c r="P363" s="50" t="e">
        <f>O363/C363</f>
        <v>#DIV/0!</v>
      </c>
      <c r="Q363" s="17" t="e">
        <f>C363-E363</f>
        <v>#REF!</v>
      </c>
      <c r="R363" s="50" t="e">
        <f>Q363/$C363</f>
        <v>#REF!</v>
      </c>
    </row>
    <row r="364">
      <c r="C364" s="59" t="n">
        <f>Overview!C363</f>
      </c>
      <c r="D364" s="50" t="e">
        <f>F364+H364+J364+L364+N364+P364</f>
        <v>#REF!</v>
      </c>
      <c r="E364" s="59" t="e">
        <f>Overview!#REF!</f>
        <v>#REF!</v>
      </c>
      <c r="F364" s="50" t="e">
        <f>E364/C364</f>
        <v>#REF!</v>
      </c>
      <c r="G364" s="59" t="e">
        <f>Overview!#REF!</f>
        <v>#REF!</v>
      </c>
      <c r="H364" s="50" t="e">
        <f>G364/C364</f>
        <v>#REF!</v>
      </c>
      <c r="I364" s="59" t="n">
        <f>Overview!L363</f>
      </c>
      <c r="J364" s="50" t="e">
        <f>I364/C364</f>
        <v>#DIV/0!</v>
      </c>
      <c r="K364" s="59" t="e">
        <f>Overview!#REF!</f>
        <v>#REF!</v>
      </c>
      <c r="L364" s="50" t="e">
        <f>K364/C364</f>
        <v>#REF!</v>
      </c>
      <c r="M364" s="59" t="n">
        <f>Overview!V363</f>
      </c>
      <c r="N364" s="50" t="e">
        <f>M364/C364</f>
        <v>#DIV/0!</v>
      </c>
      <c r="O364" s="59" t="n">
        <f>Overview!Y363</f>
      </c>
      <c r="P364" s="50" t="e">
        <f>O364/C364</f>
        <v>#DIV/0!</v>
      </c>
      <c r="Q364" s="17" t="e">
        <f>C364-E364</f>
        <v>#REF!</v>
      </c>
      <c r="R364" s="50" t="e">
        <f>Q364/$C364</f>
        <v>#REF!</v>
      </c>
    </row>
    <row r="365">
      <c r="C365" s="59" t="n">
        <f>Overview!C364</f>
      </c>
      <c r="D365" s="50" t="e">
        <f>F365+H365+J365+L365+N365+P365</f>
        <v>#REF!</v>
      </c>
      <c r="E365" s="59" t="e">
        <f>Overview!#REF!</f>
        <v>#REF!</v>
      </c>
      <c r="F365" s="50" t="e">
        <f>E365/C365</f>
        <v>#REF!</v>
      </c>
      <c r="G365" s="59" t="e">
        <f>Overview!#REF!</f>
        <v>#REF!</v>
      </c>
      <c r="H365" s="50" t="e">
        <f>G365/C365</f>
        <v>#REF!</v>
      </c>
      <c r="I365" s="59" t="n">
        <f>Overview!L364</f>
      </c>
      <c r="J365" s="50" t="e">
        <f>I365/C365</f>
        <v>#DIV/0!</v>
      </c>
      <c r="K365" s="59" t="e">
        <f>Overview!#REF!</f>
        <v>#REF!</v>
      </c>
      <c r="L365" s="50" t="e">
        <f>K365/C365</f>
        <v>#REF!</v>
      </c>
      <c r="M365" s="59" t="n">
        <f>Overview!V364</f>
      </c>
      <c r="N365" s="50" t="e">
        <f>M365/C365</f>
        <v>#DIV/0!</v>
      </c>
      <c r="O365" s="59" t="n">
        <f>Overview!Y364</f>
      </c>
      <c r="P365" s="50" t="e">
        <f>O365/C365</f>
        <v>#DIV/0!</v>
      </c>
      <c r="Q365" s="17" t="e">
        <f>C365-E365</f>
        <v>#REF!</v>
      </c>
      <c r="R365" s="50" t="e">
        <f>Q365/$C365</f>
        <v>#REF!</v>
      </c>
    </row>
    <row r="366">
      <c r="C366" s="59" t="n">
        <f>Overview!C365</f>
      </c>
      <c r="D366" s="50" t="e">
        <f>F366+H366+J366+L366+N366+P366</f>
        <v>#REF!</v>
      </c>
      <c r="E366" s="59" t="e">
        <f>Overview!#REF!</f>
        <v>#REF!</v>
      </c>
      <c r="F366" s="50" t="e">
        <f>E366/C366</f>
        <v>#REF!</v>
      </c>
      <c r="G366" s="59" t="e">
        <f>Overview!#REF!</f>
        <v>#REF!</v>
      </c>
      <c r="H366" s="50" t="e">
        <f>G366/C366</f>
        <v>#REF!</v>
      </c>
      <c r="I366" s="59" t="n">
        <f>Overview!L365</f>
      </c>
      <c r="J366" s="50" t="e">
        <f>I366/C366</f>
        <v>#DIV/0!</v>
      </c>
      <c r="K366" s="59" t="e">
        <f>Overview!#REF!</f>
        <v>#REF!</v>
      </c>
      <c r="L366" s="50" t="e">
        <f>K366/C366</f>
        <v>#REF!</v>
      </c>
      <c r="M366" s="59" t="n">
        <f>Overview!V365</f>
      </c>
      <c r="N366" s="50" t="e">
        <f>M366/C366</f>
        <v>#DIV/0!</v>
      </c>
      <c r="O366" s="59" t="n">
        <f>Overview!Y365</f>
      </c>
      <c r="P366" s="50" t="e">
        <f>O366/C366</f>
        <v>#DIV/0!</v>
      </c>
      <c r="Q366" s="17" t="e">
        <f>C366-E366</f>
        <v>#REF!</v>
      </c>
      <c r="R366" s="50" t="e">
        <f>Q366/$C366</f>
        <v>#REF!</v>
      </c>
    </row>
    <row r="367">
      <c r="C367" s="59" t="n">
        <f>Overview!C366</f>
      </c>
      <c r="D367" s="50" t="e">
        <f>F367+H367+J367+L367+N367+P367</f>
        <v>#REF!</v>
      </c>
      <c r="E367" s="59" t="e">
        <f>Overview!#REF!</f>
        <v>#REF!</v>
      </c>
      <c r="F367" s="50" t="e">
        <f>E367/C367</f>
        <v>#REF!</v>
      </c>
      <c r="G367" s="59" t="e">
        <f>Overview!#REF!</f>
        <v>#REF!</v>
      </c>
      <c r="H367" s="50" t="e">
        <f>G367/C367</f>
        <v>#REF!</v>
      </c>
      <c r="I367" s="59" t="n">
        <f>Overview!L366</f>
      </c>
      <c r="J367" s="50" t="e">
        <f>I367/C367</f>
        <v>#DIV/0!</v>
      </c>
      <c r="K367" s="59" t="e">
        <f>Overview!#REF!</f>
        <v>#REF!</v>
      </c>
      <c r="L367" s="50" t="e">
        <f>K367/C367</f>
        <v>#REF!</v>
      </c>
      <c r="M367" s="59" t="n">
        <f>Overview!V366</f>
      </c>
      <c r="N367" s="50" t="e">
        <f>M367/C367</f>
        <v>#DIV/0!</v>
      </c>
      <c r="O367" s="59" t="n">
        <f>Overview!Y366</f>
      </c>
      <c r="P367" s="50" t="e">
        <f>O367/C367</f>
        <v>#DIV/0!</v>
      </c>
      <c r="Q367" s="17" t="e">
        <f>C367-E367</f>
        <v>#REF!</v>
      </c>
      <c r="R367" s="50" t="e">
        <f>Q367/$C367</f>
        <v>#REF!</v>
      </c>
    </row>
    <row r="368">
      <c r="C368" s="59" t="n">
        <f>Overview!C367</f>
      </c>
      <c r="D368" s="50" t="e">
        <f>F368+H368+J368+L368+N368+P368</f>
        <v>#REF!</v>
      </c>
      <c r="E368" s="59" t="e">
        <f>Overview!#REF!</f>
        <v>#REF!</v>
      </c>
      <c r="F368" s="50" t="e">
        <f>E368/C368</f>
        <v>#REF!</v>
      </c>
      <c r="G368" s="59" t="e">
        <f>Overview!#REF!</f>
        <v>#REF!</v>
      </c>
      <c r="H368" s="50" t="e">
        <f>G368/C368</f>
        <v>#REF!</v>
      </c>
      <c r="I368" s="59" t="n">
        <f>Overview!L367</f>
      </c>
      <c r="J368" s="50" t="e">
        <f>I368/C368</f>
        <v>#DIV/0!</v>
      </c>
      <c r="K368" s="59" t="e">
        <f>Overview!#REF!</f>
        <v>#REF!</v>
      </c>
      <c r="L368" s="50" t="e">
        <f>K368/C368</f>
        <v>#REF!</v>
      </c>
      <c r="M368" s="59" t="n">
        <f>Overview!V367</f>
      </c>
      <c r="N368" s="50" t="e">
        <f>M368/C368</f>
        <v>#DIV/0!</v>
      </c>
      <c r="O368" s="59" t="n">
        <f>Overview!Y367</f>
      </c>
      <c r="P368" s="50" t="e">
        <f>O368/C368</f>
        <v>#DIV/0!</v>
      </c>
      <c r="Q368" s="17" t="e">
        <f>C368-E368</f>
        <v>#REF!</v>
      </c>
      <c r="R368" s="50" t="e">
        <f>Q368/$C368</f>
        <v>#REF!</v>
      </c>
    </row>
    <row r="369">
      <c r="C369" s="59" t="n">
        <f>Overview!C368</f>
      </c>
      <c r="D369" s="50" t="e">
        <f>F369+H369+J369+L369+N369+P369</f>
        <v>#REF!</v>
      </c>
      <c r="E369" s="59" t="e">
        <f>Overview!#REF!</f>
        <v>#REF!</v>
      </c>
      <c r="F369" s="50" t="e">
        <f>E369/C369</f>
        <v>#REF!</v>
      </c>
      <c r="G369" s="59" t="e">
        <f>Overview!#REF!</f>
        <v>#REF!</v>
      </c>
      <c r="H369" s="50" t="e">
        <f>G369/C369</f>
        <v>#REF!</v>
      </c>
      <c r="I369" s="59" t="n">
        <f>Overview!L368</f>
      </c>
      <c r="J369" s="50" t="e">
        <f>I369/C369</f>
        <v>#DIV/0!</v>
      </c>
      <c r="K369" s="59" t="e">
        <f>Overview!#REF!</f>
        <v>#REF!</v>
      </c>
      <c r="L369" s="50" t="e">
        <f>K369/C369</f>
        <v>#REF!</v>
      </c>
      <c r="M369" s="59" t="n">
        <f>Overview!V368</f>
      </c>
      <c r="N369" s="50" t="e">
        <f>M369/C369</f>
        <v>#DIV/0!</v>
      </c>
      <c r="O369" s="59" t="n">
        <f>Overview!Y368</f>
      </c>
      <c r="P369" s="50" t="e">
        <f>O369/C369</f>
        <v>#DIV/0!</v>
      </c>
      <c r="Q369" s="17" t="e">
        <f>C369-E369</f>
        <v>#REF!</v>
      </c>
      <c r="R369" s="50" t="e">
        <f>Q369/$C369</f>
        <v>#REF!</v>
      </c>
    </row>
    <row r="370">
      <c r="C370" s="59" t="n">
        <f>Overview!C369</f>
      </c>
      <c r="D370" s="50" t="e">
        <f>F370+H370+J370+L370+N370+P370</f>
        <v>#REF!</v>
      </c>
      <c r="E370" s="59" t="e">
        <f>Overview!#REF!</f>
        <v>#REF!</v>
      </c>
      <c r="F370" s="50" t="e">
        <f>E370/C370</f>
        <v>#REF!</v>
      </c>
      <c r="G370" s="59" t="e">
        <f>Overview!#REF!</f>
        <v>#REF!</v>
      </c>
      <c r="H370" s="50" t="e">
        <f>G370/C370</f>
        <v>#REF!</v>
      </c>
      <c r="I370" s="59" t="n">
        <f>Overview!L369</f>
      </c>
      <c r="J370" s="50" t="e">
        <f>I370/C370</f>
        <v>#DIV/0!</v>
      </c>
      <c r="K370" s="59" t="e">
        <f>Overview!#REF!</f>
        <v>#REF!</v>
      </c>
      <c r="L370" s="50" t="e">
        <f>K370/C370</f>
        <v>#REF!</v>
      </c>
      <c r="M370" s="59" t="n">
        <f>Overview!V369</f>
      </c>
      <c r="N370" s="50" t="e">
        <f>M370/C370</f>
        <v>#DIV/0!</v>
      </c>
      <c r="O370" s="59" t="n">
        <f>Overview!Y369</f>
      </c>
      <c r="P370" s="50" t="e">
        <f>O370/C370</f>
        <v>#DIV/0!</v>
      </c>
      <c r="Q370" s="17" t="e">
        <f>C370-E370</f>
        <v>#REF!</v>
      </c>
      <c r="R370" s="50" t="e">
        <f>Q370/$C370</f>
        <v>#REF!</v>
      </c>
    </row>
    <row r="371">
      <c r="C371" s="59" t="n">
        <f>Overview!C370</f>
      </c>
      <c r="D371" s="50" t="e">
        <f>F371+H371+J371+L371+N371+P371</f>
        <v>#REF!</v>
      </c>
      <c r="E371" s="59" t="e">
        <f>Overview!#REF!</f>
        <v>#REF!</v>
      </c>
      <c r="F371" s="50" t="e">
        <f>E371/C371</f>
        <v>#REF!</v>
      </c>
      <c r="G371" s="59" t="e">
        <f>Overview!#REF!</f>
        <v>#REF!</v>
      </c>
      <c r="H371" s="50" t="e">
        <f>G371/C371</f>
        <v>#REF!</v>
      </c>
      <c r="I371" s="59" t="n">
        <f>Overview!L370</f>
      </c>
      <c r="J371" s="50" t="e">
        <f>I371/C371</f>
        <v>#DIV/0!</v>
      </c>
      <c r="K371" s="59" t="e">
        <f>Overview!#REF!</f>
        <v>#REF!</v>
      </c>
      <c r="L371" s="50" t="e">
        <f>K371/C371</f>
        <v>#REF!</v>
      </c>
      <c r="M371" s="59" t="n">
        <f>Overview!V370</f>
      </c>
      <c r="N371" s="50" t="e">
        <f>M371/C371</f>
        <v>#DIV/0!</v>
      </c>
      <c r="O371" s="59" t="n">
        <f>Overview!Y370</f>
      </c>
      <c r="P371" s="50" t="e">
        <f>O371/C371</f>
        <v>#DIV/0!</v>
      </c>
      <c r="Q371" s="17" t="e">
        <f>C371-E371</f>
        <v>#REF!</v>
      </c>
      <c r="R371" s="50" t="e">
        <f>Q371/$C371</f>
        <v>#REF!</v>
      </c>
    </row>
    <row r="372">
      <c r="C372" s="59" t="n">
        <f>Overview!C371</f>
      </c>
      <c r="D372" s="50" t="e">
        <f>F372+H372+J372+L372+N372+P372</f>
        <v>#REF!</v>
      </c>
      <c r="E372" s="59" t="e">
        <f>Overview!#REF!</f>
        <v>#REF!</v>
      </c>
      <c r="F372" s="50" t="e">
        <f>E372/C372</f>
        <v>#REF!</v>
      </c>
      <c r="G372" s="59" t="e">
        <f>Overview!#REF!</f>
        <v>#REF!</v>
      </c>
      <c r="H372" s="50" t="e">
        <f>G372/C372</f>
        <v>#REF!</v>
      </c>
      <c r="I372" s="59" t="n">
        <f>Overview!L371</f>
      </c>
      <c r="J372" s="50" t="e">
        <f>I372/C372</f>
        <v>#DIV/0!</v>
      </c>
      <c r="K372" s="59" t="e">
        <f>Overview!#REF!</f>
        <v>#REF!</v>
      </c>
      <c r="L372" s="50" t="e">
        <f>K372/C372</f>
        <v>#REF!</v>
      </c>
      <c r="M372" s="59" t="n">
        <f>Overview!V371</f>
      </c>
      <c r="N372" s="50" t="e">
        <f>M372/C372</f>
        <v>#DIV/0!</v>
      </c>
      <c r="O372" s="59" t="n">
        <f>Overview!Y371</f>
      </c>
      <c r="P372" s="50" t="e">
        <f>O372/C372</f>
        <v>#DIV/0!</v>
      </c>
      <c r="Q372" s="17" t="e">
        <f>C372-E372</f>
        <v>#REF!</v>
      </c>
      <c r="R372" s="50" t="e">
        <f>Q372/$C372</f>
        <v>#REF!</v>
      </c>
    </row>
    <row r="373">
      <c r="C373" s="59" t="n">
        <f>Overview!C372</f>
      </c>
      <c r="D373" s="50" t="e">
        <f>F373+H373+J373+L373+N373+P373</f>
        <v>#REF!</v>
      </c>
      <c r="E373" s="59" t="e">
        <f>Overview!#REF!</f>
        <v>#REF!</v>
      </c>
      <c r="F373" s="50" t="e">
        <f>E373/C373</f>
        <v>#REF!</v>
      </c>
      <c r="G373" s="59" t="e">
        <f>Overview!#REF!</f>
        <v>#REF!</v>
      </c>
      <c r="H373" s="50" t="e">
        <f>G373/C373</f>
        <v>#REF!</v>
      </c>
      <c r="I373" s="59" t="n">
        <f>Overview!L372</f>
      </c>
      <c r="J373" s="50" t="e">
        <f>I373/C373</f>
        <v>#DIV/0!</v>
      </c>
      <c r="K373" s="59" t="e">
        <f>Overview!#REF!</f>
        <v>#REF!</v>
      </c>
      <c r="L373" s="50" t="e">
        <f>K373/C373</f>
        <v>#REF!</v>
      </c>
      <c r="M373" s="59" t="n">
        <f>Overview!V372</f>
      </c>
      <c r="N373" s="50" t="e">
        <f>M373/C373</f>
        <v>#DIV/0!</v>
      </c>
      <c r="O373" s="59" t="n">
        <f>Overview!Y372</f>
      </c>
      <c r="P373" s="50" t="e">
        <f>O373/C373</f>
        <v>#DIV/0!</v>
      </c>
      <c r="Q373" s="17" t="e">
        <f>C373-E373</f>
        <v>#REF!</v>
      </c>
      <c r="R373" s="50" t="e">
        <f>Q373/$C373</f>
        <v>#REF!</v>
      </c>
    </row>
    <row r="374">
      <c r="C374" s="59" t="n">
        <f>Overview!C373</f>
      </c>
      <c r="D374" s="50" t="e">
        <f>F374+H374+J374+L374+N374+P374</f>
        <v>#REF!</v>
      </c>
      <c r="E374" s="59" t="e">
        <f>Overview!#REF!</f>
        <v>#REF!</v>
      </c>
      <c r="F374" s="50" t="e">
        <f>E374/C374</f>
        <v>#REF!</v>
      </c>
      <c r="G374" s="59" t="e">
        <f>Overview!#REF!</f>
        <v>#REF!</v>
      </c>
      <c r="H374" s="50" t="e">
        <f>G374/C374</f>
        <v>#REF!</v>
      </c>
      <c r="I374" s="59" t="n">
        <f>Overview!L373</f>
      </c>
      <c r="J374" s="50" t="e">
        <f>I374/C374</f>
        <v>#DIV/0!</v>
      </c>
      <c r="K374" s="59" t="e">
        <f>Overview!#REF!</f>
        <v>#REF!</v>
      </c>
      <c r="L374" s="50" t="e">
        <f>K374/C374</f>
        <v>#REF!</v>
      </c>
      <c r="M374" s="59" t="n">
        <f>Overview!V373</f>
      </c>
      <c r="N374" s="50" t="e">
        <f>M374/C374</f>
        <v>#DIV/0!</v>
      </c>
      <c r="O374" s="59" t="n">
        <f>Overview!Y373</f>
      </c>
      <c r="P374" s="50" t="e">
        <f>O374/C374</f>
        <v>#DIV/0!</v>
      </c>
      <c r="Q374" s="17" t="e">
        <f>C374-E374</f>
        <v>#REF!</v>
      </c>
      <c r="R374" s="50" t="e">
        <f>Q374/$C374</f>
        <v>#REF!</v>
      </c>
    </row>
    <row r="375">
      <c r="C375" s="59" t="n">
        <f>Overview!C374</f>
      </c>
      <c r="D375" s="50" t="e">
        <f>F375+H375+J375+L375+N375+P375</f>
        <v>#REF!</v>
      </c>
      <c r="E375" s="59" t="e">
        <f>Overview!#REF!</f>
        <v>#REF!</v>
      </c>
      <c r="F375" s="50" t="e">
        <f>E375/C375</f>
        <v>#REF!</v>
      </c>
      <c r="G375" s="59" t="e">
        <f>Overview!#REF!</f>
        <v>#REF!</v>
      </c>
      <c r="H375" s="50" t="e">
        <f>G375/C375</f>
        <v>#REF!</v>
      </c>
      <c r="I375" s="59" t="n">
        <f>Overview!L374</f>
      </c>
      <c r="J375" s="50" t="e">
        <f>I375/C375</f>
        <v>#DIV/0!</v>
      </c>
      <c r="K375" s="59" t="e">
        <f>Overview!#REF!</f>
        <v>#REF!</v>
      </c>
      <c r="L375" s="50" t="e">
        <f>K375/C375</f>
        <v>#REF!</v>
      </c>
      <c r="M375" s="59" t="n">
        <f>Overview!V374</f>
      </c>
      <c r="N375" s="50" t="e">
        <f>M375/C375</f>
        <v>#DIV/0!</v>
      </c>
      <c r="O375" s="59" t="n">
        <f>Overview!Y374</f>
      </c>
      <c r="P375" s="50" t="e">
        <f>O375/C375</f>
        <v>#DIV/0!</v>
      </c>
      <c r="Q375" s="17" t="e">
        <f>C375-E375</f>
        <v>#REF!</v>
      </c>
      <c r="R375" s="50" t="e">
        <f>Q375/$C375</f>
        <v>#REF!</v>
      </c>
    </row>
    <row r="376">
      <c r="C376" s="59" t="n">
        <f>Overview!C375</f>
      </c>
      <c r="D376" s="50" t="e">
        <f>F376+H376+J376+L376+N376+P376</f>
        <v>#REF!</v>
      </c>
      <c r="E376" s="59" t="e">
        <f>Overview!#REF!</f>
        <v>#REF!</v>
      </c>
      <c r="F376" s="50" t="e">
        <f>E376/C376</f>
        <v>#REF!</v>
      </c>
      <c r="G376" s="59" t="e">
        <f>Overview!#REF!</f>
        <v>#REF!</v>
      </c>
      <c r="H376" s="50" t="e">
        <f>G376/C376</f>
        <v>#REF!</v>
      </c>
      <c r="I376" s="59" t="n">
        <f>Overview!L375</f>
      </c>
      <c r="J376" s="50" t="e">
        <f>I376/C376</f>
        <v>#DIV/0!</v>
      </c>
      <c r="K376" s="59" t="e">
        <f>Overview!#REF!</f>
        <v>#REF!</v>
      </c>
      <c r="L376" s="50" t="e">
        <f>K376/C376</f>
        <v>#REF!</v>
      </c>
      <c r="M376" s="59" t="n">
        <f>Overview!V375</f>
      </c>
      <c r="N376" s="50" t="e">
        <f>M376/C376</f>
        <v>#DIV/0!</v>
      </c>
      <c r="O376" s="59" t="n">
        <f>Overview!Y375</f>
      </c>
      <c r="P376" s="50" t="e">
        <f>O376/C376</f>
        <v>#DIV/0!</v>
      </c>
      <c r="Q376" s="17" t="e">
        <f>C376-E376</f>
        <v>#REF!</v>
      </c>
      <c r="R376" s="50" t="e">
        <f>Q376/$C376</f>
        <v>#REF!</v>
      </c>
    </row>
    <row r="377">
      <c r="C377" s="59" t="n">
        <f>Overview!C376</f>
      </c>
      <c r="D377" s="50" t="e">
        <f>F377+H377+J377+L377+N377+P377</f>
        <v>#REF!</v>
      </c>
      <c r="E377" s="59" t="e">
        <f>Overview!#REF!</f>
        <v>#REF!</v>
      </c>
      <c r="F377" s="50" t="e">
        <f>E377/C377</f>
        <v>#REF!</v>
      </c>
      <c r="G377" s="59" t="e">
        <f>Overview!#REF!</f>
        <v>#REF!</v>
      </c>
      <c r="H377" s="50" t="e">
        <f>G377/C377</f>
        <v>#REF!</v>
      </c>
      <c r="I377" s="59" t="n">
        <f>Overview!L376</f>
      </c>
      <c r="J377" s="50" t="e">
        <f>I377/C377</f>
        <v>#DIV/0!</v>
      </c>
      <c r="K377" s="59" t="e">
        <f>Overview!#REF!</f>
        <v>#REF!</v>
      </c>
      <c r="L377" s="50" t="e">
        <f>K377/C377</f>
        <v>#REF!</v>
      </c>
      <c r="M377" s="59" t="n">
        <f>Overview!V376</f>
      </c>
      <c r="N377" s="50" t="e">
        <f>M377/C377</f>
        <v>#DIV/0!</v>
      </c>
      <c r="O377" s="59" t="n">
        <f>Overview!Y376</f>
      </c>
      <c r="P377" s="50" t="e">
        <f>O377/C377</f>
        <v>#DIV/0!</v>
      </c>
      <c r="Q377" s="17" t="e">
        <f>C377-E377</f>
        <v>#REF!</v>
      </c>
      <c r="R377" s="50" t="e">
        <f>Q377/$C377</f>
        <v>#REF!</v>
      </c>
    </row>
    <row r="378">
      <c r="C378" s="59" t="n">
        <f>Overview!C377</f>
      </c>
      <c r="D378" s="50" t="e">
        <f>F378+H378+J378+L378+N378+P378</f>
        <v>#REF!</v>
      </c>
      <c r="E378" s="59" t="e">
        <f>Overview!#REF!</f>
        <v>#REF!</v>
      </c>
      <c r="F378" s="50" t="e">
        <f>E378/C378</f>
        <v>#REF!</v>
      </c>
      <c r="G378" s="59" t="e">
        <f>Overview!#REF!</f>
        <v>#REF!</v>
      </c>
      <c r="H378" s="50" t="e">
        <f>G378/C378</f>
        <v>#REF!</v>
      </c>
      <c r="I378" s="59" t="n">
        <f>Overview!L377</f>
      </c>
      <c r="J378" s="50" t="e">
        <f>I378/C378</f>
        <v>#DIV/0!</v>
      </c>
      <c r="K378" s="59" t="e">
        <f>Overview!#REF!</f>
        <v>#REF!</v>
      </c>
      <c r="L378" s="50" t="e">
        <f>K378/C378</f>
        <v>#REF!</v>
      </c>
      <c r="M378" s="59" t="n">
        <f>Overview!V377</f>
      </c>
      <c r="N378" s="50" t="e">
        <f>M378/C378</f>
        <v>#DIV/0!</v>
      </c>
      <c r="O378" s="59" t="n">
        <f>Overview!Y377</f>
      </c>
      <c r="P378" s="50" t="e">
        <f>O378/C378</f>
        <v>#DIV/0!</v>
      </c>
      <c r="Q378" s="17" t="e">
        <f>C378-E378</f>
        <v>#REF!</v>
      </c>
      <c r="R378" s="50" t="e">
        <f>Q378/$C378</f>
        <v>#REF!</v>
      </c>
    </row>
    <row r="379">
      <c r="C379" s="59" t="n">
        <f>Overview!C378</f>
      </c>
      <c r="D379" s="50" t="e">
        <f>F379+H379+J379+L379+N379+P379</f>
        <v>#REF!</v>
      </c>
      <c r="E379" s="59" t="e">
        <f>Overview!#REF!</f>
        <v>#REF!</v>
      </c>
      <c r="F379" s="50" t="e">
        <f>E379/C379</f>
        <v>#REF!</v>
      </c>
      <c r="G379" s="59" t="e">
        <f>Overview!#REF!</f>
        <v>#REF!</v>
      </c>
      <c r="H379" s="50" t="e">
        <f>G379/C379</f>
        <v>#REF!</v>
      </c>
      <c r="I379" s="59" t="n">
        <f>Overview!L378</f>
      </c>
      <c r="J379" s="50" t="e">
        <f>I379/C379</f>
        <v>#DIV/0!</v>
      </c>
      <c r="K379" s="59" t="e">
        <f>Overview!#REF!</f>
        <v>#REF!</v>
      </c>
      <c r="L379" s="50" t="e">
        <f>K379/C379</f>
        <v>#REF!</v>
      </c>
      <c r="M379" s="59" t="n">
        <f>Overview!V378</f>
      </c>
      <c r="N379" s="50" t="e">
        <f>M379/C379</f>
        <v>#DIV/0!</v>
      </c>
      <c r="O379" s="59" t="n">
        <f>Overview!Y378</f>
      </c>
      <c r="P379" s="50" t="e">
        <f>O379/C379</f>
        <v>#DIV/0!</v>
      </c>
      <c r="Q379" s="17" t="e">
        <f>C379-E379</f>
        <v>#REF!</v>
      </c>
      <c r="R379" s="50" t="e">
        <f>Q379/$C379</f>
        <v>#REF!</v>
      </c>
    </row>
    <row r="380">
      <c r="C380" s="59" t="n">
        <f>Overview!C379</f>
      </c>
      <c r="D380" s="50" t="e">
        <f>F380+H380+J380+L380+N380+P380</f>
        <v>#REF!</v>
      </c>
      <c r="E380" s="59" t="e">
        <f>Overview!#REF!</f>
        <v>#REF!</v>
      </c>
      <c r="F380" s="50" t="e">
        <f>E380/C380</f>
        <v>#REF!</v>
      </c>
      <c r="G380" s="59" t="e">
        <f>Overview!#REF!</f>
        <v>#REF!</v>
      </c>
      <c r="H380" s="50" t="e">
        <f>G380/C380</f>
        <v>#REF!</v>
      </c>
      <c r="I380" s="59" t="n">
        <f>Overview!L379</f>
      </c>
      <c r="J380" s="50" t="e">
        <f>I380/C380</f>
        <v>#DIV/0!</v>
      </c>
      <c r="K380" s="59" t="e">
        <f>Overview!#REF!</f>
        <v>#REF!</v>
      </c>
      <c r="L380" s="50" t="e">
        <f>K380/C380</f>
        <v>#REF!</v>
      </c>
      <c r="M380" s="59" t="n">
        <f>Overview!V379</f>
      </c>
      <c r="N380" s="50" t="e">
        <f>M380/C380</f>
        <v>#DIV/0!</v>
      </c>
      <c r="O380" s="59" t="n">
        <f>Overview!Y379</f>
      </c>
      <c r="P380" s="50" t="e">
        <f>O380/C380</f>
        <v>#DIV/0!</v>
      </c>
      <c r="Q380" s="17" t="e">
        <f>C380-E380</f>
        <v>#REF!</v>
      </c>
      <c r="R380" s="50" t="e">
        <f>Q380/$C380</f>
        <v>#REF!</v>
      </c>
    </row>
    <row r="381">
      <c r="C381" s="59" t="n">
        <f>Overview!C380</f>
      </c>
      <c r="D381" s="50" t="e">
        <f>F381+H381+J381+L381+N381+P381</f>
        <v>#REF!</v>
      </c>
      <c r="E381" s="59" t="e">
        <f>Overview!#REF!</f>
        <v>#REF!</v>
      </c>
      <c r="F381" s="50" t="e">
        <f>E381/C381</f>
        <v>#REF!</v>
      </c>
      <c r="G381" s="59" t="e">
        <f>Overview!#REF!</f>
        <v>#REF!</v>
      </c>
      <c r="H381" s="50" t="e">
        <f>G381/C381</f>
        <v>#REF!</v>
      </c>
      <c r="I381" s="59" t="n">
        <f>Overview!L380</f>
      </c>
      <c r="J381" s="50" t="e">
        <f>I381/C381</f>
        <v>#DIV/0!</v>
      </c>
      <c r="K381" s="59" t="e">
        <f>Overview!#REF!</f>
        <v>#REF!</v>
      </c>
      <c r="L381" s="50" t="e">
        <f>K381/C381</f>
        <v>#REF!</v>
      </c>
      <c r="M381" s="59" t="n">
        <f>Overview!V380</f>
      </c>
      <c r="N381" s="50" t="e">
        <f>M381/C381</f>
        <v>#DIV/0!</v>
      </c>
      <c r="O381" s="59" t="n">
        <f>Overview!Y380</f>
      </c>
      <c r="P381" s="50" t="e">
        <f>O381/C381</f>
        <v>#DIV/0!</v>
      </c>
      <c r="Q381" s="17" t="e">
        <f>C381-E381</f>
        <v>#REF!</v>
      </c>
      <c r="R381" s="50" t="e">
        <f>Q381/$C381</f>
        <v>#REF!</v>
      </c>
    </row>
    <row r="382">
      <c r="C382" s="59" t="n">
        <f>Overview!C381</f>
      </c>
      <c r="D382" s="50" t="e">
        <f>F382+H382+J382+L382+N382+P382</f>
        <v>#REF!</v>
      </c>
      <c r="E382" s="59" t="e">
        <f>Overview!#REF!</f>
        <v>#REF!</v>
      </c>
      <c r="F382" s="50" t="e">
        <f>E382/C382</f>
        <v>#REF!</v>
      </c>
      <c r="G382" s="59" t="e">
        <f>Overview!#REF!</f>
        <v>#REF!</v>
      </c>
      <c r="H382" s="50" t="e">
        <f>G382/C382</f>
        <v>#REF!</v>
      </c>
      <c r="I382" s="59" t="n">
        <f>Overview!L381</f>
      </c>
      <c r="J382" s="50" t="e">
        <f>I382/C382</f>
        <v>#DIV/0!</v>
      </c>
      <c r="K382" s="59" t="e">
        <f>Overview!#REF!</f>
        <v>#REF!</v>
      </c>
      <c r="L382" s="50" t="e">
        <f>K382/C382</f>
        <v>#REF!</v>
      </c>
      <c r="M382" s="59" t="n">
        <f>Overview!V381</f>
      </c>
      <c r="N382" s="50" t="e">
        <f>M382/C382</f>
        <v>#DIV/0!</v>
      </c>
      <c r="O382" s="59" t="n">
        <f>Overview!Y381</f>
      </c>
      <c r="P382" s="50" t="e">
        <f>O382/C382</f>
        <v>#DIV/0!</v>
      </c>
      <c r="Q382" s="17" t="e">
        <f>C382-E382</f>
        <v>#REF!</v>
      </c>
      <c r="R382" s="50" t="e">
        <f>Q382/$C382</f>
        <v>#REF!</v>
      </c>
    </row>
    <row r="383">
      <c r="C383" s="59" t="n">
        <f>Overview!C382</f>
      </c>
      <c r="D383" s="50" t="e">
        <f>F383+H383+J383+L383+N383+P383</f>
        <v>#REF!</v>
      </c>
      <c r="E383" s="59" t="e">
        <f>Overview!#REF!</f>
        <v>#REF!</v>
      </c>
      <c r="F383" s="50" t="e">
        <f>E383/C383</f>
        <v>#REF!</v>
      </c>
      <c r="G383" s="59" t="e">
        <f>Overview!#REF!</f>
        <v>#REF!</v>
      </c>
      <c r="H383" s="50" t="e">
        <f>G383/C383</f>
        <v>#REF!</v>
      </c>
      <c r="I383" s="59" t="n">
        <f>Overview!L382</f>
      </c>
      <c r="J383" s="50" t="e">
        <f>I383/C383</f>
        <v>#DIV/0!</v>
      </c>
      <c r="K383" s="59" t="e">
        <f>Overview!#REF!</f>
        <v>#REF!</v>
      </c>
      <c r="L383" s="50" t="e">
        <f>K383/C383</f>
        <v>#REF!</v>
      </c>
      <c r="M383" s="59" t="n">
        <f>Overview!V382</f>
      </c>
      <c r="N383" s="50" t="e">
        <f>M383/C383</f>
        <v>#DIV/0!</v>
      </c>
      <c r="O383" s="59" t="n">
        <f>Overview!Y382</f>
      </c>
      <c r="P383" s="50" t="e">
        <f>O383/C383</f>
        <v>#DIV/0!</v>
      </c>
      <c r="Q383" s="17" t="e">
        <f>C383-E383</f>
        <v>#REF!</v>
      </c>
      <c r="R383" s="50" t="e">
        <f>Q383/$C383</f>
        <v>#REF!</v>
      </c>
    </row>
    <row r="384">
      <c r="C384" s="59" t="n">
        <f>Overview!C383</f>
      </c>
      <c r="D384" s="50" t="e">
        <f>F384+H384+J384+L384+N384+P384</f>
        <v>#REF!</v>
      </c>
      <c r="E384" s="59" t="e">
        <f>Overview!#REF!</f>
        <v>#REF!</v>
      </c>
      <c r="F384" s="50" t="e">
        <f>E384/C384</f>
        <v>#REF!</v>
      </c>
      <c r="G384" s="59" t="e">
        <f>Overview!#REF!</f>
        <v>#REF!</v>
      </c>
      <c r="H384" s="50" t="e">
        <f>G384/C384</f>
        <v>#REF!</v>
      </c>
      <c r="I384" s="59" t="n">
        <f>Overview!L383</f>
      </c>
      <c r="J384" s="50" t="e">
        <f>I384/C384</f>
        <v>#DIV/0!</v>
      </c>
      <c r="K384" s="59" t="e">
        <f>Overview!#REF!</f>
        <v>#REF!</v>
      </c>
      <c r="L384" s="50" t="e">
        <f>K384/C384</f>
        <v>#REF!</v>
      </c>
      <c r="M384" s="59" t="n">
        <f>Overview!V383</f>
      </c>
      <c r="N384" s="50" t="e">
        <f>M384/C384</f>
        <v>#DIV/0!</v>
      </c>
      <c r="O384" s="59" t="n">
        <f>Overview!Y383</f>
      </c>
      <c r="P384" s="50" t="e">
        <f>O384/C384</f>
        <v>#DIV/0!</v>
      </c>
      <c r="Q384" s="17" t="e">
        <f>C384-E384</f>
        <v>#REF!</v>
      </c>
      <c r="R384" s="50" t="e">
        <f>Q384/$C384</f>
        <v>#REF!</v>
      </c>
    </row>
    <row r="385">
      <c r="C385" s="59" t="n">
        <f>Overview!C384</f>
      </c>
      <c r="D385" s="50" t="e">
        <f>F385+H385+J385+L385+N385+P385</f>
        <v>#REF!</v>
      </c>
      <c r="E385" s="59" t="e">
        <f>Overview!#REF!</f>
        <v>#REF!</v>
      </c>
      <c r="F385" s="50" t="e">
        <f>E385/C385</f>
        <v>#REF!</v>
      </c>
      <c r="G385" s="59" t="e">
        <f>Overview!#REF!</f>
        <v>#REF!</v>
      </c>
      <c r="H385" s="50" t="e">
        <f>G385/C385</f>
        <v>#REF!</v>
      </c>
      <c r="I385" s="59" t="n">
        <f>Overview!L384</f>
      </c>
      <c r="J385" s="50" t="e">
        <f>I385/C385</f>
        <v>#DIV/0!</v>
      </c>
      <c r="K385" s="59" t="e">
        <f>Overview!#REF!</f>
        <v>#REF!</v>
      </c>
      <c r="L385" s="50" t="e">
        <f>K385/C385</f>
        <v>#REF!</v>
      </c>
      <c r="M385" s="59" t="n">
        <f>Overview!V384</f>
      </c>
      <c r="N385" s="50" t="e">
        <f>M385/C385</f>
        <v>#DIV/0!</v>
      </c>
      <c r="O385" s="59" t="n">
        <f>Overview!Y384</f>
      </c>
      <c r="P385" s="50" t="e">
        <f>O385/C385</f>
        <v>#DIV/0!</v>
      </c>
      <c r="Q385" s="17" t="e">
        <f>C385-E385</f>
        <v>#REF!</v>
      </c>
      <c r="R385" s="50" t="e">
        <f>Q385/$C385</f>
        <v>#REF!</v>
      </c>
    </row>
    <row r="386">
      <c r="C386" s="59" t="n">
        <f>Overview!C385</f>
      </c>
      <c r="D386" s="50" t="e">
        <f>F386+H386+J386+L386+N386+P386</f>
        <v>#REF!</v>
      </c>
      <c r="E386" s="59" t="e">
        <f>Overview!#REF!</f>
        <v>#REF!</v>
      </c>
      <c r="F386" s="50" t="e">
        <f>E386/C386</f>
        <v>#REF!</v>
      </c>
      <c r="G386" s="59" t="e">
        <f>Overview!#REF!</f>
        <v>#REF!</v>
      </c>
      <c r="H386" s="50" t="e">
        <f>G386/C386</f>
        <v>#REF!</v>
      </c>
      <c r="I386" s="59" t="n">
        <f>Overview!L385</f>
      </c>
      <c r="J386" s="50" t="e">
        <f>I386/C386</f>
        <v>#DIV/0!</v>
      </c>
      <c r="K386" s="59" t="e">
        <f>Overview!#REF!</f>
        <v>#REF!</v>
      </c>
      <c r="L386" s="50" t="e">
        <f>K386/C386</f>
        <v>#REF!</v>
      </c>
      <c r="M386" s="59" t="n">
        <f>Overview!V385</f>
      </c>
      <c r="N386" s="50" t="e">
        <f>M386/C386</f>
        <v>#DIV/0!</v>
      </c>
      <c r="O386" s="59" t="n">
        <f>Overview!Y385</f>
      </c>
      <c r="P386" s="50" t="e">
        <f>O386/C386</f>
        <v>#DIV/0!</v>
      </c>
      <c r="Q386" s="17" t="e">
        <f>C386-E386</f>
        <v>#REF!</v>
      </c>
      <c r="R386" s="50" t="e">
        <f>Q386/$C386</f>
        <v>#REF!</v>
      </c>
    </row>
    <row r="387">
      <c r="C387" s="59" t="n">
        <f>Overview!C386</f>
      </c>
      <c r="D387" s="50" t="e">
        <f>F387+H387+J387+L387+N387+P387</f>
        <v>#REF!</v>
      </c>
      <c r="E387" s="59" t="e">
        <f>Overview!#REF!</f>
        <v>#REF!</v>
      </c>
      <c r="F387" s="50" t="e">
        <f>E387/C387</f>
        <v>#REF!</v>
      </c>
      <c r="G387" s="59" t="e">
        <f>Overview!#REF!</f>
        <v>#REF!</v>
      </c>
      <c r="H387" s="50" t="e">
        <f>G387/C387</f>
        <v>#REF!</v>
      </c>
      <c r="I387" s="59" t="n">
        <f>Overview!L386</f>
      </c>
      <c r="J387" s="50" t="e">
        <f>I387/C387</f>
        <v>#DIV/0!</v>
      </c>
      <c r="K387" s="59" t="e">
        <f>Overview!#REF!</f>
        <v>#REF!</v>
      </c>
      <c r="L387" s="50" t="e">
        <f>K387/C387</f>
        <v>#REF!</v>
      </c>
      <c r="M387" s="59" t="n">
        <f>Overview!V386</f>
      </c>
      <c r="N387" s="50" t="e">
        <f>M387/C387</f>
        <v>#DIV/0!</v>
      </c>
      <c r="O387" s="59" t="n">
        <f>Overview!Y386</f>
      </c>
      <c r="P387" s="50" t="e">
        <f>O387/C387</f>
        <v>#DIV/0!</v>
      </c>
      <c r="Q387" s="17" t="e">
        <f>C387-E387</f>
        <v>#REF!</v>
      </c>
      <c r="R387" s="50" t="e">
        <f>Q387/$C387</f>
        <v>#REF!</v>
      </c>
    </row>
    <row r="388">
      <c r="C388" s="59" t="n">
        <f>Overview!C387</f>
      </c>
      <c r="D388" s="50" t="e">
        <f>F388+H388+J388+L388+N388+P388</f>
        <v>#REF!</v>
      </c>
      <c r="E388" s="59" t="e">
        <f>Overview!#REF!</f>
        <v>#REF!</v>
      </c>
      <c r="F388" s="50" t="e">
        <f>E388/C388</f>
        <v>#REF!</v>
      </c>
      <c r="G388" s="59" t="e">
        <f>Overview!#REF!</f>
        <v>#REF!</v>
      </c>
      <c r="H388" s="50" t="e">
        <f>G388/C388</f>
        <v>#REF!</v>
      </c>
      <c r="I388" s="59" t="n">
        <f>Overview!L387</f>
      </c>
      <c r="J388" s="50" t="e">
        <f>I388/C388</f>
        <v>#DIV/0!</v>
      </c>
      <c r="K388" s="59" t="e">
        <f>Overview!#REF!</f>
        <v>#REF!</v>
      </c>
      <c r="L388" s="50" t="e">
        <f>K388/C388</f>
        <v>#REF!</v>
      </c>
      <c r="M388" s="59" t="n">
        <f>Overview!V387</f>
      </c>
      <c r="N388" s="50" t="e">
        <f>M388/C388</f>
        <v>#DIV/0!</v>
      </c>
      <c r="O388" s="59" t="n">
        <f>Overview!Y387</f>
      </c>
      <c r="P388" s="50" t="e">
        <f>O388/C388</f>
        <v>#DIV/0!</v>
      </c>
      <c r="Q388" s="17" t="e">
        <f>C388-E388</f>
        <v>#REF!</v>
      </c>
      <c r="R388" s="50" t="e">
        <f>Q388/$C388</f>
        <v>#REF!</v>
      </c>
    </row>
    <row r="389">
      <c r="C389" s="59" t="n">
        <f>Overview!C388</f>
      </c>
      <c r="D389" s="50" t="e">
        <f>F389+H389+J389+L389+N389+P389</f>
        <v>#REF!</v>
      </c>
      <c r="E389" s="59" t="e">
        <f>Overview!#REF!</f>
        <v>#REF!</v>
      </c>
      <c r="F389" s="50" t="e">
        <f>E389/C389</f>
        <v>#REF!</v>
      </c>
      <c r="G389" s="59" t="e">
        <f>Overview!#REF!</f>
        <v>#REF!</v>
      </c>
      <c r="H389" s="50" t="e">
        <f>G389/C389</f>
        <v>#REF!</v>
      </c>
      <c r="I389" s="59" t="n">
        <f>Overview!L388</f>
      </c>
      <c r="J389" s="50" t="e">
        <f>I389/C389</f>
        <v>#DIV/0!</v>
      </c>
      <c r="K389" s="59" t="e">
        <f>Overview!#REF!</f>
        <v>#REF!</v>
      </c>
      <c r="L389" s="50" t="e">
        <f>K389/C389</f>
        <v>#REF!</v>
      </c>
      <c r="M389" s="59" t="n">
        <f>Overview!V388</f>
      </c>
      <c r="N389" s="50" t="e">
        <f>M389/C389</f>
        <v>#DIV/0!</v>
      </c>
      <c r="O389" s="59" t="n">
        <f>Overview!Y388</f>
      </c>
      <c r="P389" s="50" t="e">
        <f>O389/C389</f>
        <v>#DIV/0!</v>
      </c>
      <c r="Q389" s="17" t="e">
        <f>C389-E389</f>
        <v>#REF!</v>
      </c>
      <c r="R389" s="50" t="e">
        <f>Q389/$C389</f>
        <v>#REF!</v>
      </c>
    </row>
    <row r="390">
      <c r="C390" s="59" t="n">
        <f>Overview!C389</f>
      </c>
      <c r="D390" s="50" t="e">
        <f>F390+H390+J390+L390+N390+P390</f>
        <v>#REF!</v>
      </c>
      <c r="E390" s="59" t="e">
        <f>Overview!#REF!</f>
        <v>#REF!</v>
      </c>
      <c r="F390" s="50" t="e">
        <f>E390/C390</f>
        <v>#REF!</v>
      </c>
      <c r="G390" s="59" t="e">
        <f>Overview!#REF!</f>
        <v>#REF!</v>
      </c>
      <c r="H390" s="50" t="e">
        <f>G390/C390</f>
        <v>#REF!</v>
      </c>
      <c r="I390" s="59" t="n">
        <f>Overview!L389</f>
      </c>
      <c r="J390" s="50" t="e">
        <f>I390/C390</f>
        <v>#DIV/0!</v>
      </c>
      <c r="K390" s="59" t="e">
        <f>Overview!#REF!</f>
        <v>#REF!</v>
      </c>
      <c r="L390" s="50" t="e">
        <f>K390/C390</f>
        <v>#REF!</v>
      </c>
      <c r="M390" s="59" t="n">
        <f>Overview!V389</f>
      </c>
      <c r="N390" s="50" t="e">
        <f>M390/C390</f>
        <v>#DIV/0!</v>
      </c>
      <c r="O390" s="59" t="n">
        <f>Overview!Y389</f>
      </c>
      <c r="P390" s="50" t="e">
        <f>O390/C390</f>
        <v>#DIV/0!</v>
      </c>
      <c r="Q390" s="17" t="e">
        <f>C390-E390</f>
        <v>#REF!</v>
      </c>
      <c r="R390" s="50" t="e">
        <f>Q390/$C390</f>
        <v>#REF!</v>
      </c>
    </row>
    <row r="391">
      <c r="C391" s="59" t="n">
        <f>Overview!C390</f>
      </c>
      <c r="D391" s="50" t="e">
        <f>F391+H391+J391+L391+N391+P391</f>
        <v>#REF!</v>
      </c>
      <c r="E391" s="59" t="e">
        <f>Overview!#REF!</f>
        <v>#REF!</v>
      </c>
      <c r="F391" s="50" t="e">
        <f>E391/C391</f>
        <v>#REF!</v>
      </c>
      <c r="G391" s="59" t="e">
        <f>Overview!#REF!</f>
        <v>#REF!</v>
      </c>
      <c r="H391" s="50" t="e">
        <f>G391/C391</f>
        <v>#REF!</v>
      </c>
      <c r="I391" s="59" t="n">
        <f>Overview!L390</f>
      </c>
      <c r="J391" s="50" t="e">
        <f>I391/C391</f>
        <v>#DIV/0!</v>
      </c>
      <c r="K391" s="59" t="e">
        <f>Overview!#REF!</f>
        <v>#REF!</v>
      </c>
      <c r="L391" s="50" t="e">
        <f>K391/C391</f>
        <v>#REF!</v>
      </c>
      <c r="M391" s="59" t="n">
        <f>Overview!V390</f>
      </c>
      <c r="N391" s="50" t="e">
        <f>M391/C391</f>
        <v>#DIV/0!</v>
      </c>
      <c r="O391" s="59" t="n">
        <f>Overview!Y390</f>
      </c>
      <c r="P391" s="50" t="e">
        <f>O391/C391</f>
        <v>#DIV/0!</v>
      </c>
      <c r="Q391" s="17" t="e">
        <f>C391-E391</f>
        <v>#REF!</v>
      </c>
      <c r="R391" s="50" t="e">
        <f>Q391/$C391</f>
        <v>#REF!</v>
      </c>
    </row>
    <row r="392">
      <c r="C392" s="59" t="n">
        <f>Overview!C391</f>
      </c>
      <c r="D392" s="50" t="e">
        <f>F392+H392+J392+L392+N392+P392</f>
        <v>#REF!</v>
      </c>
      <c r="E392" s="59" t="e">
        <f>Overview!#REF!</f>
        <v>#REF!</v>
      </c>
      <c r="F392" s="50" t="e">
        <f>E392/C392</f>
        <v>#REF!</v>
      </c>
      <c r="G392" s="59" t="e">
        <f>Overview!#REF!</f>
        <v>#REF!</v>
      </c>
      <c r="H392" s="50" t="e">
        <f>G392/C392</f>
        <v>#REF!</v>
      </c>
      <c r="I392" s="59" t="n">
        <f>Overview!L391</f>
      </c>
      <c r="J392" s="50" t="e">
        <f>I392/C392</f>
        <v>#DIV/0!</v>
      </c>
      <c r="K392" s="59" t="e">
        <f>Overview!#REF!</f>
        <v>#REF!</v>
      </c>
      <c r="L392" s="50" t="e">
        <f>K392/C392</f>
        <v>#REF!</v>
      </c>
      <c r="M392" s="59" t="n">
        <f>Overview!V391</f>
      </c>
      <c r="N392" s="50" t="e">
        <f>M392/C392</f>
        <v>#DIV/0!</v>
      </c>
      <c r="O392" s="59" t="n">
        <f>Overview!Y391</f>
      </c>
      <c r="P392" s="50" t="e">
        <f>O392/C392</f>
        <v>#DIV/0!</v>
      </c>
      <c r="Q392" s="17" t="e">
        <f>C392-E392</f>
        <v>#REF!</v>
      </c>
      <c r="R392" s="50" t="e">
        <f>Q392/$C392</f>
        <v>#REF!</v>
      </c>
    </row>
    <row r="393">
      <c r="C393" s="59" t="n">
        <f>Overview!C392</f>
      </c>
      <c r="D393" s="50" t="e">
        <f>F393+H393+J393+L393+N393+P393</f>
        <v>#REF!</v>
      </c>
      <c r="E393" s="59" t="e">
        <f>Overview!#REF!</f>
        <v>#REF!</v>
      </c>
      <c r="F393" s="50" t="e">
        <f>E393/C393</f>
        <v>#REF!</v>
      </c>
      <c r="G393" s="59" t="e">
        <f>Overview!#REF!</f>
        <v>#REF!</v>
      </c>
      <c r="H393" s="50" t="e">
        <f>G393/C393</f>
        <v>#REF!</v>
      </c>
      <c r="I393" s="59" t="n">
        <f>Overview!L392</f>
      </c>
      <c r="J393" s="50" t="e">
        <f>I393/C393</f>
        <v>#DIV/0!</v>
      </c>
      <c r="K393" s="59" t="e">
        <f>Overview!#REF!</f>
        <v>#REF!</v>
      </c>
      <c r="L393" s="50" t="e">
        <f>K393/C393</f>
        <v>#REF!</v>
      </c>
      <c r="M393" s="59" t="n">
        <f>Overview!V392</f>
      </c>
      <c r="N393" s="50" t="e">
        <f>M393/C393</f>
        <v>#DIV/0!</v>
      </c>
      <c r="O393" s="59" t="n">
        <f>Overview!Y392</f>
      </c>
      <c r="P393" s="50" t="e">
        <f>O393/C393</f>
        <v>#DIV/0!</v>
      </c>
      <c r="Q393" s="17" t="e">
        <f>C393-E393</f>
        <v>#REF!</v>
      </c>
      <c r="R393" s="50" t="e">
        <f>Q393/$C393</f>
        <v>#REF!</v>
      </c>
    </row>
    <row r="394">
      <c r="C394" s="59" t="n">
        <f>Overview!C393</f>
      </c>
      <c r="D394" s="50" t="e">
        <f>F394+H394+J394+L394+N394+P394</f>
        <v>#REF!</v>
      </c>
      <c r="E394" s="59" t="e">
        <f>Overview!#REF!</f>
        <v>#REF!</v>
      </c>
      <c r="F394" s="50" t="e">
        <f>E394/C394</f>
        <v>#REF!</v>
      </c>
      <c r="G394" s="59" t="e">
        <f>Overview!#REF!</f>
        <v>#REF!</v>
      </c>
      <c r="H394" s="50" t="e">
        <f>G394/C394</f>
        <v>#REF!</v>
      </c>
      <c r="I394" s="59" t="n">
        <f>Overview!L393</f>
      </c>
      <c r="J394" s="50" t="e">
        <f>I394/C394</f>
        <v>#DIV/0!</v>
      </c>
      <c r="K394" s="59" t="e">
        <f>Overview!#REF!</f>
        <v>#REF!</v>
      </c>
      <c r="L394" s="50" t="e">
        <f>K394/C394</f>
        <v>#REF!</v>
      </c>
      <c r="M394" s="59" t="n">
        <f>Overview!V393</f>
      </c>
      <c r="N394" s="50" t="e">
        <f>M394/C394</f>
        <v>#DIV/0!</v>
      </c>
      <c r="O394" s="59" t="n">
        <f>Overview!Y393</f>
      </c>
      <c r="P394" s="50" t="e">
        <f>O394/C394</f>
        <v>#DIV/0!</v>
      </c>
      <c r="Q394" s="17" t="e">
        <f>C394-E394</f>
        <v>#REF!</v>
      </c>
      <c r="R394" s="50" t="e">
        <f>Q394/$C394</f>
        <v>#REF!</v>
      </c>
    </row>
    <row r="395">
      <c r="C395" s="59" t="n">
        <f>Overview!C394</f>
      </c>
      <c r="D395" s="50" t="e">
        <f>F395+H395+J395+L395+N395+P395</f>
        <v>#REF!</v>
      </c>
      <c r="E395" s="59" t="e">
        <f>Overview!#REF!</f>
        <v>#REF!</v>
      </c>
      <c r="F395" s="50" t="e">
        <f>E395/C395</f>
        <v>#REF!</v>
      </c>
      <c r="G395" s="59" t="e">
        <f>Overview!#REF!</f>
        <v>#REF!</v>
      </c>
      <c r="H395" s="50" t="e">
        <f>G395/C395</f>
        <v>#REF!</v>
      </c>
      <c r="I395" s="59" t="n">
        <f>Overview!L394</f>
      </c>
      <c r="J395" s="50" t="e">
        <f>I395/C395</f>
        <v>#DIV/0!</v>
      </c>
      <c r="K395" s="59" t="e">
        <f>Overview!#REF!</f>
        <v>#REF!</v>
      </c>
      <c r="L395" s="50" t="e">
        <f>K395/C395</f>
        <v>#REF!</v>
      </c>
      <c r="M395" s="59" t="n">
        <f>Overview!V394</f>
      </c>
      <c r="N395" s="50" t="e">
        <f>M395/C395</f>
        <v>#DIV/0!</v>
      </c>
      <c r="O395" s="59" t="n">
        <f>Overview!Y394</f>
      </c>
      <c r="P395" s="50" t="e">
        <f>O395/C395</f>
        <v>#DIV/0!</v>
      </c>
      <c r="Q395" s="17" t="e">
        <f>C395-E395</f>
        <v>#REF!</v>
      </c>
      <c r="R395" s="50" t="e">
        <f>Q395/$C395</f>
        <v>#REF!</v>
      </c>
    </row>
    <row r="396">
      <c r="C396" s="59" t="n">
        <f>Overview!C395</f>
      </c>
      <c r="D396" s="50" t="e">
        <f>F396+H396+J396+L396+N396+P396</f>
        <v>#REF!</v>
      </c>
      <c r="E396" s="59" t="e">
        <f>Overview!#REF!</f>
        <v>#REF!</v>
      </c>
      <c r="F396" s="50" t="e">
        <f>E396/C396</f>
        <v>#REF!</v>
      </c>
      <c r="G396" s="59" t="e">
        <f>Overview!#REF!</f>
        <v>#REF!</v>
      </c>
      <c r="H396" s="50" t="e">
        <f>G396/C396</f>
        <v>#REF!</v>
      </c>
      <c r="I396" s="59" t="n">
        <f>Overview!L395</f>
      </c>
      <c r="J396" s="50" t="e">
        <f>I396/C396</f>
        <v>#DIV/0!</v>
      </c>
      <c r="K396" s="59" t="e">
        <f>Overview!#REF!</f>
        <v>#REF!</v>
      </c>
      <c r="L396" s="50" t="e">
        <f>K396/C396</f>
        <v>#REF!</v>
      </c>
      <c r="M396" s="59" t="n">
        <f>Overview!V395</f>
      </c>
      <c r="N396" s="50" t="e">
        <f>M396/C396</f>
        <v>#DIV/0!</v>
      </c>
      <c r="O396" s="59" t="n">
        <f>Overview!Y395</f>
      </c>
      <c r="P396" s="50" t="e">
        <f>O396/C396</f>
        <v>#DIV/0!</v>
      </c>
      <c r="Q396" s="17" t="e">
        <f>C396-E396</f>
        <v>#REF!</v>
      </c>
      <c r="R396" s="50" t="e">
        <f>Q396/$C396</f>
        <v>#REF!</v>
      </c>
    </row>
    <row r="397">
      <c r="C397" s="59" t="n">
        <f>Overview!C396</f>
      </c>
      <c r="D397" s="50" t="e">
        <f>F397+H397+J397+L397+N397+P397</f>
        <v>#REF!</v>
      </c>
      <c r="E397" s="59" t="e">
        <f>Overview!#REF!</f>
        <v>#REF!</v>
      </c>
      <c r="F397" s="50" t="e">
        <f>E397/C397</f>
        <v>#REF!</v>
      </c>
      <c r="G397" s="59" t="e">
        <f>Overview!#REF!</f>
        <v>#REF!</v>
      </c>
      <c r="H397" s="50" t="e">
        <f>G397/C397</f>
        <v>#REF!</v>
      </c>
      <c r="I397" s="59" t="n">
        <f>Overview!L396</f>
      </c>
      <c r="J397" s="50" t="e">
        <f>I397/C397</f>
        <v>#DIV/0!</v>
      </c>
      <c r="K397" s="59" t="e">
        <f>Overview!#REF!</f>
        <v>#REF!</v>
      </c>
      <c r="L397" s="50" t="e">
        <f>K397/C397</f>
        <v>#REF!</v>
      </c>
      <c r="M397" s="59" t="n">
        <f>Overview!V396</f>
      </c>
      <c r="N397" s="50" t="e">
        <f>M397/C397</f>
        <v>#DIV/0!</v>
      </c>
      <c r="O397" s="59" t="n">
        <f>Overview!Y396</f>
      </c>
      <c r="P397" s="50" t="e">
        <f>O397/C397</f>
        <v>#DIV/0!</v>
      </c>
      <c r="Q397" s="17" t="e">
        <f>C397-E397</f>
        <v>#REF!</v>
      </c>
      <c r="R397" s="50" t="e">
        <f>Q397/$C397</f>
        <v>#REF!</v>
      </c>
    </row>
    <row r="398">
      <c r="C398" s="59" t="n">
        <f>Overview!C397</f>
      </c>
      <c r="D398" s="50" t="e">
        <f>F398+H398+J398+L398+N398+P398</f>
        <v>#REF!</v>
      </c>
      <c r="E398" s="59" t="e">
        <f>Overview!#REF!</f>
        <v>#REF!</v>
      </c>
      <c r="F398" s="50" t="e">
        <f>E398/C398</f>
        <v>#REF!</v>
      </c>
      <c r="G398" s="59" t="e">
        <f>Overview!#REF!</f>
        <v>#REF!</v>
      </c>
      <c r="H398" s="50" t="e">
        <f>G398/C398</f>
        <v>#REF!</v>
      </c>
      <c r="I398" s="59" t="n">
        <f>Overview!L397</f>
      </c>
      <c r="J398" s="50" t="e">
        <f>I398/C398</f>
        <v>#DIV/0!</v>
      </c>
      <c r="K398" s="59" t="e">
        <f>Overview!#REF!</f>
        <v>#REF!</v>
      </c>
      <c r="L398" s="50" t="e">
        <f>K398/C398</f>
        <v>#REF!</v>
      </c>
      <c r="M398" s="59" t="n">
        <f>Overview!V397</f>
      </c>
      <c r="N398" s="50" t="e">
        <f>M398/C398</f>
        <v>#DIV/0!</v>
      </c>
      <c r="O398" s="59" t="n">
        <f>Overview!Y397</f>
      </c>
      <c r="P398" s="50" t="e">
        <f>O398/C398</f>
        <v>#DIV/0!</v>
      </c>
      <c r="Q398" s="17" t="e">
        <f>C398-E398</f>
        <v>#REF!</v>
      </c>
      <c r="R398" s="50" t="e">
        <f>Q398/$C398</f>
        <v>#REF!</v>
      </c>
    </row>
    <row r="399">
      <c r="C399" s="59" t="n">
        <f>Overview!C398</f>
      </c>
      <c r="D399" s="50" t="e">
        <f>F399+H399+J399+L399+N399+P399</f>
        <v>#REF!</v>
      </c>
      <c r="E399" s="59" t="e">
        <f>Overview!#REF!</f>
        <v>#REF!</v>
      </c>
      <c r="F399" s="50" t="e">
        <f>E399/C399</f>
        <v>#REF!</v>
      </c>
      <c r="G399" s="59" t="e">
        <f>Overview!#REF!</f>
        <v>#REF!</v>
      </c>
      <c r="H399" s="50" t="e">
        <f>G399/C399</f>
        <v>#REF!</v>
      </c>
      <c r="I399" s="59" t="n">
        <f>Overview!L398</f>
      </c>
      <c r="J399" s="50" t="e">
        <f>I399/C399</f>
        <v>#DIV/0!</v>
      </c>
      <c r="K399" s="59" t="e">
        <f>Overview!#REF!</f>
        <v>#REF!</v>
      </c>
      <c r="L399" s="50" t="e">
        <f>K399/C399</f>
        <v>#REF!</v>
      </c>
      <c r="M399" s="59" t="n">
        <f>Overview!V398</f>
      </c>
      <c r="N399" s="50" t="e">
        <f>M399/C399</f>
        <v>#DIV/0!</v>
      </c>
      <c r="O399" s="59" t="n">
        <f>Overview!Y398</f>
      </c>
      <c r="P399" s="50" t="e">
        <f>O399/C399</f>
        <v>#DIV/0!</v>
      </c>
      <c r="Q399" s="17" t="e">
        <f>C399-E399</f>
        <v>#REF!</v>
      </c>
      <c r="R399" s="50" t="e">
        <f>Q399/$C399</f>
        <v>#REF!</v>
      </c>
    </row>
    <row r="400">
      <c r="C400" s="59" t="n">
        <f>Overview!C399</f>
      </c>
      <c r="D400" s="50" t="e">
        <f>F400+H400+J400+L400+N400+P400</f>
        <v>#REF!</v>
      </c>
      <c r="E400" s="59" t="e">
        <f>Overview!#REF!</f>
        <v>#REF!</v>
      </c>
      <c r="F400" s="50" t="e">
        <f>E400/C400</f>
        <v>#REF!</v>
      </c>
      <c r="G400" s="59" t="e">
        <f>Overview!#REF!</f>
        <v>#REF!</v>
      </c>
      <c r="H400" s="50" t="e">
        <f>G400/C400</f>
        <v>#REF!</v>
      </c>
      <c r="I400" s="59" t="n">
        <f>Overview!L399</f>
      </c>
      <c r="J400" s="50" t="e">
        <f>I400/C400</f>
        <v>#DIV/0!</v>
      </c>
      <c r="K400" s="59" t="e">
        <f>Overview!#REF!</f>
        <v>#REF!</v>
      </c>
      <c r="L400" s="50" t="e">
        <f>K400/C400</f>
        <v>#REF!</v>
      </c>
      <c r="M400" s="59" t="n">
        <f>Overview!V399</f>
      </c>
      <c r="N400" s="50" t="e">
        <f>M400/C400</f>
        <v>#DIV/0!</v>
      </c>
      <c r="O400" s="59" t="n">
        <f>Overview!Y399</f>
      </c>
      <c r="P400" s="50" t="e">
        <f>O400/C400</f>
        <v>#DIV/0!</v>
      </c>
      <c r="Q400" s="17" t="e">
        <f>C400-E400</f>
        <v>#REF!</v>
      </c>
      <c r="R400" s="50" t="e">
        <f>Q400/$C400</f>
        <v>#REF!</v>
      </c>
    </row>
    <row r="401">
      <c r="C401" s="59" t="n">
        <f>Overview!C400</f>
      </c>
      <c r="D401" s="50" t="e">
        <f>F401+H401+J401+L401+N401+P401</f>
        <v>#REF!</v>
      </c>
      <c r="E401" s="59" t="e">
        <f>Overview!#REF!</f>
        <v>#REF!</v>
      </c>
      <c r="F401" s="50" t="e">
        <f>E401/C401</f>
        <v>#REF!</v>
      </c>
      <c r="G401" s="59" t="e">
        <f>Overview!#REF!</f>
        <v>#REF!</v>
      </c>
      <c r="H401" s="50" t="e">
        <f>G401/C401</f>
        <v>#REF!</v>
      </c>
      <c r="I401" s="59" t="n">
        <f>Overview!L400</f>
      </c>
      <c r="J401" s="50" t="e">
        <f>I401/C401</f>
        <v>#DIV/0!</v>
      </c>
      <c r="K401" s="59" t="e">
        <f>Overview!#REF!</f>
        <v>#REF!</v>
      </c>
      <c r="L401" s="50" t="e">
        <f>K401/C401</f>
        <v>#REF!</v>
      </c>
      <c r="M401" s="59" t="n">
        <f>Overview!V400</f>
      </c>
      <c r="N401" s="50" t="e">
        <f>M401/C401</f>
        <v>#DIV/0!</v>
      </c>
      <c r="O401" s="59" t="n">
        <f>Overview!Y400</f>
      </c>
      <c r="P401" s="50" t="e">
        <f>O401/C401</f>
        <v>#DIV/0!</v>
      </c>
      <c r="Q401" s="17" t="e">
        <f>C401-E401</f>
        <v>#REF!</v>
      </c>
      <c r="R401" s="50" t="e">
        <f>Q401/$C401</f>
        <v>#REF!</v>
      </c>
    </row>
    <row r="402">
      <c r="C402" s="59" t="n">
        <f>Overview!C401</f>
      </c>
      <c r="D402" s="50" t="e">
        <f>F402+H402+J402+L402+N402+P402</f>
        <v>#REF!</v>
      </c>
      <c r="E402" s="59" t="e">
        <f>Overview!#REF!</f>
        <v>#REF!</v>
      </c>
      <c r="F402" s="50" t="e">
        <f>E402/C402</f>
        <v>#REF!</v>
      </c>
      <c r="G402" s="59" t="e">
        <f>Overview!#REF!</f>
        <v>#REF!</v>
      </c>
      <c r="H402" s="50" t="e">
        <f>G402/C402</f>
        <v>#REF!</v>
      </c>
      <c r="I402" s="59" t="n">
        <f>Overview!L401</f>
      </c>
      <c r="J402" s="50" t="e">
        <f>I402/C402</f>
        <v>#DIV/0!</v>
      </c>
      <c r="K402" s="59" t="e">
        <f>Overview!#REF!</f>
        <v>#REF!</v>
      </c>
      <c r="L402" s="50" t="e">
        <f>K402/C402</f>
        <v>#REF!</v>
      </c>
      <c r="M402" s="59" t="n">
        <f>Overview!V401</f>
      </c>
      <c r="N402" s="50" t="e">
        <f>M402/C402</f>
        <v>#DIV/0!</v>
      </c>
      <c r="O402" s="59" t="n">
        <f>Overview!Y401</f>
      </c>
      <c r="P402" s="50" t="e">
        <f>O402/C402</f>
        <v>#DIV/0!</v>
      </c>
      <c r="Q402" s="17" t="e">
        <f>C402-E402</f>
        <v>#REF!</v>
      </c>
      <c r="R402" s="50" t="e">
        <f>Q402/$C402</f>
        <v>#REF!</v>
      </c>
    </row>
    <row r="403">
      <c r="C403" s="59" t="n">
        <f>Overview!C402</f>
      </c>
      <c r="D403" s="50" t="e">
        <f>F403+H403+J403+L403+N403+P403</f>
        <v>#REF!</v>
      </c>
      <c r="E403" s="59" t="e">
        <f>Overview!#REF!</f>
        <v>#REF!</v>
      </c>
      <c r="F403" s="50" t="e">
        <f>E403/C403</f>
        <v>#REF!</v>
      </c>
      <c r="G403" s="59" t="e">
        <f>Overview!#REF!</f>
        <v>#REF!</v>
      </c>
      <c r="H403" s="50" t="e">
        <f>G403/C403</f>
        <v>#REF!</v>
      </c>
      <c r="I403" s="59" t="n">
        <f>Overview!L402</f>
      </c>
      <c r="J403" s="50" t="e">
        <f>I403/C403</f>
        <v>#DIV/0!</v>
      </c>
      <c r="K403" s="59" t="e">
        <f>Overview!#REF!</f>
        <v>#REF!</v>
      </c>
      <c r="L403" s="50" t="e">
        <f>K403/C403</f>
        <v>#REF!</v>
      </c>
      <c r="M403" s="59" t="n">
        <f>Overview!V402</f>
      </c>
      <c r="N403" s="50" t="e">
        <f>M403/C403</f>
        <v>#DIV/0!</v>
      </c>
      <c r="O403" s="59" t="n">
        <f>Overview!Y402</f>
      </c>
      <c r="P403" s="50" t="e">
        <f>O403/C403</f>
        <v>#DIV/0!</v>
      </c>
      <c r="Q403" s="17" t="e">
        <f>C403-E403</f>
        <v>#REF!</v>
      </c>
      <c r="R403" s="50" t="e">
        <f>Q403/$C403</f>
        <v>#REF!</v>
      </c>
    </row>
    <row r="404">
      <c r="C404" s="59" t="n">
        <f>Overview!C403</f>
      </c>
      <c r="D404" s="50" t="e">
        <f>F404+H404+J404+L404+N404+P404</f>
        <v>#REF!</v>
      </c>
      <c r="E404" s="59" t="e">
        <f>Overview!#REF!</f>
        <v>#REF!</v>
      </c>
      <c r="F404" s="50" t="e">
        <f>E404/C404</f>
        <v>#REF!</v>
      </c>
      <c r="G404" s="59" t="e">
        <f>Overview!#REF!</f>
        <v>#REF!</v>
      </c>
      <c r="H404" s="50" t="e">
        <f>G404/C404</f>
        <v>#REF!</v>
      </c>
      <c r="I404" s="59" t="n">
        <f>Overview!L403</f>
      </c>
      <c r="J404" s="50" t="e">
        <f>I404/C404</f>
        <v>#DIV/0!</v>
      </c>
      <c r="K404" s="59" t="e">
        <f>Overview!#REF!</f>
        <v>#REF!</v>
      </c>
      <c r="L404" s="50" t="e">
        <f>K404/C404</f>
        <v>#REF!</v>
      </c>
      <c r="M404" s="59" t="n">
        <f>Overview!V403</f>
      </c>
      <c r="N404" s="50" t="e">
        <f>M404/C404</f>
        <v>#DIV/0!</v>
      </c>
      <c r="O404" s="59" t="n">
        <f>Overview!Y403</f>
      </c>
      <c r="P404" s="50" t="e">
        <f>O404/C404</f>
        <v>#DIV/0!</v>
      </c>
      <c r="Q404" s="17" t="e">
        <f>C404-E404</f>
        <v>#REF!</v>
      </c>
      <c r="R404" s="50" t="e">
        <f>Q404/$C404</f>
        <v>#REF!</v>
      </c>
    </row>
    <row r="405">
      <c r="C405" s="59" t="n">
        <f>Overview!C404</f>
      </c>
      <c r="D405" s="50" t="e">
        <f>F405+H405+J405+L405+N405+P405</f>
        <v>#REF!</v>
      </c>
      <c r="E405" s="59" t="e">
        <f>Overview!#REF!</f>
        <v>#REF!</v>
      </c>
      <c r="F405" s="50" t="e">
        <f>E405/C405</f>
        <v>#REF!</v>
      </c>
      <c r="G405" s="59" t="e">
        <f>Overview!#REF!</f>
        <v>#REF!</v>
      </c>
      <c r="H405" s="50" t="e">
        <f>G405/C405</f>
        <v>#REF!</v>
      </c>
      <c r="I405" s="59" t="n">
        <f>Overview!L404</f>
      </c>
      <c r="J405" s="50" t="e">
        <f>I405/C405</f>
        <v>#DIV/0!</v>
      </c>
      <c r="K405" s="59" t="e">
        <f>Overview!#REF!</f>
        <v>#REF!</v>
      </c>
      <c r="L405" s="50" t="e">
        <f>K405/C405</f>
        <v>#REF!</v>
      </c>
      <c r="M405" s="59" t="n">
        <f>Overview!V404</f>
      </c>
      <c r="N405" s="50" t="e">
        <f>M405/C405</f>
        <v>#DIV/0!</v>
      </c>
      <c r="O405" s="59" t="n">
        <f>Overview!Y404</f>
      </c>
      <c r="P405" s="50" t="e">
        <f>O405/C405</f>
        <v>#DIV/0!</v>
      </c>
      <c r="Q405" s="17" t="e">
        <f>C405-E405</f>
        <v>#REF!</v>
      </c>
      <c r="R405" s="50" t="e">
        <f>Q405/$C405</f>
        <v>#REF!</v>
      </c>
    </row>
    <row r="406">
      <c r="C406" s="59" t="n">
        <f>Overview!C405</f>
      </c>
      <c r="D406" s="50" t="e">
        <f>F406+H406+J406+L406+N406+P406</f>
        <v>#REF!</v>
      </c>
      <c r="E406" s="59" t="e">
        <f>Overview!#REF!</f>
        <v>#REF!</v>
      </c>
      <c r="F406" s="50" t="e">
        <f>E406/C406</f>
        <v>#REF!</v>
      </c>
      <c r="G406" s="59" t="e">
        <f>Overview!#REF!</f>
        <v>#REF!</v>
      </c>
      <c r="H406" s="50" t="e">
        <f>G406/C406</f>
        <v>#REF!</v>
      </c>
      <c r="I406" s="59" t="n">
        <f>Overview!L405</f>
      </c>
      <c r="J406" s="50" t="e">
        <f>I406/C406</f>
        <v>#DIV/0!</v>
      </c>
      <c r="K406" s="59" t="e">
        <f>Overview!#REF!</f>
        <v>#REF!</v>
      </c>
      <c r="L406" s="50" t="e">
        <f>K406/C406</f>
        <v>#REF!</v>
      </c>
      <c r="M406" s="59" t="n">
        <f>Overview!V405</f>
      </c>
      <c r="N406" s="50" t="e">
        <f>M406/C406</f>
        <v>#DIV/0!</v>
      </c>
      <c r="O406" s="59" t="n">
        <f>Overview!Y405</f>
      </c>
      <c r="P406" s="50" t="e">
        <f>O406/C406</f>
        <v>#DIV/0!</v>
      </c>
      <c r="Q406" s="17" t="e">
        <f>C406-E406</f>
        <v>#REF!</v>
      </c>
      <c r="R406" s="50" t="e">
        <f>Q406/$C406</f>
        <v>#REF!</v>
      </c>
    </row>
    <row r="407">
      <c r="C407" s="59" t="n">
        <f>Overview!C406</f>
      </c>
      <c r="D407" s="50" t="e">
        <f>F407+H407+J407+L407+N407+P407</f>
        <v>#REF!</v>
      </c>
      <c r="E407" s="59" t="e">
        <f>Overview!#REF!</f>
        <v>#REF!</v>
      </c>
      <c r="F407" s="50" t="e">
        <f>E407/C407</f>
        <v>#REF!</v>
      </c>
      <c r="G407" s="59" t="e">
        <f>Overview!#REF!</f>
        <v>#REF!</v>
      </c>
      <c r="H407" s="50" t="e">
        <f>G407/C407</f>
        <v>#REF!</v>
      </c>
      <c r="I407" s="59" t="n">
        <f>Overview!L406</f>
      </c>
      <c r="J407" s="50" t="e">
        <f>I407/C407</f>
        <v>#DIV/0!</v>
      </c>
      <c r="K407" s="59" t="e">
        <f>Overview!#REF!</f>
        <v>#REF!</v>
      </c>
      <c r="L407" s="50" t="e">
        <f>K407/C407</f>
        <v>#REF!</v>
      </c>
      <c r="M407" s="59" t="n">
        <f>Overview!V406</f>
      </c>
      <c r="N407" s="50" t="e">
        <f>M407/C407</f>
        <v>#DIV/0!</v>
      </c>
      <c r="O407" s="59" t="n">
        <f>Overview!Y406</f>
      </c>
      <c r="P407" s="50" t="e">
        <f>O407/C407</f>
        <v>#DIV/0!</v>
      </c>
      <c r="Q407" s="17" t="e">
        <f>C407-E407</f>
        <v>#REF!</v>
      </c>
      <c r="R407" s="50" t="e">
        <f>Q407/$C407</f>
        <v>#REF!</v>
      </c>
    </row>
    <row r="408">
      <c r="C408" s="59" t="n">
        <f>Overview!C407</f>
      </c>
      <c r="D408" s="50" t="e">
        <f>F408+H408+J408+L408+N408+P408</f>
        <v>#REF!</v>
      </c>
      <c r="E408" s="59" t="e">
        <f>Overview!#REF!</f>
        <v>#REF!</v>
      </c>
      <c r="F408" s="50" t="e">
        <f>E408/C408</f>
        <v>#REF!</v>
      </c>
      <c r="G408" s="59" t="e">
        <f>Overview!#REF!</f>
        <v>#REF!</v>
      </c>
      <c r="H408" s="50" t="e">
        <f>G408/C408</f>
        <v>#REF!</v>
      </c>
      <c r="I408" s="59" t="n">
        <f>Overview!L407</f>
      </c>
      <c r="J408" s="50" t="e">
        <f>I408/C408</f>
        <v>#DIV/0!</v>
      </c>
      <c r="K408" s="59" t="e">
        <f>Overview!#REF!</f>
        <v>#REF!</v>
      </c>
      <c r="L408" s="50" t="e">
        <f>K408/C408</f>
        <v>#REF!</v>
      </c>
      <c r="M408" s="59" t="n">
        <f>Overview!V407</f>
      </c>
      <c r="N408" s="50" t="e">
        <f>M408/C408</f>
        <v>#DIV/0!</v>
      </c>
      <c r="O408" s="59" t="n">
        <f>Overview!Y407</f>
      </c>
      <c r="P408" s="50" t="e">
        <f>O408/C408</f>
        <v>#DIV/0!</v>
      </c>
      <c r="Q408" s="17" t="e">
        <f>C408-E408</f>
        <v>#REF!</v>
      </c>
      <c r="R408" s="50" t="e">
        <f>Q408/$C408</f>
        <v>#REF!</v>
      </c>
    </row>
    <row r="409">
      <c r="C409" s="59" t="n">
        <f>Overview!C408</f>
      </c>
      <c r="D409" s="50" t="e">
        <f>F409+H409+J409+L409+N409+P409</f>
        <v>#REF!</v>
      </c>
      <c r="E409" s="59" t="e">
        <f>Overview!#REF!</f>
        <v>#REF!</v>
      </c>
      <c r="F409" s="50" t="e">
        <f>E409/C409</f>
        <v>#REF!</v>
      </c>
      <c r="G409" s="59" t="e">
        <f>Overview!#REF!</f>
        <v>#REF!</v>
      </c>
      <c r="H409" s="50" t="e">
        <f>G409/C409</f>
        <v>#REF!</v>
      </c>
      <c r="I409" s="59" t="n">
        <f>Overview!L408</f>
      </c>
      <c r="J409" s="50" t="e">
        <f>I409/C409</f>
        <v>#DIV/0!</v>
      </c>
      <c r="K409" s="59" t="e">
        <f>Overview!#REF!</f>
        <v>#REF!</v>
      </c>
      <c r="L409" s="50" t="e">
        <f>K409/C409</f>
        <v>#REF!</v>
      </c>
      <c r="M409" s="59" t="n">
        <f>Overview!V408</f>
      </c>
      <c r="N409" s="50" t="e">
        <f>M409/C409</f>
        <v>#DIV/0!</v>
      </c>
      <c r="O409" s="59" t="n">
        <f>Overview!Y408</f>
      </c>
      <c r="P409" s="50" t="e">
        <f>O409/C409</f>
        <v>#DIV/0!</v>
      </c>
      <c r="Q409" s="17" t="e">
        <f>C409-E409</f>
        <v>#REF!</v>
      </c>
      <c r="R409" s="50" t="e">
        <f>Q409/$C409</f>
        <v>#REF!</v>
      </c>
    </row>
    <row r="410">
      <c r="C410" s="59" t="n">
        <f>Overview!C409</f>
      </c>
      <c r="D410" s="50" t="e">
        <f>F410+H410+J410+L410+N410+P410</f>
        <v>#REF!</v>
      </c>
      <c r="E410" s="59" t="e">
        <f>Overview!#REF!</f>
        <v>#REF!</v>
      </c>
      <c r="F410" s="50" t="e">
        <f>E410/C410</f>
        <v>#REF!</v>
      </c>
      <c r="G410" s="59" t="e">
        <f>Overview!#REF!</f>
        <v>#REF!</v>
      </c>
      <c r="H410" s="50" t="e">
        <f>G410/C410</f>
        <v>#REF!</v>
      </c>
      <c r="I410" s="59" t="n">
        <f>Overview!L409</f>
      </c>
      <c r="J410" s="50" t="e">
        <f>I410/C410</f>
        <v>#DIV/0!</v>
      </c>
      <c r="K410" s="59" t="e">
        <f>Overview!#REF!</f>
        <v>#REF!</v>
      </c>
      <c r="L410" s="50" t="e">
        <f>K410/C410</f>
        <v>#REF!</v>
      </c>
      <c r="M410" s="59" t="n">
        <f>Overview!V409</f>
      </c>
      <c r="N410" s="50" t="e">
        <f>M410/C410</f>
        <v>#DIV/0!</v>
      </c>
      <c r="O410" s="59" t="n">
        <f>Overview!Y409</f>
      </c>
      <c r="P410" s="50" t="e">
        <f>O410/C410</f>
        <v>#DIV/0!</v>
      </c>
      <c r="Q410" s="17" t="e">
        <f>C410-E410</f>
        <v>#REF!</v>
      </c>
      <c r="R410" s="50" t="e">
        <f>Q410/$C410</f>
        <v>#REF!</v>
      </c>
    </row>
    <row r="411">
      <c r="C411" s="59" t="n">
        <f>Overview!C410</f>
      </c>
      <c r="D411" s="50" t="e">
        <f>F411+H411+J411+L411+N411+P411</f>
        <v>#REF!</v>
      </c>
      <c r="E411" s="59" t="e">
        <f>Overview!#REF!</f>
        <v>#REF!</v>
      </c>
      <c r="F411" s="50" t="e">
        <f>E411/C411</f>
        <v>#REF!</v>
      </c>
      <c r="G411" s="59" t="e">
        <f>Overview!#REF!</f>
        <v>#REF!</v>
      </c>
      <c r="H411" s="50" t="e">
        <f>G411/C411</f>
        <v>#REF!</v>
      </c>
      <c r="I411" s="59" t="n">
        <f>Overview!L410</f>
      </c>
      <c r="J411" s="50" t="e">
        <f>I411/C411</f>
        <v>#DIV/0!</v>
      </c>
      <c r="K411" s="59" t="e">
        <f>Overview!#REF!</f>
        <v>#REF!</v>
      </c>
      <c r="L411" s="50" t="e">
        <f>K411/C411</f>
        <v>#REF!</v>
      </c>
      <c r="M411" s="59" t="n">
        <f>Overview!V410</f>
      </c>
      <c r="N411" s="50" t="e">
        <f>M411/C411</f>
        <v>#DIV/0!</v>
      </c>
      <c r="O411" s="59" t="n">
        <f>Overview!Y410</f>
      </c>
      <c r="P411" s="50" t="e">
        <f>O411/C411</f>
        <v>#DIV/0!</v>
      </c>
      <c r="Q411" s="17" t="e">
        <f>C411-E411</f>
        <v>#REF!</v>
      </c>
      <c r="R411" s="50" t="e">
        <f>Q411/$C411</f>
        <v>#REF!</v>
      </c>
    </row>
    <row r="412">
      <c r="C412" s="59" t="n">
        <f>Overview!C411</f>
      </c>
      <c r="D412" s="50" t="e">
        <f>F412+H412+J412+L412+N412+P412</f>
        <v>#REF!</v>
      </c>
      <c r="E412" s="59" t="e">
        <f>Overview!#REF!</f>
        <v>#REF!</v>
      </c>
      <c r="F412" s="50" t="e">
        <f>E412/C412</f>
        <v>#REF!</v>
      </c>
      <c r="G412" s="59" t="e">
        <f>Overview!#REF!</f>
        <v>#REF!</v>
      </c>
      <c r="H412" s="50" t="e">
        <f>G412/C412</f>
        <v>#REF!</v>
      </c>
      <c r="I412" s="59" t="n">
        <f>Overview!L411</f>
      </c>
      <c r="J412" s="50" t="e">
        <f>I412/C412</f>
        <v>#DIV/0!</v>
      </c>
      <c r="K412" s="59" t="e">
        <f>Overview!#REF!</f>
        <v>#REF!</v>
      </c>
      <c r="L412" s="50" t="e">
        <f>K412/C412</f>
        <v>#REF!</v>
      </c>
      <c r="M412" s="59" t="n">
        <f>Overview!V411</f>
      </c>
      <c r="N412" s="50" t="e">
        <f>M412/C412</f>
        <v>#DIV/0!</v>
      </c>
      <c r="O412" s="59" t="n">
        <f>Overview!Y411</f>
      </c>
      <c r="P412" s="50" t="e">
        <f>O412/C412</f>
        <v>#DIV/0!</v>
      </c>
      <c r="Q412" s="17" t="e">
        <f>C412-E412</f>
        <v>#REF!</v>
      </c>
      <c r="R412" s="50" t="e">
        <f>Q412/$C412</f>
        <v>#REF!</v>
      </c>
    </row>
    <row r="413">
      <c r="C413" s="59" t="n">
        <f>Overview!C412</f>
      </c>
      <c r="D413" s="50" t="e">
        <f>F413+H413+J413+L413+N413+P413</f>
        <v>#REF!</v>
      </c>
      <c r="E413" s="59" t="e">
        <f>Overview!#REF!</f>
        <v>#REF!</v>
      </c>
      <c r="F413" s="50" t="e">
        <f>E413/C413</f>
        <v>#REF!</v>
      </c>
      <c r="G413" s="59" t="e">
        <f>Overview!#REF!</f>
        <v>#REF!</v>
      </c>
      <c r="H413" s="50" t="e">
        <f>G413/C413</f>
        <v>#REF!</v>
      </c>
      <c r="I413" s="59" t="n">
        <f>Overview!L412</f>
      </c>
      <c r="J413" s="50" t="e">
        <f>I413/C413</f>
        <v>#DIV/0!</v>
      </c>
      <c r="K413" s="59" t="e">
        <f>Overview!#REF!</f>
        <v>#REF!</v>
      </c>
      <c r="L413" s="50" t="e">
        <f>K413/C413</f>
        <v>#REF!</v>
      </c>
      <c r="M413" s="59" t="n">
        <f>Overview!V412</f>
      </c>
      <c r="N413" s="50" t="e">
        <f>M413/C413</f>
        <v>#DIV/0!</v>
      </c>
      <c r="O413" s="59" t="n">
        <f>Overview!Y412</f>
      </c>
      <c r="P413" s="50" t="e">
        <f>O413/C413</f>
        <v>#DIV/0!</v>
      </c>
      <c r="Q413" s="17" t="e">
        <f>C413-E413</f>
        <v>#REF!</v>
      </c>
      <c r="R413" s="50" t="e">
        <f>Q413/$C413</f>
        <v>#REF!</v>
      </c>
    </row>
    <row r="414">
      <c r="C414" s="59" t="n">
        <f>Overview!C413</f>
      </c>
      <c r="D414" s="50" t="e">
        <f>F414+H414+J414+L414+N414+P414</f>
        <v>#REF!</v>
      </c>
      <c r="E414" s="59" t="e">
        <f>Overview!#REF!</f>
        <v>#REF!</v>
      </c>
      <c r="F414" s="50" t="e">
        <f>E414/C414</f>
        <v>#REF!</v>
      </c>
      <c r="G414" s="59" t="e">
        <f>Overview!#REF!</f>
        <v>#REF!</v>
      </c>
      <c r="H414" s="50" t="e">
        <f>G414/C414</f>
        <v>#REF!</v>
      </c>
      <c r="I414" s="59" t="n">
        <f>Overview!L413</f>
      </c>
      <c r="J414" s="50" t="e">
        <f>I414/C414</f>
        <v>#DIV/0!</v>
      </c>
      <c r="K414" s="59" t="e">
        <f>Overview!#REF!</f>
        <v>#REF!</v>
      </c>
      <c r="L414" s="50" t="e">
        <f>K414/C414</f>
        <v>#REF!</v>
      </c>
      <c r="M414" s="59" t="n">
        <f>Overview!V413</f>
      </c>
      <c r="N414" s="50" t="e">
        <f>M414/C414</f>
        <v>#DIV/0!</v>
      </c>
      <c r="O414" s="59" t="n">
        <f>Overview!Y413</f>
      </c>
      <c r="P414" s="50" t="e">
        <f>O414/C414</f>
        <v>#DIV/0!</v>
      </c>
      <c r="Q414" s="17" t="e">
        <f>C414-E414</f>
        <v>#REF!</v>
      </c>
      <c r="R414" s="50" t="e">
        <f>Q414/$C414</f>
        <v>#REF!</v>
      </c>
    </row>
    <row r="415">
      <c r="C415" s="59" t="n">
        <f>Overview!C414</f>
      </c>
      <c r="D415" s="50" t="e">
        <f>F415+H415+J415+L415+N415+P415</f>
        <v>#REF!</v>
      </c>
      <c r="E415" s="59" t="e">
        <f>Overview!#REF!</f>
        <v>#REF!</v>
      </c>
      <c r="F415" s="50" t="e">
        <f>E415/C415</f>
        <v>#REF!</v>
      </c>
      <c r="G415" s="59" t="e">
        <f>Overview!#REF!</f>
        <v>#REF!</v>
      </c>
      <c r="H415" s="50" t="e">
        <f>G415/C415</f>
        <v>#REF!</v>
      </c>
      <c r="I415" s="59" t="n">
        <f>Overview!L414</f>
      </c>
      <c r="J415" s="50" t="e">
        <f>I415/C415</f>
        <v>#DIV/0!</v>
      </c>
      <c r="K415" s="59" t="e">
        <f>Overview!#REF!</f>
        <v>#REF!</v>
      </c>
      <c r="L415" s="50" t="e">
        <f>K415/C415</f>
        <v>#REF!</v>
      </c>
      <c r="M415" s="59" t="n">
        <f>Overview!V414</f>
      </c>
      <c r="N415" s="50" t="e">
        <f>M415/C415</f>
        <v>#DIV/0!</v>
      </c>
      <c r="O415" s="59" t="n">
        <f>Overview!Y414</f>
      </c>
      <c r="P415" s="50" t="e">
        <f>O415/C415</f>
        <v>#DIV/0!</v>
      </c>
      <c r="Q415" s="17" t="e">
        <f>C415-E415</f>
        <v>#REF!</v>
      </c>
      <c r="R415" s="50" t="e">
        <f>Q415/$C415</f>
        <v>#REF!</v>
      </c>
    </row>
    <row r="416">
      <c r="C416" s="59" t="n">
        <f>Overview!C415</f>
      </c>
      <c r="D416" s="50" t="e">
        <f>F416+H416+J416+L416+N416+P416</f>
        <v>#REF!</v>
      </c>
      <c r="E416" s="59" t="e">
        <f>Overview!#REF!</f>
        <v>#REF!</v>
      </c>
      <c r="F416" s="50" t="e">
        <f>E416/C416</f>
        <v>#REF!</v>
      </c>
      <c r="G416" s="59" t="e">
        <f>Overview!#REF!</f>
        <v>#REF!</v>
      </c>
      <c r="H416" s="50" t="e">
        <f>G416/C416</f>
        <v>#REF!</v>
      </c>
      <c r="I416" s="59" t="n">
        <f>Overview!L415</f>
      </c>
      <c r="J416" s="50" t="e">
        <f>I416/C416</f>
        <v>#DIV/0!</v>
      </c>
      <c r="K416" s="59" t="e">
        <f>Overview!#REF!</f>
        <v>#REF!</v>
      </c>
      <c r="L416" s="50" t="e">
        <f>K416/C416</f>
        <v>#REF!</v>
      </c>
      <c r="M416" s="59" t="n">
        <f>Overview!V415</f>
      </c>
      <c r="N416" s="50" t="e">
        <f>M416/C416</f>
        <v>#DIV/0!</v>
      </c>
      <c r="O416" s="59" t="n">
        <f>Overview!Y415</f>
      </c>
      <c r="P416" s="50" t="e">
        <f>O416/C416</f>
        <v>#DIV/0!</v>
      </c>
      <c r="Q416" s="17" t="e">
        <f>C416-E416</f>
        <v>#REF!</v>
      </c>
      <c r="R416" s="50" t="e">
        <f>Q416/$C416</f>
        <v>#REF!</v>
      </c>
    </row>
    <row r="417">
      <c r="C417" s="59" t="n">
        <f>Overview!C416</f>
      </c>
      <c r="D417" s="50" t="e">
        <f>F417+H417+J417+L417+N417+P417</f>
        <v>#REF!</v>
      </c>
      <c r="E417" s="59" t="e">
        <f>Overview!#REF!</f>
        <v>#REF!</v>
      </c>
      <c r="F417" s="50" t="e">
        <f>E417/C417</f>
        <v>#REF!</v>
      </c>
      <c r="G417" s="59" t="e">
        <f>Overview!#REF!</f>
        <v>#REF!</v>
      </c>
      <c r="H417" s="50" t="e">
        <f>G417/C417</f>
        <v>#REF!</v>
      </c>
      <c r="I417" s="59" t="n">
        <f>Overview!L416</f>
      </c>
      <c r="J417" s="50" t="e">
        <f>I417/C417</f>
        <v>#DIV/0!</v>
      </c>
      <c r="K417" s="59" t="e">
        <f>Overview!#REF!</f>
        <v>#REF!</v>
      </c>
      <c r="L417" s="50" t="e">
        <f>K417/C417</f>
        <v>#REF!</v>
      </c>
      <c r="M417" s="59" t="n">
        <f>Overview!V416</f>
      </c>
      <c r="N417" s="50" t="e">
        <f>M417/C417</f>
        <v>#DIV/0!</v>
      </c>
      <c r="O417" s="59" t="n">
        <f>Overview!Y416</f>
      </c>
      <c r="P417" s="50" t="e">
        <f>O417/C417</f>
        <v>#DIV/0!</v>
      </c>
      <c r="Q417" s="17" t="e">
        <f>C417-E417</f>
        <v>#REF!</v>
      </c>
      <c r="R417" s="50" t="e">
        <f>Q417/$C417</f>
        <v>#REF!</v>
      </c>
    </row>
    <row r="418">
      <c r="C418" s="59" t="n">
        <f>Overview!C417</f>
      </c>
      <c r="D418" s="50" t="e">
        <f>F418+H418+J418+L418+N418+P418</f>
        <v>#REF!</v>
      </c>
      <c r="E418" s="59" t="e">
        <f>Overview!#REF!</f>
        <v>#REF!</v>
      </c>
      <c r="F418" s="50" t="e">
        <f>E418/C418</f>
        <v>#REF!</v>
      </c>
      <c r="G418" s="59" t="e">
        <f>Overview!#REF!</f>
        <v>#REF!</v>
      </c>
      <c r="H418" s="50" t="e">
        <f>G418/C418</f>
        <v>#REF!</v>
      </c>
      <c r="I418" s="59" t="n">
        <f>Overview!L417</f>
      </c>
      <c r="J418" s="50" t="e">
        <f>I418/C418</f>
        <v>#DIV/0!</v>
      </c>
      <c r="K418" s="59" t="e">
        <f>Overview!#REF!</f>
        <v>#REF!</v>
      </c>
      <c r="L418" s="50" t="e">
        <f>K418/C418</f>
        <v>#REF!</v>
      </c>
      <c r="M418" s="59" t="n">
        <f>Overview!V417</f>
      </c>
      <c r="N418" s="50" t="e">
        <f>M418/C418</f>
        <v>#DIV/0!</v>
      </c>
      <c r="O418" s="59" t="n">
        <f>Overview!Y417</f>
      </c>
      <c r="P418" s="50" t="e">
        <f>O418/C418</f>
        <v>#DIV/0!</v>
      </c>
      <c r="Q418" s="17" t="e">
        <f>C418-E418</f>
        <v>#REF!</v>
      </c>
      <c r="R418" s="50" t="e">
        <f>Q418/$C418</f>
        <v>#REF!</v>
      </c>
    </row>
    <row r="419">
      <c r="C419" s="59" t="n">
        <f>Overview!C418</f>
      </c>
      <c r="D419" s="50" t="e">
        <f>F419+H419+J419+L419+N419+P419</f>
        <v>#REF!</v>
      </c>
      <c r="E419" s="59" t="e">
        <f>Overview!#REF!</f>
        <v>#REF!</v>
      </c>
      <c r="F419" s="50" t="e">
        <f>E419/C419</f>
        <v>#REF!</v>
      </c>
      <c r="G419" s="59" t="e">
        <f>Overview!#REF!</f>
        <v>#REF!</v>
      </c>
      <c r="H419" s="50" t="e">
        <f>G419/C419</f>
        <v>#REF!</v>
      </c>
      <c r="I419" s="59" t="n">
        <f>Overview!L418</f>
      </c>
      <c r="J419" s="50" t="e">
        <f>I419/C419</f>
        <v>#DIV/0!</v>
      </c>
      <c r="K419" s="59" t="e">
        <f>Overview!#REF!</f>
        <v>#REF!</v>
      </c>
      <c r="L419" s="50" t="e">
        <f>K419/C419</f>
        <v>#REF!</v>
      </c>
      <c r="M419" s="59" t="n">
        <f>Overview!V418</f>
      </c>
      <c r="N419" s="50" t="e">
        <f>M419/C419</f>
        <v>#DIV/0!</v>
      </c>
      <c r="O419" s="59" t="n">
        <f>Overview!Y418</f>
      </c>
      <c r="P419" s="50" t="e">
        <f>O419/C419</f>
        <v>#DIV/0!</v>
      </c>
      <c r="Q419" s="17" t="e">
        <f>C419-E419</f>
        <v>#REF!</v>
      </c>
      <c r="R419" s="50" t="e">
        <f>Q419/$C419</f>
        <v>#REF!</v>
      </c>
    </row>
    <row r="420">
      <c r="C420" s="59" t="n">
        <f>Overview!C419</f>
      </c>
      <c r="D420" s="50" t="e">
        <f>F420+H420+J420+L420+N420+P420</f>
        <v>#REF!</v>
      </c>
      <c r="E420" s="59" t="e">
        <f>Overview!#REF!</f>
        <v>#REF!</v>
      </c>
      <c r="F420" s="50" t="e">
        <f>E420/C420</f>
        <v>#REF!</v>
      </c>
      <c r="G420" s="59" t="e">
        <f>Overview!#REF!</f>
        <v>#REF!</v>
      </c>
      <c r="H420" s="50" t="e">
        <f>G420/C420</f>
        <v>#REF!</v>
      </c>
      <c r="I420" s="59" t="n">
        <f>Overview!L419</f>
      </c>
      <c r="J420" s="50" t="e">
        <f>I420/C420</f>
        <v>#DIV/0!</v>
      </c>
      <c r="K420" s="59" t="e">
        <f>Overview!#REF!</f>
        <v>#REF!</v>
      </c>
      <c r="L420" s="50" t="e">
        <f>K420/C420</f>
        <v>#REF!</v>
      </c>
      <c r="M420" s="59" t="n">
        <f>Overview!V419</f>
      </c>
      <c r="N420" s="50" t="e">
        <f>M420/C420</f>
        <v>#DIV/0!</v>
      </c>
      <c r="O420" s="59" t="n">
        <f>Overview!Y419</f>
      </c>
      <c r="P420" s="50" t="e">
        <f>O420/C420</f>
        <v>#DIV/0!</v>
      </c>
      <c r="Q420" s="17" t="e">
        <f>C420-E420</f>
        <v>#REF!</v>
      </c>
      <c r="R420" s="50" t="e">
        <f>Q420/$C420</f>
        <v>#REF!</v>
      </c>
    </row>
    <row r="421">
      <c r="C421" s="59" t="n">
        <f>Overview!C420</f>
      </c>
      <c r="D421" s="50" t="e">
        <f>F421+H421+J421+L421+N421+P421</f>
        <v>#REF!</v>
      </c>
      <c r="E421" s="59" t="e">
        <f>Overview!#REF!</f>
        <v>#REF!</v>
      </c>
      <c r="F421" s="50" t="e">
        <f>E421/C421</f>
        <v>#REF!</v>
      </c>
      <c r="G421" s="59" t="e">
        <f>Overview!#REF!</f>
        <v>#REF!</v>
      </c>
      <c r="H421" s="50" t="e">
        <f>G421/C421</f>
        <v>#REF!</v>
      </c>
      <c r="I421" s="59" t="n">
        <f>Overview!L420</f>
      </c>
      <c r="J421" s="50" t="e">
        <f>I421/C421</f>
        <v>#DIV/0!</v>
      </c>
      <c r="K421" s="59" t="e">
        <f>Overview!#REF!</f>
        <v>#REF!</v>
      </c>
      <c r="L421" s="50" t="e">
        <f>K421/C421</f>
        <v>#REF!</v>
      </c>
      <c r="M421" s="59" t="n">
        <f>Overview!V420</f>
      </c>
      <c r="N421" s="50" t="e">
        <f>M421/C421</f>
        <v>#DIV/0!</v>
      </c>
      <c r="O421" s="59" t="n">
        <f>Overview!Y420</f>
      </c>
      <c r="P421" s="50" t="e">
        <f>O421/C421</f>
        <v>#DIV/0!</v>
      </c>
      <c r="Q421" s="17" t="e">
        <f>C421-E421</f>
        <v>#REF!</v>
      </c>
      <c r="R421" s="50" t="e">
        <f>Q421/$C421</f>
        <v>#REF!</v>
      </c>
    </row>
    <row r="422">
      <c r="C422" s="59" t="n">
        <f>Overview!C421</f>
      </c>
      <c r="D422" s="50" t="e">
        <f>F422+H422+J422+L422+N422+P422</f>
        <v>#REF!</v>
      </c>
      <c r="E422" s="59" t="e">
        <f>Overview!#REF!</f>
        <v>#REF!</v>
      </c>
      <c r="F422" s="50" t="e">
        <f>E422/C422</f>
        <v>#REF!</v>
      </c>
      <c r="G422" s="59" t="e">
        <f>Overview!#REF!</f>
        <v>#REF!</v>
      </c>
      <c r="H422" s="50" t="e">
        <f>G422/C422</f>
        <v>#REF!</v>
      </c>
      <c r="I422" s="59" t="n">
        <f>Overview!L421</f>
      </c>
      <c r="J422" s="50" t="e">
        <f>I422/C422</f>
        <v>#DIV/0!</v>
      </c>
      <c r="K422" s="59" t="e">
        <f>Overview!#REF!</f>
        <v>#REF!</v>
      </c>
      <c r="L422" s="50" t="e">
        <f>K422/C422</f>
        <v>#REF!</v>
      </c>
      <c r="M422" s="59" t="n">
        <f>Overview!V421</f>
      </c>
      <c r="N422" s="50" t="e">
        <f>M422/C422</f>
        <v>#DIV/0!</v>
      </c>
      <c r="O422" s="59" t="n">
        <f>Overview!Y421</f>
      </c>
      <c r="P422" s="50" t="e">
        <f>O422/C422</f>
        <v>#DIV/0!</v>
      </c>
      <c r="Q422" s="17" t="e">
        <f>C422-E422</f>
        <v>#REF!</v>
      </c>
      <c r="R422" s="50" t="e">
        <f>Q422/$C422</f>
        <v>#REF!</v>
      </c>
    </row>
    <row r="423">
      <c r="C423" s="59" t="n">
        <f>Overview!C422</f>
      </c>
      <c r="D423" s="50" t="e">
        <f>F423+H423+J423+L423+N423+P423</f>
        <v>#REF!</v>
      </c>
      <c r="E423" s="59" t="e">
        <f>Overview!#REF!</f>
        <v>#REF!</v>
      </c>
      <c r="F423" s="50" t="e">
        <f>E423/C423</f>
        <v>#REF!</v>
      </c>
      <c r="G423" s="59" t="e">
        <f>Overview!#REF!</f>
        <v>#REF!</v>
      </c>
      <c r="H423" s="50" t="e">
        <f>G423/C423</f>
        <v>#REF!</v>
      </c>
      <c r="I423" s="59" t="n">
        <f>Overview!L422</f>
      </c>
      <c r="J423" s="50" t="e">
        <f>I423/C423</f>
        <v>#DIV/0!</v>
      </c>
      <c r="K423" s="59" t="e">
        <f>Overview!#REF!</f>
        <v>#REF!</v>
      </c>
      <c r="L423" s="50" t="e">
        <f>K423/C423</f>
        <v>#REF!</v>
      </c>
      <c r="M423" s="59" t="n">
        <f>Overview!V422</f>
      </c>
      <c r="N423" s="50" t="e">
        <f>M423/C423</f>
        <v>#DIV/0!</v>
      </c>
      <c r="O423" s="59" t="n">
        <f>Overview!Y422</f>
      </c>
      <c r="P423" s="50" t="e">
        <f>O423/C423</f>
        <v>#DIV/0!</v>
      </c>
      <c r="Q423" s="17" t="e">
        <f>C423-E423</f>
        <v>#REF!</v>
      </c>
      <c r="R423" s="50" t="e">
        <f>Q423/$C423</f>
        <v>#REF!</v>
      </c>
    </row>
    <row r="424">
      <c r="C424" s="59" t="n">
        <f>Overview!C423</f>
      </c>
      <c r="D424" s="50" t="e">
        <f>F424+H424+J424+L424+N424+P424</f>
        <v>#REF!</v>
      </c>
      <c r="E424" s="59" t="e">
        <f>Overview!#REF!</f>
        <v>#REF!</v>
      </c>
      <c r="F424" s="50" t="e">
        <f>E424/C424</f>
        <v>#REF!</v>
      </c>
      <c r="G424" s="59" t="e">
        <f>Overview!#REF!</f>
        <v>#REF!</v>
      </c>
      <c r="H424" s="50" t="e">
        <f>G424/C424</f>
        <v>#REF!</v>
      </c>
      <c r="I424" s="59" t="n">
        <f>Overview!L423</f>
      </c>
      <c r="J424" s="50" t="e">
        <f>I424/C424</f>
        <v>#DIV/0!</v>
      </c>
      <c r="K424" s="59" t="e">
        <f>Overview!#REF!</f>
        <v>#REF!</v>
      </c>
      <c r="L424" s="50" t="e">
        <f>K424/C424</f>
        <v>#REF!</v>
      </c>
      <c r="M424" s="59" t="n">
        <f>Overview!V423</f>
      </c>
      <c r="N424" s="50" t="e">
        <f>M424/C424</f>
        <v>#DIV/0!</v>
      </c>
      <c r="O424" s="59" t="n">
        <f>Overview!Y423</f>
      </c>
      <c r="P424" s="50" t="e">
        <f>O424/C424</f>
        <v>#DIV/0!</v>
      </c>
      <c r="Q424" s="17" t="e">
        <f>C424-E424</f>
        <v>#REF!</v>
      </c>
      <c r="R424" s="50" t="e">
        <f>Q424/$C424</f>
        <v>#REF!</v>
      </c>
    </row>
    <row r="425">
      <c r="C425" s="59" t="n">
        <f>Overview!C424</f>
      </c>
      <c r="D425" s="50" t="e">
        <f>F425+H425+J425+L425+N425+P425</f>
        <v>#REF!</v>
      </c>
      <c r="E425" s="59" t="e">
        <f>Overview!#REF!</f>
        <v>#REF!</v>
      </c>
      <c r="F425" s="50" t="e">
        <f>E425/C425</f>
        <v>#REF!</v>
      </c>
      <c r="G425" s="59" t="e">
        <f>Overview!#REF!</f>
        <v>#REF!</v>
      </c>
      <c r="H425" s="50" t="e">
        <f>G425/C425</f>
        <v>#REF!</v>
      </c>
      <c r="I425" s="59" t="n">
        <f>Overview!L424</f>
      </c>
      <c r="J425" s="50" t="e">
        <f>I425/C425</f>
        <v>#DIV/0!</v>
      </c>
      <c r="K425" s="59" t="e">
        <f>Overview!#REF!</f>
        <v>#REF!</v>
      </c>
      <c r="L425" s="50" t="e">
        <f>K425/C425</f>
        <v>#REF!</v>
      </c>
      <c r="M425" s="59" t="n">
        <f>Overview!V424</f>
      </c>
      <c r="N425" s="50" t="e">
        <f>M425/C425</f>
        <v>#DIV/0!</v>
      </c>
      <c r="O425" s="59" t="n">
        <f>Overview!Y424</f>
      </c>
      <c r="P425" s="50" t="e">
        <f>O425/C425</f>
        <v>#DIV/0!</v>
      </c>
      <c r="Q425" s="17" t="e">
        <f>C425-E425</f>
        <v>#REF!</v>
      </c>
      <c r="R425" s="50" t="e">
        <f>Q425/$C425</f>
        <v>#REF!</v>
      </c>
    </row>
    <row r="426">
      <c r="C426" s="59" t="n">
        <f>Overview!C425</f>
      </c>
      <c r="D426" s="50" t="e">
        <f>F426+H426+J426+L426+N426+P426</f>
        <v>#REF!</v>
      </c>
      <c r="E426" s="59" t="e">
        <f>Overview!#REF!</f>
        <v>#REF!</v>
      </c>
      <c r="F426" s="50" t="e">
        <f>E426/C426</f>
        <v>#REF!</v>
      </c>
      <c r="G426" s="59" t="e">
        <f>Overview!#REF!</f>
        <v>#REF!</v>
      </c>
      <c r="H426" s="50" t="e">
        <f>G426/C426</f>
        <v>#REF!</v>
      </c>
      <c r="I426" s="59" t="n">
        <f>Overview!L425</f>
      </c>
      <c r="J426" s="50" t="e">
        <f>I426/C426</f>
        <v>#DIV/0!</v>
      </c>
      <c r="K426" s="59" t="e">
        <f>Overview!#REF!</f>
        <v>#REF!</v>
      </c>
      <c r="L426" s="50" t="e">
        <f>K426/C426</f>
        <v>#REF!</v>
      </c>
      <c r="M426" s="59" t="n">
        <f>Overview!V425</f>
      </c>
      <c r="N426" s="50" t="e">
        <f>M426/C426</f>
        <v>#DIV/0!</v>
      </c>
      <c r="O426" s="59" t="n">
        <f>Overview!Y425</f>
      </c>
      <c r="P426" s="50" t="e">
        <f>O426/C426</f>
        <v>#DIV/0!</v>
      </c>
      <c r="Q426" s="17" t="e">
        <f>C426-E426</f>
        <v>#REF!</v>
      </c>
      <c r="R426" s="50" t="e">
        <f>Q426/$C426</f>
        <v>#REF!</v>
      </c>
    </row>
    <row r="427">
      <c r="C427" s="59" t="n">
        <f>Overview!C426</f>
      </c>
      <c r="D427" s="50" t="e">
        <f>F427+H427+J427+L427+N427+P427</f>
        <v>#REF!</v>
      </c>
      <c r="E427" s="59" t="e">
        <f>Overview!#REF!</f>
        <v>#REF!</v>
      </c>
      <c r="F427" s="50" t="e">
        <f>E427/C427</f>
        <v>#REF!</v>
      </c>
      <c r="G427" s="59" t="e">
        <f>Overview!#REF!</f>
        <v>#REF!</v>
      </c>
      <c r="H427" s="50" t="e">
        <f>G427/C427</f>
        <v>#REF!</v>
      </c>
      <c r="I427" s="59" t="n">
        <f>Overview!L426</f>
      </c>
      <c r="J427" s="50" t="e">
        <f>I427/C427</f>
        <v>#DIV/0!</v>
      </c>
      <c r="K427" s="59" t="e">
        <f>Overview!#REF!</f>
        <v>#REF!</v>
      </c>
      <c r="L427" s="50" t="e">
        <f>K427/C427</f>
        <v>#REF!</v>
      </c>
      <c r="M427" s="59" t="n">
        <f>Overview!V426</f>
      </c>
      <c r="N427" s="50" t="e">
        <f>M427/C427</f>
        <v>#DIV/0!</v>
      </c>
      <c r="O427" s="59" t="n">
        <f>Overview!Y426</f>
      </c>
      <c r="P427" s="50" t="e">
        <f>O427/C427</f>
        <v>#DIV/0!</v>
      </c>
      <c r="Q427" s="17" t="e">
        <f>C427-E427</f>
        <v>#REF!</v>
      </c>
      <c r="R427" s="50" t="e">
        <f>Q427/$C427</f>
        <v>#REF!</v>
      </c>
    </row>
  </sheetData>
  <printOptions headings="true" gridLines="true"/>
  <pageMargins bottom="0.57" footer="0.3" header="0.24" left="0.33" right="0.42" top="0.57"/>
  <pageSetup paperSize="1" orientation="landscape" fitToHeight="6" scale="7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7.xml><?xml version="1.0" encoding="utf-8"?>
<worksheet xmlns:r="http://schemas.openxmlformats.org/officeDocument/2006/relationships" xmlns="http://schemas.openxmlformats.org/spreadsheetml/2006/main">
  <dimension ref="A1:DU427"/>
  <sheetViews>
    <sheetView zoomScale="100" topLeftCell="A1" workbookViewId="0" showGridLines="true" showRowColHeaders="false">
      <pane xSplit="1" ySplit="2" topLeftCell="B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3.85156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4" t="s">
        <v>37</v>
      </c>
      <c r="F2" s="65" t="s">
        <v>38</v>
      </c>
      <c r="G2" s="66" t="s">
        <v>88</v>
      </c>
      <c r="H2" s="65" t="s">
        <v>89</v>
      </c>
      <c r="I2" s="64" t="s">
        <v>90</v>
      </c>
      <c r="J2" s="65" t="s">
        <v>91</v>
      </c>
      <c r="K2" s="66" t="s">
        <v>92</v>
      </c>
      <c r="L2" s="65" t="s">
        <v>93</v>
      </c>
      <c r="M2" s="64" t="s">
        <v>94</v>
      </c>
      <c r="N2" s="65" t="s">
        <v>95</v>
      </c>
      <c r="O2" s="66" t="s">
        <v>96</v>
      </c>
      <c r="P2" s="65" t="s">
        <v>97</v>
      </c>
      <c r="Q2" s="66" t="s">
        <v>49</v>
      </c>
      <c r="R2" s="65" t="s">
        <v>50</v>
      </c>
      <c r="S2" s="55" t="s">
        <v>35</v>
      </c>
      <c r="T2" s="56" t="s">
        <v>36</v>
      </c>
    </row>
    <row r="3" ht="12.75">
      <c r="A3" s="9" t="n">
        <v>1</v>
      </c>
      <c r="C3" s="47" t="n">
        <f>Overview!B3</f>
        <v>270366</v>
      </c>
      <c r="D3" s="49" t="n">
        <f>F3+H3+J3+L3+N3+P3+R3</f>
        <v>0.954413646686345</v>
      </c>
      <c r="E3" s="47" t="n">
        <f>'1A-PopNHRaceAlone'!E3</f>
        <v>104701</v>
      </c>
      <c r="F3" s="49" t="n">
        <f>E3/C3</f>
        <v>0.387256533735751</v>
      </c>
      <c r="G3" s="47" t="n">
        <v>95292</v>
      </c>
      <c r="H3" s="49" t="n">
        <f>G3/C3</f>
        <v>0.352455560240563</v>
      </c>
      <c r="I3" s="47" t="n">
        <v>1558</v>
      </c>
      <c r="J3" s="49" t="n">
        <f>I3/C3</f>
        <v>0.00576255890163704</v>
      </c>
      <c r="K3" s="47" t="n">
        <v>2548</v>
      </c>
      <c r="L3" s="49" t="n">
        <f>K3/C3</f>
        <v>0.00942426192642566</v>
      </c>
      <c r="M3" s="47" t="n">
        <v>155</v>
      </c>
      <c r="N3" s="49" t="n">
        <f>M3/C3</f>
        <v>0.000573296938224481</v>
      </c>
      <c r="O3" s="47" t="n">
        <v>1604</v>
      </c>
      <c r="P3" s="49" t="n">
        <f>O3/C3</f>
        <v>0.00593269863814237</v>
      </c>
      <c r="Q3" s="47" t="n">
        <f>'1A-PopNHRaceAlone'!Q3</f>
        <v>52183</v>
      </c>
      <c r="R3" s="49" t="n">
        <f>Q3/C3</f>
        <v>0.193008736305601</v>
      </c>
      <c r="S3" s="62" t="n">
        <f>C3-E3</f>
        <v>165665</v>
      </c>
      <c r="T3" s="49" t="n">
        <f>S3/$C3</f>
        <v>0.612743466264249</v>
      </c>
    </row>
    <row r="4" ht="12.75">
      <c r="A4" s="9" t="n">
        <v>2</v>
      </c>
      <c r="B4" s="25"/>
      <c r="C4" s="47" t="n">
        <f>Overview!B4</f>
        <v>260296</v>
      </c>
      <c r="D4" s="49" t="n">
        <f>F4+H4+J4+L4+N4+P4+R4</f>
        <v>0.976960844576944</v>
      </c>
      <c r="E4" s="47" t="n">
        <f>'1A-PopNHRaceAlone'!E4</f>
        <v>159635</v>
      </c>
      <c r="F4" s="49" t="n">
        <f>E4/C4</f>
        <v>0.613282570611919</v>
      </c>
      <c r="G4" s="47" t="n">
        <v>64910</v>
      </c>
      <c r="H4" s="49" t="n">
        <f>G4/C4</f>
        <v>0.249369948059133</v>
      </c>
      <c r="I4" s="47" t="n">
        <v>915</v>
      </c>
      <c r="J4" s="49" t="n">
        <f>I4/C4</f>
        <v>0.00351522881642438</v>
      </c>
      <c r="K4" s="47" t="n">
        <v>4348</v>
      </c>
      <c r="L4" s="49" t="n">
        <f>K4/C4</f>
        <v>0.0167040599932385</v>
      </c>
      <c r="M4" s="47" t="n">
        <v>81</v>
      </c>
      <c r="N4" s="49" t="n">
        <f>M4/C4</f>
        <v>0.00031118419030642</v>
      </c>
      <c r="O4" s="47" t="n">
        <v>1475</v>
      </c>
      <c r="P4" s="49" t="n">
        <f>O4/C4</f>
        <v>0.00566662568767864</v>
      </c>
      <c r="Q4" s="47" t="n">
        <f>'1A-PopNHRaceAlone'!Q4</f>
        <v>22935</v>
      </c>
      <c r="R4" s="49" t="n">
        <f>Q4/C4</f>
        <v>0.0881112272182438</v>
      </c>
      <c r="S4" s="62" t="n">
        <f>C4-E4</f>
        <v>100661</v>
      </c>
      <c r="T4" s="49" t="n">
        <f>S4/$C4</f>
        <v>0.386717429388081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</row>
    <row r="5" ht="12.75">
      <c r="A5" s="9" t="n">
        <v>3</v>
      </c>
      <c r="B5" s="25"/>
      <c r="C5" s="47" t="n">
        <f>Overview!B5</f>
        <v>268291</v>
      </c>
      <c r="D5" s="49" t="n">
        <f>F5+H5+J5+L5+N5+P5+R5</f>
        <v>0.966704063870946</v>
      </c>
      <c r="E5" s="47" t="n">
        <f>'1A-PopNHRaceAlone'!E5</f>
        <v>107222</v>
      </c>
      <c r="F5" s="49" t="n">
        <f>E5/C5</f>
        <v>0.399648143247444</v>
      </c>
      <c r="G5" s="47" t="n">
        <v>114719</v>
      </c>
      <c r="H5" s="49" t="n">
        <f>G5/C5</f>
        <v>0.427591682166006</v>
      </c>
      <c r="I5" s="47" t="n">
        <v>1572</v>
      </c>
      <c r="J5" s="49" t="n">
        <f>I5/C5</f>
        <v>0.00585930948112311</v>
      </c>
      <c r="K5" s="47" t="n">
        <v>27584</v>
      </c>
      <c r="L5" s="49" t="n">
        <f>K5/C5</f>
        <v>0.102813735831616</v>
      </c>
      <c r="M5" s="47" t="n">
        <v>139</v>
      </c>
      <c r="N5" s="49" t="n">
        <f>M5/C5</f>
        <v>0.00051809415895427</v>
      </c>
      <c r="O5" s="47" t="n">
        <v>1695</v>
      </c>
      <c r="P5" s="49" t="n">
        <f>O5/C5</f>
        <v>0.00631776690235602</v>
      </c>
      <c r="Q5" s="47" t="n">
        <f>'1A-PopNHRaceAlone'!Q5</f>
        <v>6427</v>
      </c>
      <c r="R5" s="49" t="n">
        <f>Q5/C5</f>
        <v>0.0239553320834467</v>
      </c>
      <c r="S5" s="62" t="n">
        <f>C5-E5</f>
        <v>161069</v>
      </c>
      <c r="T5" s="49" t="n">
        <f>S5/$C5</f>
        <v>0.600351856752556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</row>
    <row r="6" ht="12.75" s="25" customFormat="true">
      <c r="A6" s="9" t="n">
        <v>4</v>
      </c>
      <c r="B6" s="25"/>
      <c r="C6" s="47" t="n">
        <f>Overview!B6</f>
        <v>259877</v>
      </c>
      <c r="D6" s="49" t="n">
        <f>F6+H6+J6+L6+N6+P6+R6</f>
        <v>0.992885095641399</v>
      </c>
      <c r="E6" s="47" t="n">
        <f>'1A-PopNHRaceAlone'!E6</f>
        <v>194866</v>
      </c>
      <c r="F6" s="49" t="n">
        <f>E6/C6</f>
        <v>0.749839347075732</v>
      </c>
      <c r="G6" s="47" t="n">
        <v>38583</v>
      </c>
      <c r="H6" s="49" t="n">
        <f>G6/C6</f>
        <v>0.148466389869053</v>
      </c>
      <c r="I6" s="47" t="n">
        <v>1269</v>
      </c>
      <c r="J6" s="49" t="n">
        <f>I6/C6</f>
        <v>0.00488307930290099</v>
      </c>
      <c r="K6" s="47" t="n">
        <v>6043</v>
      </c>
      <c r="L6" s="49" t="n">
        <f>K6/C6</f>
        <v>0.0232533082958477</v>
      </c>
      <c r="M6" s="47" t="n">
        <v>107</v>
      </c>
      <c r="N6" s="49" t="n">
        <f>M6/C6</f>
        <v>0.000411733243034205</v>
      </c>
      <c r="O6" s="47" t="n">
        <v>1338</v>
      </c>
      <c r="P6" s="49" t="n">
        <f>O6/C6</f>
        <v>0.00514858952504454</v>
      </c>
      <c r="Q6" s="47" t="n">
        <f>'1A-PopNHRaceAlone'!Q6</f>
        <v>15822</v>
      </c>
      <c r="R6" s="49" t="n">
        <f>Q6/C6</f>
        <v>0.0608826483297868</v>
      </c>
      <c r="S6" s="62" t="n">
        <f>C6-E6</f>
        <v>65011</v>
      </c>
      <c r="T6" s="49" t="n">
        <f>S6/$C6</f>
        <v>0.250160652924268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</row>
    <row r="7" ht="12.75">
      <c r="A7" s="9" t="n">
        <v>5</v>
      </c>
      <c r="B7" s="25"/>
      <c r="C7" s="47" t="n">
        <f>Overview!B7</f>
        <v>260723</v>
      </c>
      <c r="D7" s="49" t="n">
        <f>F7+H7+J7+L7+N7+P7+R7</f>
        <v>0.961019933032375</v>
      </c>
      <c r="E7" s="47" t="n">
        <f>'1A-PopNHRaceAlone'!E7</f>
        <v>162250</v>
      </c>
      <c r="F7" s="49" t="n">
        <f>E7/C7</f>
        <v>0.62230796669262</v>
      </c>
      <c r="G7" s="47" t="n">
        <v>51122</v>
      </c>
      <c r="H7" s="49" t="n">
        <f>G7/C7</f>
        <v>0.196077829727335</v>
      </c>
      <c r="I7" s="47" t="n">
        <v>1213</v>
      </c>
      <c r="J7" s="49" t="n">
        <f>I7/C7</f>
        <v>0.00465244723327056</v>
      </c>
      <c r="K7" s="47" t="n">
        <v>24181</v>
      </c>
      <c r="L7" s="49" t="n">
        <f>K7/C7</f>
        <v>0.0927459410945716</v>
      </c>
      <c r="M7" s="47" t="n">
        <v>107</v>
      </c>
      <c r="N7" s="49" t="n">
        <f>M7/C7</f>
        <v>0.000410397241516859</v>
      </c>
      <c r="O7" s="47" t="n">
        <v>1359</v>
      </c>
      <c r="P7" s="49" t="n">
        <f>O7/C7</f>
        <v>0.00521242851608796</v>
      </c>
      <c r="Q7" s="47" t="n">
        <f>'1A-PopNHRaceAlone'!Q7</f>
        <v>10328</v>
      </c>
      <c r="R7" s="49" t="n">
        <f>Q7/C7</f>
        <v>0.0396129225269731</v>
      </c>
      <c r="S7" s="62" t="n">
        <f>C7-E7</f>
        <v>98473</v>
      </c>
      <c r="T7" s="49" t="n">
        <f>S7/$C7</f>
        <v>0.37769203330738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</row>
    <row r="8" ht="12.75">
      <c r="A8" s="9" t="n">
        <v>6</v>
      </c>
      <c r="B8" s="25"/>
      <c r="C8" s="47" t="n">
        <f>Overview!B8</f>
        <v>269435</v>
      </c>
      <c r="D8" s="49" t="n">
        <f>F8+H8+J8+L8+N8+P8+R8</f>
        <v>0.938133501586654</v>
      </c>
      <c r="E8" s="47" t="n">
        <f>'1A-PopNHRaceAlone'!E8</f>
        <v>118953</v>
      </c>
      <c r="F8" s="49" t="n">
        <f>E8/C8</f>
        <v>0.441490526472062</v>
      </c>
      <c r="G8" s="47" t="n">
        <v>108015</v>
      </c>
      <c r="H8" s="49" t="n">
        <f>G8/C8</f>
        <v>0.400894464342049</v>
      </c>
      <c r="I8" s="47" t="n">
        <v>1419</v>
      </c>
      <c r="J8" s="49" t="n">
        <f>I8/C8</f>
        <v>0.00526657635422273</v>
      </c>
      <c r="K8" s="47" t="n">
        <v>14819</v>
      </c>
      <c r="L8" s="49" t="n">
        <f>K8/C8</f>
        <v>0.0550002783602724</v>
      </c>
      <c r="M8" s="47" t="n">
        <v>82</v>
      </c>
      <c r="N8" s="49" t="n">
        <f>M8/C8</f>
        <v>0.000304340564514632</v>
      </c>
      <c r="O8" s="47" t="n">
        <v>1583</v>
      </c>
      <c r="P8" s="49" t="n">
        <f>O8/C8</f>
        <v>0.00587525748325199</v>
      </c>
      <c r="Q8" s="47" t="n">
        <f>'1A-PopNHRaceAlone'!Q8</f>
        <v>7895</v>
      </c>
      <c r="R8" s="49" t="n">
        <f>Q8/C8</f>
        <v>0.0293020580102808</v>
      </c>
      <c r="S8" s="62" t="n">
        <f>C8-E8</f>
        <v>150482</v>
      </c>
      <c r="T8" s="49" t="n">
        <f>S8/$C8</f>
        <v>0.558509473527938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</row>
    <row r="9" ht="12.75">
      <c r="A9" s="9" t="n">
        <v>7</v>
      </c>
      <c r="B9" s="25"/>
      <c r="C9" s="47" t="n">
        <f>Overview!B9</f>
        <v>258715</v>
      </c>
      <c r="D9" s="49" t="n">
        <f>F9+H9+J9+L9+N9+P9+R9</f>
        <v>0.98734514813598</v>
      </c>
      <c r="E9" s="47" t="n">
        <f>'1A-PopNHRaceAlone'!E9</f>
        <v>101027</v>
      </c>
      <c r="F9" s="49" t="n">
        <f>E9/C9</f>
        <v>0.390495332702008</v>
      </c>
      <c r="G9" s="47" t="n">
        <v>119299</v>
      </c>
      <c r="H9" s="49" t="n">
        <f>G9/C9</f>
        <v>0.461121311095221</v>
      </c>
      <c r="I9" s="47" t="n">
        <v>1361</v>
      </c>
      <c r="J9" s="49" t="n">
        <f>I9/C9</f>
        <v>0.00526061496241037</v>
      </c>
      <c r="K9" s="47" t="n">
        <v>12240</v>
      </c>
      <c r="L9" s="49" t="n">
        <f>K9/C9</f>
        <v>0.0473107473474673</v>
      </c>
      <c r="M9" s="47" t="n">
        <v>144</v>
      </c>
      <c r="N9" s="49" t="n">
        <f>M9/C9</f>
        <v>0.000556597027617262</v>
      </c>
      <c r="O9" s="47" t="n">
        <v>1826</v>
      </c>
      <c r="P9" s="49" t="n">
        <f>O9/C9</f>
        <v>0.00705795953075778</v>
      </c>
      <c r="Q9" s="47" t="n">
        <f>'1A-PopNHRaceAlone'!Q9</f>
        <v>19544</v>
      </c>
      <c r="R9" s="49" t="n">
        <f>Q9/C9</f>
        <v>0.0755425854704984</v>
      </c>
      <c r="S9" s="62" t="n">
        <f>C9-E9</f>
        <v>157688</v>
      </c>
      <c r="T9" s="49" t="n">
        <f>S9/$C9</f>
        <v>0.609504667297992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</row>
    <row r="10" ht="12.75">
      <c r="A10" s="9" t="n">
        <v>8</v>
      </c>
      <c r="B10" s="25"/>
      <c r="C10" s="47" t="n">
        <f>Overview!B10</f>
        <v>267500</v>
      </c>
      <c r="D10" s="49" t="n">
        <f>F10+H10+J10+L10+N10+P10+R10</f>
        <v>0.941626168224299</v>
      </c>
      <c r="E10" s="47" t="n">
        <f>'1A-PopNHRaceAlone'!E10</f>
        <v>127958</v>
      </c>
      <c r="F10" s="49" t="n">
        <f>E10/C10</f>
        <v>0.478347663551402</v>
      </c>
      <c r="G10" s="47" t="n">
        <v>109771</v>
      </c>
      <c r="H10" s="49" t="n">
        <f>G10/C10</f>
        <v>0.410358878504673</v>
      </c>
      <c r="I10" s="47" t="n">
        <v>1157</v>
      </c>
      <c r="J10" s="49" t="n">
        <f>I10/C10</f>
        <v>0.00432523364485981</v>
      </c>
      <c r="K10" s="47" t="n">
        <v>4748</v>
      </c>
      <c r="L10" s="49" t="n">
        <f>K10/C10</f>
        <v>0.0177495327102804</v>
      </c>
      <c r="M10" s="47" t="n">
        <v>147</v>
      </c>
      <c r="N10" s="49" t="n">
        <f>M10/C10</f>
        <v>0.000549532710280374</v>
      </c>
      <c r="O10" s="47" t="n">
        <v>1472</v>
      </c>
      <c r="P10" s="49" t="n">
        <f>O10/C10</f>
        <v>0.00550280373831776</v>
      </c>
      <c r="Q10" s="47" t="n">
        <f>'1A-PopNHRaceAlone'!Q10</f>
        <v>6632</v>
      </c>
      <c r="R10" s="49" t="n">
        <f>Q10/C10</f>
        <v>0.024792523364486</v>
      </c>
      <c r="S10" s="62" t="n">
        <f>C10-E10</f>
        <v>139542</v>
      </c>
      <c r="T10" s="49" t="n">
        <f>S10/$C10</f>
        <v>0.521652336448598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</row>
    <row r="11" ht="12.75">
      <c r="A11" s="9" t="n">
        <v>9</v>
      </c>
      <c r="B11" s="25"/>
      <c r="C11" s="47" t="n">
        <f>Overview!B11</f>
        <v>260091</v>
      </c>
      <c r="D11" s="49" t="n">
        <f>F11+H11+J11+L11+N11+P11+R11</f>
        <v>0.975208676963063</v>
      </c>
      <c r="E11" s="47" t="n">
        <f>'1A-PopNHRaceAlone'!E11</f>
        <v>185502</v>
      </c>
      <c r="F11" s="49" t="n">
        <f>E11/C11</f>
        <v>0.713219603907863</v>
      </c>
      <c r="G11" s="47" t="n">
        <v>11675</v>
      </c>
      <c r="H11" s="49" t="n">
        <f>G11/C11</f>
        <v>0.0448881353064889</v>
      </c>
      <c r="I11" s="47" t="n">
        <v>564</v>
      </c>
      <c r="J11" s="49" t="n">
        <f>I11/C11</f>
        <v>0.00216847180409933</v>
      </c>
      <c r="K11" s="47" t="n">
        <v>45073</v>
      </c>
      <c r="L11" s="49" t="n">
        <f>K11/C11</f>
        <v>0.173297038344272</v>
      </c>
      <c r="M11" s="47" t="n">
        <v>79</v>
      </c>
      <c r="N11" s="49" t="n">
        <f>M11/C11</f>
        <v>0.000303739844900439</v>
      </c>
      <c r="O11" s="47" t="n">
        <v>997</v>
      </c>
      <c r="P11" s="49" t="n">
        <f>O11/C11</f>
        <v>0.0038332737388068</v>
      </c>
      <c r="Q11" s="47" t="n">
        <f>'1A-PopNHRaceAlone'!Q11</f>
        <v>9753</v>
      </c>
      <c r="R11" s="49" t="n">
        <f>Q11/C11</f>
        <v>0.0374984140166326</v>
      </c>
      <c r="S11" s="62" t="n">
        <f>C11-E11</f>
        <v>74589</v>
      </c>
      <c r="T11" s="49" t="n">
        <f>S11/$C11</f>
        <v>0.286780396092137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</row>
    <row r="12" ht="12.75">
      <c r="A12" s="9" t="n">
        <v>10</v>
      </c>
      <c r="B12" s="25"/>
      <c r="C12" s="47" t="n">
        <f>Overview!B12</f>
        <v>260891</v>
      </c>
      <c r="D12" s="49" t="n">
        <f>F12+H12+J12+L12+N12+P12+R12</f>
        <v>1.00390967875473</v>
      </c>
      <c r="E12" s="47" t="n">
        <f>'1A-PopNHRaceAlone'!E12</f>
        <v>124350</v>
      </c>
      <c r="F12" s="49" t="n">
        <f>E12/C12</f>
        <v>0.476635836422107</v>
      </c>
      <c r="G12" s="47" t="n">
        <v>117883</v>
      </c>
      <c r="H12" s="49" t="n">
        <f>G12/C12</f>
        <v>0.451847706513448</v>
      </c>
      <c r="I12" s="47" t="n">
        <v>1271</v>
      </c>
      <c r="J12" s="49" t="n">
        <f>I12/C12</f>
        <v>0.00487176636986328</v>
      </c>
      <c r="K12" s="47" t="n">
        <v>11151</v>
      </c>
      <c r="L12" s="49" t="n">
        <f>K12/C12</f>
        <v>0.0427419880333166</v>
      </c>
      <c r="M12" s="47" t="n">
        <v>95</v>
      </c>
      <c r="N12" s="49" t="n">
        <f>M12/C12</f>
        <v>0.000364136746763974</v>
      </c>
      <c r="O12" s="47" t="n">
        <v>1363</v>
      </c>
      <c r="P12" s="49" t="n">
        <f>O12/C12</f>
        <v>0.00522440406146628</v>
      </c>
      <c r="Q12" s="47" t="n">
        <f>'1A-PopNHRaceAlone'!Q12</f>
        <v>5798</v>
      </c>
      <c r="R12" s="49" t="n">
        <f>Q12/C12</f>
        <v>0.0222238406077634</v>
      </c>
      <c r="S12" s="62" t="n">
        <f>C12-E12</f>
        <v>136541</v>
      </c>
      <c r="T12" s="49" t="n">
        <f>S12/$C12</f>
        <v>0.523364163577893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</row>
    <row r="13" ht="12.75">
      <c r="A13" s="9" t="n">
        <v>11</v>
      </c>
      <c r="B13" s="25"/>
      <c r="C13" s="47" t="n">
        <f>Overview!B13</f>
        <v>267881</v>
      </c>
      <c r="D13" s="49" t="n">
        <f>F13+H13+J13+L13+N13+P13+R13</f>
        <v>0.934665019168959</v>
      </c>
      <c r="E13" s="47" t="n">
        <f>'1A-PopNHRaceAlone'!E13</f>
        <v>179073</v>
      </c>
      <c r="F13" s="49" t="n">
        <f>E13/C13</f>
        <v>0.668479660744883</v>
      </c>
      <c r="G13" s="47" t="n">
        <v>55482</v>
      </c>
      <c r="H13" s="49" t="n">
        <f>G13/C13</f>
        <v>0.207114353014958</v>
      </c>
      <c r="I13" s="47" t="n">
        <v>896</v>
      </c>
      <c r="J13" s="49" t="n">
        <f>I13/C13</f>
        <v>0.00334476875926251</v>
      </c>
      <c r="K13" s="47" t="n">
        <v>6370</v>
      </c>
      <c r="L13" s="49" t="n">
        <f>K13/C13</f>
        <v>0.0237792153978819</v>
      </c>
      <c r="M13" s="47" t="n">
        <v>94</v>
      </c>
      <c r="N13" s="49" t="n">
        <f>M13/C13</f>
        <v>0.000350902079654772</v>
      </c>
      <c r="O13" s="47" t="n">
        <v>1067</v>
      </c>
      <c r="P13" s="49" t="n">
        <f>O13/C13</f>
        <v>0.0039831119041664</v>
      </c>
      <c r="Q13" s="47" t="n">
        <f>'1A-PopNHRaceAlone'!Q13</f>
        <v>7397</v>
      </c>
      <c r="R13" s="49" t="n">
        <f>Q13/C13</f>
        <v>0.0276130072681527</v>
      </c>
      <c r="S13" s="62" t="n">
        <f>C13-E13</f>
        <v>88808</v>
      </c>
      <c r="T13" s="49" t="n">
        <f>S13/$C13</f>
        <v>0.331520339255117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</row>
    <row r="14" ht="12.75">
      <c r="A14" s="9" t="n">
        <v>12</v>
      </c>
      <c r="B14" s="25"/>
      <c r="C14" s="47" t="n">
        <f>Overview!B14</f>
        <v>270210</v>
      </c>
      <c r="D14" s="49" t="n">
        <f>F14+H14+J14+L14+N14+P14+R14</f>
        <v>0.920998482661633</v>
      </c>
      <c r="E14" s="47" t="n">
        <f>'1A-PopNHRaceAlone'!E14</f>
        <v>202670</v>
      </c>
      <c r="F14" s="49" t="n">
        <f>E14/C14</f>
        <v>0.75004626031605</v>
      </c>
      <c r="G14" s="47" t="n">
        <v>33337</v>
      </c>
      <c r="H14" s="49" t="n">
        <f>G14/C14</f>
        <v>0.123374412493986</v>
      </c>
      <c r="I14" s="47" t="n">
        <v>890</v>
      </c>
      <c r="J14" s="49" t="n">
        <f>I14/C14</f>
        <v>0.00329373450279412</v>
      </c>
      <c r="K14" s="47" t="n">
        <v>3330</v>
      </c>
      <c r="L14" s="49" t="n">
        <f>K14/C14</f>
        <v>0.0123237481958477</v>
      </c>
      <c r="M14" s="47" t="n">
        <v>99</v>
      </c>
      <c r="N14" s="49" t="n">
        <f>M14/C14</f>
        <v>0.000366381703119796</v>
      </c>
      <c r="O14" s="47" t="n">
        <v>1035</v>
      </c>
      <c r="P14" s="49" t="n">
        <f>O14/C14</f>
        <v>0.00383035416897968</v>
      </c>
      <c r="Q14" s="47" t="n">
        <f>'1A-PopNHRaceAlone'!Q14</f>
        <v>7502</v>
      </c>
      <c r="R14" s="49" t="n">
        <f>Q14/C14</f>
        <v>0.0277635912808556</v>
      </c>
      <c r="S14" s="62" t="n">
        <f>C14-E14</f>
        <v>67540</v>
      </c>
      <c r="T14" s="49" t="n">
        <f>S14/$C14</f>
        <v>0.24995373968395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</row>
    <row r="15" ht="12.75">
      <c r="A15" s="9" t="n">
        <v>13</v>
      </c>
      <c r="B15" s="25"/>
      <c r="C15" s="47" t="n">
        <f>Overview!B15</f>
        <v>258822</v>
      </c>
      <c r="D15" s="49" t="n">
        <f>F15+H15+J15+L15+N15+P15+R15</f>
        <v>1.00255387872747</v>
      </c>
      <c r="E15" s="47" t="n">
        <f>'1A-PopNHRaceAlone'!E15</f>
        <v>190382</v>
      </c>
      <c r="F15" s="49" t="n">
        <f>E15/C15</f>
        <v>0.735571164738701</v>
      </c>
      <c r="G15" s="47" t="n">
        <v>22521</v>
      </c>
      <c r="H15" s="49" t="n">
        <f>G15/C15</f>
        <v>0.0870134687159515</v>
      </c>
      <c r="I15" s="47" t="n">
        <v>529</v>
      </c>
      <c r="J15" s="49" t="n">
        <f>I15/C15</f>
        <v>0.00204387571381104</v>
      </c>
      <c r="K15" s="47" t="n">
        <v>36038</v>
      </c>
      <c r="L15" s="49" t="n">
        <f>K15/C15</f>
        <v>0.139238550045978</v>
      </c>
      <c r="M15" s="47" t="n">
        <v>108</v>
      </c>
      <c r="N15" s="49" t="n">
        <f>M15/C15</f>
        <v>0.000417275192989777</v>
      </c>
      <c r="O15" s="47" t="n">
        <v>1248</v>
      </c>
      <c r="P15" s="49" t="n">
        <f>O15/C15</f>
        <v>0.00482184667454853</v>
      </c>
      <c r="Q15" s="47" t="n">
        <f>'1A-PopNHRaceAlone'!Q15</f>
        <v>8657</v>
      </c>
      <c r="R15" s="49" t="n">
        <f>Q15/C15</f>
        <v>0.0334476976454861</v>
      </c>
      <c r="S15" s="62" t="n">
        <f>C15-E15</f>
        <v>68440</v>
      </c>
      <c r="T15" s="49" t="n">
        <f>S15/$C15</f>
        <v>0.264428835261299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</row>
    <row r="16" ht="12.75">
      <c r="A16" s="9" t="n">
        <v>14</v>
      </c>
      <c r="B16" s="25"/>
      <c r="C16" s="47" t="n">
        <f>Overview!B16</f>
        <v>262085</v>
      </c>
      <c r="D16" s="49" t="n">
        <f>F16+H16+J16+L16+N16+P16+R16</f>
        <v>0.993334223629738</v>
      </c>
      <c r="E16" s="47" t="n">
        <f>'1A-PopNHRaceAlone'!E16</f>
        <v>215612</v>
      </c>
      <c r="F16" s="49" t="n">
        <f>E16/C16</f>
        <v>0.822679664994181</v>
      </c>
      <c r="G16" s="47" t="n">
        <v>17000</v>
      </c>
      <c r="H16" s="49" t="n">
        <f>G16/C16</f>
        <v>0.064864452372322</v>
      </c>
      <c r="I16" s="47" t="n">
        <v>923</v>
      </c>
      <c r="J16" s="49" t="n">
        <f>I16/C16</f>
        <v>0.00352175820821489</v>
      </c>
      <c r="K16" s="47" t="n">
        <v>14064</v>
      </c>
      <c r="L16" s="49" t="n">
        <f>K16/C16</f>
        <v>0.0536619798920198</v>
      </c>
      <c r="M16" s="47" t="n">
        <v>132</v>
      </c>
      <c r="N16" s="49" t="n">
        <f>M16/C16</f>
        <v>0.00050365339489097</v>
      </c>
      <c r="O16" s="47" t="n">
        <v>1262</v>
      </c>
      <c r="P16" s="49" t="n">
        <f>O16/C16</f>
        <v>0.00481523169963943</v>
      </c>
      <c r="Q16" s="47" t="n">
        <f>'1A-PopNHRaceAlone'!Q16</f>
        <v>11345</v>
      </c>
      <c r="R16" s="49" t="n">
        <f>Q16/C16</f>
        <v>0.0432874830684702</v>
      </c>
      <c r="S16" s="62" t="n">
        <f>C16-E16</f>
        <v>46473</v>
      </c>
      <c r="T16" s="49" t="n">
        <f>S16/$C16</f>
        <v>0.177320335005819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</row>
    <row r="17" ht="12.75">
      <c r="A17" s="9" t="n">
        <v>15</v>
      </c>
      <c r="B17" s="25"/>
      <c r="C17" s="47" t="n">
        <f>Overview!B17</f>
        <v>260766</v>
      </c>
      <c r="D17" s="49" t="n">
        <f>F17+H17+J17+L17+N17+P17+R17</f>
        <v>0.986696885330142</v>
      </c>
      <c r="E17" s="47" t="n">
        <f>'1A-PopNHRaceAlone'!E17</f>
        <v>177513</v>
      </c>
      <c r="F17" s="49" t="n">
        <f>E17/C17</f>
        <v>0.680736752490739</v>
      </c>
      <c r="G17" s="47" t="n">
        <v>38943</v>
      </c>
      <c r="H17" s="49" t="n">
        <f>G17/C17</f>
        <v>0.149340788292952</v>
      </c>
      <c r="I17" s="47" t="n">
        <v>1035</v>
      </c>
      <c r="J17" s="49" t="n">
        <f>I17/C17</f>
        <v>0.00396907572306206</v>
      </c>
      <c r="K17" s="47" t="n">
        <v>21505</v>
      </c>
      <c r="L17" s="49" t="n">
        <f>K17/C17</f>
        <v>0.0824685733569561</v>
      </c>
      <c r="M17" s="47" t="n">
        <v>258</v>
      </c>
      <c r="N17" s="49" t="n">
        <f>M17/C17</f>
        <v>0.000989392788937208</v>
      </c>
      <c r="O17" s="47" t="n">
        <v>1844</v>
      </c>
      <c r="P17" s="49" t="n">
        <f>O17/C17</f>
        <v>0.00707147404186129</v>
      </c>
      <c r="Q17" s="47" t="n">
        <f>'1A-PopNHRaceAlone'!Q17</f>
        <v>16199</v>
      </c>
      <c r="R17" s="49" t="n">
        <f>Q17/C17</f>
        <v>0.062120828635635</v>
      </c>
      <c r="S17" s="62" t="n">
        <f>C17-E17</f>
        <v>83253</v>
      </c>
      <c r="T17" s="49" t="n">
        <f>S17/$C17</f>
        <v>0.319263247509261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</row>
    <row r="18" ht="12.75">
      <c r="A18" s="9" t="n">
        <v>16</v>
      </c>
      <c r="B18" s="25"/>
      <c r="C18" s="47" t="n">
        <f>Overview!B18</f>
        <v>262182</v>
      </c>
      <c r="D18" s="49" t="n">
        <f>F18+H18+J18+L18+N18+P18+R18</f>
        <v>0.990079410485845</v>
      </c>
      <c r="E18" s="47" t="n">
        <f>'1A-PopNHRaceAlone'!E18</f>
        <v>234605</v>
      </c>
      <c r="F18" s="49" t="n">
        <f>E18/C18</f>
        <v>0.894817340625977</v>
      </c>
      <c r="G18" s="47" t="n">
        <v>6681</v>
      </c>
      <c r="H18" s="49" t="n">
        <f>G18/C18</f>
        <v>0.0254822985559649</v>
      </c>
      <c r="I18" s="47" t="n">
        <v>916</v>
      </c>
      <c r="J18" s="49" t="n">
        <f>I18/C18</f>
        <v>0.00349375624566141</v>
      </c>
      <c r="K18" s="47" t="n">
        <v>1546</v>
      </c>
      <c r="L18" s="49" t="n">
        <f>K18/C18</f>
        <v>0.00589666720064688</v>
      </c>
      <c r="M18" s="47" t="n">
        <v>71</v>
      </c>
      <c r="N18" s="49" t="n">
        <f>M18/C18</f>
        <v>0.000270804250482489</v>
      </c>
      <c r="O18" s="47" t="n">
        <v>920</v>
      </c>
      <c r="P18" s="49" t="n">
        <f>O18/C18</f>
        <v>0.00350901282315338</v>
      </c>
      <c r="Q18" s="47" t="n">
        <f>'1A-PopNHRaceAlone'!Q18</f>
        <v>14842</v>
      </c>
      <c r="R18" s="49" t="n">
        <f>Q18/C18</f>
        <v>0.0566095307839592</v>
      </c>
      <c r="S18" s="62" t="n">
        <f>C18-E18</f>
        <v>27577</v>
      </c>
      <c r="T18" s="49" t="n">
        <f>S18/$C18</f>
        <v>0.105182659374023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</row>
    <row r="19" ht="12.75">
      <c r="A19" s="9" t="n">
        <v>17</v>
      </c>
      <c r="B19" s="25"/>
      <c r="C19" s="47" t="n">
        <f>Overview!B19</f>
        <v>266557</v>
      </c>
      <c r="D19" s="49" t="n">
        <f>F19+H19+J19+L19+N19+P19+R19</f>
        <v>0.969552478456765</v>
      </c>
      <c r="E19" s="47" t="n">
        <f>'1A-PopNHRaceAlone'!E19</f>
        <v>224844</v>
      </c>
      <c r="F19" s="49" t="n">
        <f>E19/C19</f>
        <v>0.843511894266517</v>
      </c>
      <c r="G19" s="47" t="n">
        <v>12001</v>
      </c>
      <c r="H19" s="49" t="n">
        <f>G19/C19</f>
        <v>0.0450222654066485</v>
      </c>
      <c r="I19" s="47" t="n">
        <v>1467</v>
      </c>
      <c r="J19" s="49" t="n">
        <f>I19/C19</f>
        <v>0.00550351331985279</v>
      </c>
      <c r="K19" s="47" t="n">
        <v>2717</v>
      </c>
      <c r="L19" s="49" t="n">
        <f>K19/C19</f>
        <v>0.0101929418473347</v>
      </c>
      <c r="M19" s="47" t="n">
        <v>154</v>
      </c>
      <c r="N19" s="49" t="n">
        <f>M19/C19</f>
        <v>0.000577737594585773</v>
      </c>
      <c r="O19" s="47" t="n">
        <v>1103</v>
      </c>
      <c r="P19" s="49" t="n">
        <f>O19/C19</f>
        <v>0.00413795173265005</v>
      </c>
      <c r="Q19" s="47" t="n">
        <f>'1A-PopNHRaceAlone'!Q19</f>
        <v>16155</v>
      </c>
      <c r="R19" s="49" t="n">
        <f>Q19/C19</f>
        <v>0.0606061742891764</v>
      </c>
      <c r="S19" s="62" t="n">
        <f>C19-E19</f>
        <v>41713</v>
      </c>
      <c r="T19" s="49" t="n">
        <f>S19/$C19</f>
        <v>0.156488105733483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</row>
    <row r="20" ht="12.75">
      <c r="A20" s="9" t="n">
        <v>18</v>
      </c>
      <c r="B20" s="25"/>
      <c r="C20" s="47" t="n">
        <f>Overview!B20</f>
        <v>268135</v>
      </c>
      <c r="D20" s="49" t="n">
        <f>F20+H20+J20+L20+N20+P20+R20</f>
        <v>0.956477147705447</v>
      </c>
      <c r="E20" s="47" t="n">
        <f>'1A-PopNHRaceAlone'!E20</f>
        <v>223661</v>
      </c>
      <c r="F20" s="49" t="n">
        <f>E20/C20</f>
        <v>0.834135789807373</v>
      </c>
      <c r="G20" s="47" t="n">
        <v>13494</v>
      </c>
      <c r="H20" s="49" t="n">
        <f>G20/C20</f>
        <v>0.0503253957894344</v>
      </c>
      <c r="I20" s="47" t="n">
        <v>1409</v>
      </c>
      <c r="J20" s="49" t="n">
        <f>I20/C20</f>
        <v>0.0052548156712104</v>
      </c>
      <c r="K20" s="47" t="n">
        <v>4670</v>
      </c>
      <c r="L20" s="49" t="n">
        <f>K20/C20</f>
        <v>0.017416599847092</v>
      </c>
      <c r="M20" s="47" t="n">
        <v>71</v>
      </c>
      <c r="N20" s="49" t="n">
        <f>M20/C20</f>
        <v>0.000264791989109963</v>
      </c>
      <c r="O20" s="47" t="n">
        <v>1120</v>
      </c>
      <c r="P20" s="49" t="n">
        <f>O20/C20</f>
        <v>0.00417700039159379</v>
      </c>
      <c r="Q20" s="47" t="n">
        <f>'1A-PopNHRaceAlone'!Q20</f>
        <v>12040</v>
      </c>
      <c r="R20" s="49" t="n">
        <f>Q20/C20</f>
        <v>0.0449027542096332</v>
      </c>
      <c r="S20" s="62" t="n">
        <f>C20-E20</f>
        <v>44474</v>
      </c>
      <c r="T20" s="49" t="n">
        <f>S20/$C20</f>
        <v>0.165864210192627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</row>
    <row r="21" ht="12.75">
      <c r="A21" s="9" t="n">
        <v>19</v>
      </c>
      <c r="B21" s="25"/>
      <c r="C21" s="47" t="n">
        <f>Overview!B21</f>
        <v>262619</v>
      </c>
      <c r="D21" s="49" t="n">
        <f>F21+H21+J21+L21+N21+P21+R21</f>
        <v>0.981859652195766</v>
      </c>
      <c r="E21" s="47" t="n">
        <f>'1A-PopNHRaceAlone'!E21</f>
        <v>201604</v>
      </c>
      <c r="F21" s="49" t="n">
        <f>E21/C21</f>
        <v>0.767667228951447</v>
      </c>
      <c r="G21" s="47" t="n">
        <v>30546</v>
      </c>
      <c r="H21" s="49" t="n">
        <f>G21/C21</f>
        <v>0.116312985732182</v>
      </c>
      <c r="I21" s="47" t="n">
        <v>1245</v>
      </c>
      <c r="J21" s="49" t="n">
        <f>I21/C21</f>
        <v>0.00474070802188722</v>
      </c>
      <c r="K21" s="47" t="n">
        <v>7282</v>
      </c>
      <c r="L21" s="49" t="n">
        <f>K21/C21</f>
        <v>0.0277283821810303</v>
      </c>
      <c r="M21" s="47" t="n">
        <v>105</v>
      </c>
      <c r="N21" s="49" t="n">
        <f>M21/C21</f>
        <v>0.000399818748833862</v>
      </c>
      <c r="O21" s="47" t="n">
        <v>1642</v>
      </c>
      <c r="P21" s="49" t="n">
        <f>O21/C21</f>
        <v>0.00625240367224001</v>
      </c>
      <c r="Q21" s="47" t="n">
        <f>'1A-PopNHRaceAlone'!Q21</f>
        <v>15431</v>
      </c>
      <c r="R21" s="49" t="n">
        <f>Q21/C21</f>
        <v>0.0587581248881459</v>
      </c>
      <c r="S21" s="62" t="n">
        <f>C21-E21</f>
        <v>61015</v>
      </c>
      <c r="T21" s="49" t="n">
        <f>S21/$C21</f>
        <v>0.232332771048553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</row>
    <row r="22" ht="12.75">
      <c r="A22" s="9" t="n">
        <v>20</v>
      </c>
      <c r="B22" s="25"/>
      <c r="C22" s="47" t="n">
        <f>Overview!B22</f>
        <v>262284</v>
      </c>
      <c r="D22" s="49" t="n">
        <f>F22+H22+J22+L22+N22+P22+R22</f>
        <v>0.959723048298791</v>
      </c>
      <c r="E22" s="47" t="n">
        <f>'1A-PopNHRaceAlone'!E22</f>
        <v>196995</v>
      </c>
      <c r="F22" s="49" t="n">
        <f>E22/C22</f>
        <v>0.751075170425951</v>
      </c>
      <c r="G22" s="47" t="n">
        <v>24119</v>
      </c>
      <c r="H22" s="49" t="n">
        <f>G22/C22</f>
        <v>0.0919575727074469</v>
      </c>
      <c r="I22" s="47" t="n">
        <v>1581</v>
      </c>
      <c r="J22" s="49" t="n">
        <f>I22/C22</f>
        <v>0.00602781717527566</v>
      </c>
      <c r="K22" s="47" t="n">
        <v>5453</v>
      </c>
      <c r="L22" s="49" t="n">
        <f>K22/C22</f>
        <v>0.0207904408961279</v>
      </c>
      <c r="M22" s="47" t="n">
        <v>125</v>
      </c>
      <c r="N22" s="49" t="n">
        <f>M22/C22</f>
        <v>0.000476582635616355</v>
      </c>
      <c r="O22" s="47" t="n">
        <v>1084</v>
      </c>
      <c r="P22" s="49" t="n">
        <f>O22/C22</f>
        <v>0.00413292461606503</v>
      </c>
      <c r="Q22" s="47" t="n">
        <f>'1A-PopNHRaceAlone'!Q22</f>
        <v>22363</v>
      </c>
      <c r="R22" s="49" t="n">
        <f>Q22/C22</f>
        <v>0.0852625398423083</v>
      </c>
      <c r="S22" s="62" t="n">
        <f>C22-E22</f>
        <v>65289</v>
      </c>
      <c r="T22" s="49" t="n">
        <f>S22/$C22</f>
        <v>0.24892482957405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</row>
    <row r="23" ht="12.75">
      <c r="A23" s="9" t="n">
        <v>21</v>
      </c>
      <c r="B23" s="25"/>
      <c r="C23" s="47" t="n">
        <f>Overview!B23</f>
        <v>271390</v>
      </c>
      <c r="D23" s="49" t="n">
        <f>F23+H23+J23+L23+N23+P23+R23</f>
        <v>0.923199086185931</v>
      </c>
      <c r="E23" s="47" t="n">
        <f>'1A-PopNHRaceAlone'!E23</f>
        <v>184818</v>
      </c>
      <c r="F23" s="49" t="n">
        <f>E23/C23</f>
        <v>0.681005195475146</v>
      </c>
      <c r="G23" s="47" t="n">
        <v>32230</v>
      </c>
      <c r="H23" s="49" t="n">
        <f>G23/C23</f>
        <v>0.118758981539482</v>
      </c>
      <c r="I23" s="47" t="n">
        <v>1346</v>
      </c>
      <c r="J23" s="49" t="n">
        <f>I23/C23</f>
        <v>0.00495965216109658</v>
      </c>
      <c r="K23" s="47" t="n">
        <v>7649</v>
      </c>
      <c r="L23" s="49" t="n">
        <f>K23/C23</f>
        <v>0.0281845314860533</v>
      </c>
      <c r="M23" s="47" t="n">
        <v>124</v>
      </c>
      <c r="N23" s="49" t="n">
        <f>M23/C23</f>
        <v>0.000456907034157486</v>
      </c>
      <c r="O23" s="47" t="n">
        <v>1411</v>
      </c>
      <c r="P23" s="49" t="n">
        <f>O23/C23</f>
        <v>0.00519915988061461</v>
      </c>
      <c r="Q23" s="47" t="n">
        <f>'1A-PopNHRaceAlone'!Q23</f>
        <v>22969</v>
      </c>
      <c r="R23" s="49" t="n">
        <f>Q23/C23</f>
        <v>0.0846346586093813</v>
      </c>
      <c r="S23" s="62" t="n">
        <f>C23-E23</f>
        <v>86572</v>
      </c>
      <c r="T23" s="49" t="n">
        <f>S23/$C23</f>
        <v>0.318994804524854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</row>
    <row r="24" ht="12.75">
      <c r="A24" s="9" t="n">
        <v>22</v>
      </c>
      <c r="B24" s="25"/>
      <c r="C24" s="47" t="n">
        <f>Overview!B24</f>
        <v>264573</v>
      </c>
      <c r="D24" s="49" t="n">
        <f>F24+H24+J24+L24+N24+P24+R24</f>
        <v>0.94520604899215</v>
      </c>
      <c r="E24" s="47" t="n">
        <f>'1A-PopNHRaceAlone'!E24</f>
        <v>236799</v>
      </c>
      <c r="F24" s="49" t="n">
        <f>E24/C24</f>
        <v>0.895023301697452</v>
      </c>
      <c r="G24" s="47" t="n">
        <v>1841</v>
      </c>
      <c r="H24" s="49" t="n">
        <f>G24/C24</f>
        <v>0.00695838199665121</v>
      </c>
      <c r="I24" s="47" t="n">
        <v>751</v>
      </c>
      <c r="J24" s="49" t="n">
        <f>I24/C24</f>
        <v>0.00283853605621133</v>
      </c>
      <c r="K24" s="47" t="n">
        <v>2155</v>
      </c>
      <c r="L24" s="49" t="n">
        <f>K24/C24</f>
        <v>0.00814520000151187</v>
      </c>
      <c r="M24" s="47" t="n">
        <v>173</v>
      </c>
      <c r="N24" s="49" t="n">
        <f>M24/C24</f>
        <v>0.000653883805225779</v>
      </c>
      <c r="O24" s="47" t="n">
        <v>798</v>
      </c>
      <c r="P24" s="49" t="n">
        <f>O24/C24</f>
        <v>0.00301618078942296</v>
      </c>
      <c r="Q24" s="47" t="n">
        <f>'1A-PopNHRaceAlone'!Q24</f>
        <v>7559</v>
      </c>
      <c r="R24" s="49" t="n">
        <f>Q24/C24</f>
        <v>0.0285705646456744</v>
      </c>
      <c r="S24" s="62" t="n">
        <f>C24-E24</f>
        <v>27774</v>
      </c>
      <c r="T24" s="49" t="n">
        <f>S24/$C24</f>
        <v>0.104976698302548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</row>
    <row r="25" ht="12.75">
      <c r="A25" s="9" t="n">
        <v>23</v>
      </c>
      <c r="B25" s="25"/>
      <c r="C25" s="47" t="n">
        <f>Overview!B25</f>
        <v>263780</v>
      </c>
      <c r="D25" s="49" t="n">
        <f>F25+H25+J25+L25+N25+P25+R25</f>
        <v>0.974383956327243</v>
      </c>
      <c r="E25" s="47" t="n">
        <f>'1A-PopNHRaceAlone'!E25</f>
        <v>224651</v>
      </c>
      <c r="F25" s="49" t="n">
        <f>E25/C25</f>
        <v>0.851660474637956</v>
      </c>
      <c r="G25" s="47" t="n">
        <v>9960</v>
      </c>
      <c r="H25" s="49" t="n">
        <f>G25/C25</f>
        <v>0.0377587383425582</v>
      </c>
      <c r="I25" s="47" t="n">
        <v>760</v>
      </c>
      <c r="J25" s="49" t="n">
        <f>I25/C25</f>
        <v>0.00288118886951247</v>
      </c>
      <c r="K25" s="47" t="n">
        <v>7272</v>
      </c>
      <c r="L25" s="49" t="n">
        <f>K25/C25</f>
        <v>0.0275684282356509</v>
      </c>
      <c r="M25" s="47" t="n">
        <v>75</v>
      </c>
      <c r="N25" s="49" t="n">
        <f>M25/C25</f>
        <v>0.000284327848965047</v>
      </c>
      <c r="O25" s="47" t="n">
        <v>1031</v>
      </c>
      <c r="P25" s="49" t="n">
        <f>O25/C25</f>
        <v>0.00390856016377284</v>
      </c>
      <c r="Q25" s="47" t="n">
        <f>'1A-PopNHRaceAlone'!Q25</f>
        <v>13274</v>
      </c>
      <c r="R25" s="49" t="n">
        <f>Q25/C25</f>
        <v>0.0503222382288271</v>
      </c>
      <c r="S25" s="62" t="n">
        <f>C25-E25</f>
        <v>39129</v>
      </c>
      <c r="T25" s="49" t="n">
        <f>S25/$C25</f>
        <v>0.148339525362044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</row>
    <row r="26" ht="12.75">
      <c r="A26" s="9" t="n">
        <v>24</v>
      </c>
      <c r="B26" s="25"/>
      <c r="C26" s="47" t="n">
        <f>Overview!B26</f>
        <v>271211</v>
      </c>
      <c r="D26" s="49" t="n">
        <f>F26+H26+J26+L26+N26+P26+R26</f>
        <v>0.924284044526218</v>
      </c>
      <c r="E26" s="47" t="n">
        <f>'1A-PopNHRaceAlone'!E26</f>
        <v>227560</v>
      </c>
      <c r="F26" s="49" t="n">
        <f>E26/C26</f>
        <v>0.839051513397318</v>
      </c>
      <c r="G26" s="47" t="n">
        <v>4800</v>
      </c>
      <c r="H26" s="49" t="n">
        <f>G26/C26</f>
        <v>0.0176983971889046</v>
      </c>
      <c r="I26" s="47" t="n">
        <v>533</v>
      </c>
      <c r="J26" s="49" t="n">
        <f>I26/C26</f>
        <v>0.00196525952118461</v>
      </c>
      <c r="K26" s="47" t="n">
        <v>6677</v>
      </c>
      <c r="L26" s="49" t="n">
        <f>K26/C26</f>
        <v>0.0246192079229825</v>
      </c>
      <c r="M26" s="47" t="n">
        <v>69</v>
      </c>
      <c r="N26" s="49" t="n">
        <f>M26/C26</f>
        <v>0.000254414459590503</v>
      </c>
      <c r="O26" s="47" t="n">
        <v>816</v>
      </c>
      <c r="P26" s="49" t="n">
        <f>O26/C26</f>
        <v>0.00300872752211378</v>
      </c>
      <c r="Q26" s="47" t="n">
        <f>'1A-PopNHRaceAlone'!Q26</f>
        <v>10221</v>
      </c>
      <c r="R26" s="49" t="n">
        <f>Q26/C26</f>
        <v>0.0376865245141237</v>
      </c>
      <c r="S26" s="62" t="n">
        <f>C26-E26</f>
        <v>43651</v>
      </c>
      <c r="T26" s="49" t="n">
        <f>S26/$C26</f>
        <v>0.160948486602682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</row>
    <row r="27" ht="12.75">
      <c r="A27" s="9" t="n">
        <v>25</v>
      </c>
      <c r="B27" s="25"/>
      <c r="C27" s="47" t="n">
        <f>Overview!B27</f>
        <v>264345</v>
      </c>
      <c r="D27" s="49" t="n">
        <f>F27+H27+J27+L27+N27+P27+R27</f>
        <v>0.96231818267794</v>
      </c>
      <c r="E27" s="47" t="n">
        <f>'1A-PopNHRaceAlone'!E27</f>
        <v>235725</v>
      </c>
      <c r="F27" s="49" t="n">
        <f>E27/C27</f>
        <v>0.891732395165409</v>
      </c>
      <c r="G27" s="47" t="n">
        <v>6065</v>
      </c>
      <c r="H27" s="49" t="n">
        <f>G27/C27</f>
        <v>0.0229435018630956</v>
      </c>
      <c r="I27" s="47" t="n">
        <v>923</v>
      </c>
      <c r="J27" s="49" t="n">
        <f>I27/C27</f>
        <v>0.00349164917059146</v>
      </c>
      <c r="K27" s="47" t="n">
        <v>1252</v>
      </c>
      <c r="L27" s="49" t="n">
        <f>K27/C27</f>
        <v>0.00473623484461594</v>
      </c>
      <c r="M27" s="47" t="n">
        <v>95</v>
      </c>
      <c r="N27" s="49" t="n">
        <f>M27/C27</f>
        <v>0.000359378842043542</v>
      </c>
      <c r="O27" s="47" t="n">
        <v>698</v>
      </c>
      <c r="P27" s="49" t="n">
        <f>O27/C27</f>
        <v>0.00264048875522518</v>
      </c>
      <c r="Q27" s="47" t="n">
        <f>'1A-PopNHRaceAlone'!Q27</f>
        <v>9626</v>
      </c>
      <c r="R27" s="49" t="n">
        <f>Q27/C27</f>
        <v>0.0364145340369593</v>
      </c>
      <c r="S27" s="62" t="n">
        <f>C27-E27</f>
        <v>28620</v>
      </c>
      <c r="T27" s="49" t="n">
        <f>S27/$C27</f>
        <v>0.108267604834591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</row>
    <row r="28" ht="12.75">
      <c r="A28" s="9" t="n">
        <v>26</v>
      </c>
      <c r="B28" s="25"/>
      <c r="C28" s="47" t="n">
        <f>Overview!B28</f>
        <v>266938</v>
      </c>
      <c r="D28" s="49" t="n">
        <f>F28+H28+J28+L28+N28+P28+R28</f>
        <v>0.936419692962411</v>
      </c>
      <c r="E28" s="47" t="n">
        <f>'1A-PopNHRaceAlone'!E28</f>
        <v>226563</v>
      </c>
      <c r="F28" s="49" t="n">
        <f>E28/C28</f>
        <v>0.848747649266871</v>
      </c>
      <c r="G28" s="47" t="n">
        <v>8567</v>
      </c>
      <c r="H28" s="49" t="n">
        <f>G28/C28</f>
        <v>0.0320935947673242</v>
      </c>
      <c r="I28" s="47" t="n">
        <v>971</v>
      </c>
      <c r="J28" s="49" t="n">
        <f>I28/C28</f>
        <v>0.003637548794102</v>
      </c>
      <c r="K28" s="47" t="n">
        <v>1184</v>
      </c>
      <c r="L28" s="49" t="n">
        <f>K28/C28</f>
        <v>0.0044354868920873</v>
      </c>
      <c r="M28" s="47" t="n">
        <v>72</v>
      </c>
      <c r="N28" s="49" t="n">
        <f>M28/C28</f>
        <v>0.000269725554248552</v>
      </c>
      <c r="O28" s="47" t="n">
        <v>702</v>
      </c>
      <c r="P28" s="49" t="n">
        <f>O28/C28</f>
        <v>0.00262982415392338</v>
      </c>
      <c r="Q28" s="47" t="n">
        <f>'1A-PopNHRaceAlone'!Q28</f>
        <v>11907</v>
      </c>
      <c r="R28" s="49" t="n">
        <f>Q28/C28</f>
        <v>0.0446058635338543</v>
      </c>
      <c r="S28" s="62" t="n">
        <f>C28-E28</f>
        <v>40375</v>
      </c>
      <c r="T28" s="49" t="n">
        <f>S28/$C28</f>
        <v>0.151252350733129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</row>
    <row r="29" ht="12.75">
      <c r="A29" s="9" t="n">
        <v>27</v>
      </c>
      <c r="B29" s="25"/>
      <c r="C29" s="47" t="n">
        <f>Overview!B29</f>
        <v>269043</v>
      </c>
      <c r="D29" s="49" t="n">
        <f>F29+H29+J29+L29+N29+P29+R29</f>
        <v>0.924030731147066</v>
      </c>
      <c r="E29" s="47" t="n">
        <f>'1A-PopNHRaceAlone'!E29</f>
        <v>155636</v>
      </c>
      <c r="F29" s="49" t="n">
        <f>E29/C29</f>
        <v>0.578480019922466</v>
      </c>
      <c r="G29" s="47" t="n">
        <v>75602</v>
      </c>
      <c r="H29" s="49" t="n">
        <f>G29/C29</f>
        <v>0.2810034083771</v>
      </c>
      <c r="I29" s="47" t="n">
        <v>1552</v>
      </c>
      <c r="J29" s="49" t="n">
        <f>I29/C29</f>
        <v>0.00576859461127032</v>
      </c>
      <c r="K29" s="47" t="n">
        <v>3454</v>
      </c>
      <c r="L29" s="49" t="n">
        <f>K29/C29</f>
        <v>0.0128380965124534</v>
      </c>
      <c r="M29" s="47" t="n">
        <v>135</v>
      </c>
      <c r="N29" s="49" t="n">
        <f>M29/C29</f>
        <v>0.000501778526109209</v>
      </c>
      <c r="O29" s="47" t="n">
        <v>1262</v>
      </c>
      <c r="P29" s="49" t="n">
        <f>O29/C29</f>
        <v>0.00469069999962831</v>
      </c>
      <c r="Q29" s="47" t="n">
        <f>'1A-PopNHRaceAlone'!Q29</f>
        <v>10963</v>
      </c>
      <c r="R29" s="49" t="n">
        <f>Q29/C29</f>
        <v>0.040748133198039</v>
      </c>
      <c r="S29" s="62" t="n">
        <f>C29-E29</f>
        <v>113407</v>
      </c>
      <c r="T29" s="49" t="n">
        <f>S29/$C29</f>
        <v>0.421519980077534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</row>
    <row r="30" ht="12.75">
      <c r="A30" s="9" t="n">
        <v>28</v>
      </c>
      <c r="B30" s="25"/>
      <c r="C30" s="47" t="n">
        <f>Overview!B30</f>
        <v>265180</v>
      </c>
      <c r="D30" s="49" t="n">
        <f>F30+H30+J30+L30+N30+P30+R30</f>
        <v>0.945161776906253</v>
      </c>
      <c r="E30" s="47" t="n">
        <f>'1A-PopNHRaceAlone'!E30</f>
        <v>208774</v>
      </c>
      <c r="F30" s="49" t="n">
        <f>E30/C30</f>
        <v>0.787291650954069</v>
      </c>
      <c r="G30" s="47" t="n">
        <v>12605</v>
      </c>
      <c r="H30" s="49" t="n">
        <f>G30/C30</f>
        <v>0.0475337506599291</v>
      </c>
      <c r="I30" s="47" t="n">
        <v>873</v>
      </c>
      <c r="J30" s="49" t="n">
        <f>I30/C30</f>
        <v>0.00329210347688363</v>
      </c>
      <c r="K30" s="47" t="n">
        <v>13643</v>
      </c>
      <c r="L30" s="49" t="n">
        <f>K30/C30</f>
        <v>0.0514480730070141</v>
      </c>
      <c r="M30" s="47" t="n">
        <v>150</v>
      </c>
      <c r="N30" s="49" t="n">
        <f>M30/C30</f>
        <v>0.000565653518364884</v>
      </c>
      <c r="O30" s="47" t="n">
        <v>1149</v>
      </c>
      <c r="P30" s="49" t="n">
        <f>O30/C30</f>
        <v>0.00433290595067501</v>
      </c>
      <c r="Q30" s="47" t="n">
        <f>'1A-PopNHRaceAlone'!Q30</f>
        <v>13444</v>
      </c>
      <c r="R30" s="49" t="n">
        <f>Q30/C30</f>
        <v>0.0506976393393167</v>
      </c>
      <c r="S30" s="62" t="n">
        <f>C30-E30</f>
        <v>56406</v>
      </c>
      <c r="T30" s="49" t="n">
        <f>S30/$C30</f>
        <v>0.212708349045931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</row>
    <row r="31" ht="12.75">
      <c r="A31" s="9" t="n">
        <v>29</v>
      </c>
      <c r="B31" s="25"/>
      <c r="C31" s="47" t="n">
        <f>Overview!B31</f>
        <v>263566</v>
      </c>
      <c r="D31" s="49" t="n">
        <f>F31+H31+J31+L31+N31+P31+R31</f>
        <v>0.96429736764226</v>
      </c>
      <c r="E31" s="47" t="n">
        <f>'1A-PopNHRaceAlone'!E31</f>
        <v>145823</v>
      </c>
      <c r="F31" s="49" t="n">
        <f>E31/C31</f>
        <v>0.553269389830251</v>
      </c>
      <c r="G31" s="47" t="n">
        <v>44369</v>
      </c>
      <c r="H31" s="49" t="n">
        <f>G31/C31</f>
        <v>0.168341136565414</v>
      </c>
      <c r="I31" s="47" t="n">
        <v>1150</v>
      </c>
      <c r="J31" s="49" t="n">
        <f>I31/C31</f>
        <v>0.00436323349749209</v>
      </c>
      <c r="K31" s="47" t="n">
        <v>12410</v>
      </c>
      <c r="L31" s="49" t="n">
        <f>K31/C31</f>
        <v>0.0470849806120668</v>
      </c>
      <c r="M31" s="47" t="n">
        <v>121</v>
      </c>
      <c r="N31" s="49" t="n">
        <f>M31/C31</f>
        <v>0.000459088046257863</v>
      </c>
      <c r="O31" s="47" t="n">
        <v>1363</v>
      </c>
      <c r="P31" s="49" t="n">
        <f>O31/C31</f>
        <v>0.00517138022354932</v>
      </c>
      <c r="Q31" s="47" t="n">
        <f>'1A-PopNHRaceAlone'!Q31</f>
        <v>48920</v>
      </c>
      <c r="R31" s="49" t="n">
        <f>Q31/C31</f>
        <v>0.185608158867229</v>
      </c>
      <c r="S31" s="62" t="n">
        <f>C31-E31</f>
        <v>117743</v>
      </c>
      <c r="T31" s="49" t="n">
        <f>S31/$C31</f>
        <v>0.446730610169749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</row>
    <row r="32" ht="12.75">
      <c r="A32" s="9" t="n">
        <v>30</v>
      </c>
      <c r="B32" s="25"/>
      <c r="C32" s="47" t="n">
        <f>Overview!B32</f>
        <v>264560</v>
      </c>
      <c r="D32" s="49" t="n">
        <f>F32+H32+J32+L32+N32+P32+R32</f>
        <v>0.983663441185364</v>
      </c>
      <c r="E32" s="47" t="n">
        <f>'1A-PopNHRaceAlone'!E32</f>
        <v>216019</v>
      </c>
      <c r="F32" s="49" t="n">
        <f>E32/C32</f>
        <v>0.81652177199879</v>
      </c>
      <c r="G32" s="47" t="n">
        <v>15413</v>
      </c>
      <c r="H32" s="49" t="n">
        <f>G32/C32</f>
        <v>0.0582589960689447</v>
      </c>
      <c r="I32" s="47" t="n">
        <v>1023</v>
      </c>
      <c r="J32" s="49" t="n">
        <f>I32/C32</f>
        <v>0.00386679770184457</v>
      </c>
      <c r="K32" s="47" t="n">
        <v>6444</v>
      </c>
      <c r="L32" s="49" t="n">
        <f>K32/C32</f>
        <v>0.0243574236468098</v>
      </c>
      <c r="M32" s="47" t="n">
        <v>125</v>
      </c>
      <c r="N32" s="49" t="n">
        <f>M32/C32</f>
        <v>0.000472482612639855</v>
      </c>
      <c r="O32" s="47" t="n">
        <v>1057</v>
      </c>
      <c r="P32" s="49" t="n">
        <f>O32/C32</f>
        <v>0.00399531297248261</v>
      </c>
      <c r="Q32" s="47" t="n">
        <f>'1A-PopNHRaceAlone'!Q32</f>
        <v>20157</v>
      </c>
      <c r="R32" s="49" t="n">
        <f>Q32/C32</f>
        <v>0.0761906561838524</v>
      </c>
      <c r="S32" s="62" t="n">
        <f>C32-E32</f>
        <v>48541</v>
      </c>
      <c r="T32" s="49" t="n">
        <f>S32/$C32</f>
        <v>0.18347822800121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</row>
    <row r="33" ht="12.75">
      <c r="A33" s="9" t="n">
        <v>31</v>
      </c>
      <c r="B33" s="25"/>
      <c r="C33" s="47" t="n">
        <f>Overview!B33</f>
        <v>267918</v>
      </c>
      <c r="D33" s="49" t="n">
        <f>F33+H33+J33+L33+N33+P33+R33</f>
        <v>0.953885143961958</v>
      </c>
      <c r="E33" s="47" t="n">
        <f>'1A-PopNHRaceAlone'!E33</f>
        <v>212884</v>
      </c>
      <c r="F33" s="49" t="n">
        <f>E33/C33</f>
        <v>0.794586403302503</v>
      </c>
      <c r="G33" s="47" t="n">
        <v>4325</v>
      </c>
      <c r="H33" s="49" t="n">
        <f>G33/C33</f>
        <v>0.016142998977299</v>
      </c>
      <c r="I33" s="47" t="n">
        <v>653</v>
      </c>
      <c r="J33" s="49" t="n">
        <f>I33/C33</f>
        <v>0.0024373129091737</v>
      </c>
      <c r="K33" s="47" t="n">
        <v>7733</v>
      </c>
      <c r="L33" s="49" t="n">
        <f>K33/C33</f>
        <v>0.0288633089228794</v>
      </c>
      <c r="M33" s="47" t="n">
        <v>144</v>
      </c>
      <c r="N33" s="49" t="n">
        <f>M33/C33</f>
        <v>0.000537477885024522</v>
      </c>
      <c r="O33" s="47" t="n">
        <v>792</v>
      </c>
      <c r="P33" s="49" t="n">
        <f>O33/C33</f>
        <v>0.00295612836763487</v>
      </c>
      <c r="Q33" s="47" t="n">
        <f>'1A-PopNHRaceAlone'!Q33</f>
        <v>29032</v>
      </c>
      <c r="R33" s="49" t="n">
        <f>Q33/C33</f>
        <v>0.108361513597444</v>
      </c>
      <c r="S33" s="62" t="n">
        <f>C33-E33</f>
        <v>55034</v>
      </c>
      <c r="T33" s="49" t="n">
        <f>S33/$C33</f>
        <v>0.205413596697497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</row>
    <row r="34" ht="12.75">
      <c r="A34" s="9" t="n">
        <v>32</v>
      </c>
      <c r="B34" s="25"/>
      <c r="C34" s="47" t="n">
        <f>Overview!B34</f>
        <v>270401</v>
      </c>
      <c r="D34" s="49" t="n">
        <f>F34+H34+J34+L34+N34+P34+R34</f>
        <v>0.925762108867941</v>
      </c>
      <c r="E34" s="47" t="n">
        <f>'1A-PopNHRaceAlone'!E34</f>
        <v>204357</v>
      </c>
      <c r="F34" s="49" t="n">
        <f>E34/C34</f>
        <v>0.75575534114149</v>
      </c>
      <c r="G34" s="47" t="n">
        <v>24882</v>
      </c>
      <c r="H34" s="49" t="n">
        <f>G34/C34</f>
        <v>0.0920188904626832</v>
      </c>
      <c r="I34" s="47" t="n">
        <v>2297</v>
      </c>
      <c r="J34" s="49" t="n">
        <f>I34/C34</f>
        <v>0.00849479106955965</v>
      </c>
      <c r="K34" s="47" t="n">
        <v>1518</v>
      </c>
      <c r="L34" s="49" t="n">
        <f>K34/C34</f>
        <v>0.00561388456403638</v>
      </c>
      <c r="M34" s="47" t="n">
        <v>107</v>
      </c>
      <c r="N34" s="49" t="n">
        <f>M34/C34</f>
        <v>0.000395708595752235</v>
      </c>
      <c r="O34" s="47" t="n">
        <v>914</v>
      </c>
      <c r="P34" s="49" t="n">
        <f>O34/C34</f>
        <v>0.00338016501418264</v>
      </c>
      <c r="Q34" s="47" t="n">
        <f>'1A-PopNHRaceAlone'!Q34</f>
        <v>16252</v>
      </c>
      <c r="R34" s="49" t="n">
        <f>Q34/C34</f>
        <v>0.0601033280202366</v>
      </c>
      <c r="S34" s="62" t="n">
        <f>C34-E34</f>
        <v>66044</v>
      </c>
      <c r="T34" s="49" t="n">
        <f>S34/$C34</f>
        <v>0.24424465885851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</row>
    <row r="35" ht="12.75">
      <c r="A35" s="9" t="n">
        <v>33</v>
      </c>
      <c r="B35" s="25"/>
      <c r="C35" s="47" t="n">
        <f>Overview!B35</f>
        <v>267378</v>
      </c>
      <c r="D35" s="49" t="n">
        <f>F35+H35+J35+L35+N35+P35+R35</f>
        <v>0.963897553276634</v>
      </c>
      <c r="E35" s="47" t="n">
        <f>'1A-PopNHRaceAlone'!E35</f>
        <v>234208</v>
      </c>
      <c r="F35" s="49" t="n">
        <f>E35/C35</f>
        <v>0.875943420924683</v>
      </c>
      <c r="G35" s="47" t="n">
        <v>6805</v>
      </c>
      <c r="H35" s="49" t="n">
        <f>G35/C35</f>
        <v>0.0254508598313997</v>
      </c>
      <c r="I35" s="47" t="n">
        <v>995</v>
      </c>
      <c r="J35" s="49" t="n">
        <f>I35/C35</f>
        <v>0.00372132336991076</v>
      </c>
      <c r="K35" s="47" t="n">
        <v>1221</v>
      </c>
      <c r="L35" s="49" t="n">
        <f>K35/C35</f>
        <v>0.0045665686780513</v>
      </c>
      <c r="M35" s="47" t="n">
        <v>111</v>
      </c>
      <c r="N35" s="49" t="n">
        <f>M35/C35</f>
        <v>0.000415142607095573</v>
      </c>
      <c r="O35" s="47" t="n">
        <v>688</v>
      </c>
      <c r="P35" s="49" t="n">
        <f>O35/C35</f>
        <v>0.00257313615929508</v>
      </c>
      <c r="Q35" s="47" t="n">
        <f>'1A-PopNHRaceAlone'!Q35</f>
        <v>13697</v>
      </c>
      <c r="R35" s="49" t="n">
        <f>Q35/C35</f>
        <v>0.0512271017061987</v>
      </c>
      <c r="S35" s="62" t="n">
        <f>C35-E35</f>
        <v>33170</v>
      </c>
      <c r="T35" s="49" t="n">
        <f>S35/$C35</f>
        <v>0.124056579075317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</row>
    <row r="36" ht="12.75">
      <c r="A36" s="9" t="n">
        <v>34</v>
      </c>
      <c r="B36" s="25"/>
      <c r="C36" s="47" t="n">
        <f>Overview!B36</f>
        <v>261805</v>
      </c>
      <c r="D36" s="49" t="n">
        <f>F36+H36+J36+L36+N36+P36+R36</f>
        <v>0.988804644678291</v>
      </c>
      <c r="E36" s="47" t="n">
        <f>'1A-PopNHRaceAlone'!E36</f>
        <v>237040</v>
      </c>
      <c r="F36" s="49" t="n">
        <f>E36/C36</f>
        <v>0.905406695823227</v>
      </c>
      <c r="G36" s="47" t="n">
        <v>5966</v>
      </c>
      <c r="H36" s="49" t="n">
        <f>G36/C36</f>
        <v>0.0227879528656825</v>
      </c>
      <c r="I36" s="47" t="n">
        <v>3122</v>
      </c>
      <c r="J36" s="49" t="n">
        <f>I36/C36</f>
        <v>0.011924905941445</v>
      </c>
      <c r="K36" s="47" t="n">
        <v>2006</v>
      </c>
      <c r="L36" s="49" t="n">
        <f>K36/C36</f>
        <v>0.00766219132560494</v>
      </c>
      <c r="M36" s="47" t="n">
        <v>113</v>
      </c>
      <c r="N36" s="49" t="n">
        <f>M36/C36</f>
        <v>0.000431618953037566</v>
      </c>
      <c r="O36" s="47" t="n">
        <v>795</v>
      </c>
      <c r="P36" s="49" t="n">
        <f>O36/C36</f>
        <v>0.00303661121827314</v>
      </c>
      <c r="Q36" s="47" t="n">
        <f>'1A-PopNHRaceAlone'!Q36</f>
        <v>9832</v>
      </c>
      <c r="R36" s="49" t="n">
        <f>Q36/C36</f>
        <v>0.0375546685510208</v>
      </c>
      <c r="S36" s="62" t="n">
        <f>C36-E36</f>
        <v>24765</v>
      </c>
      <c r="T36" s="49" t="n">
        <f>S36/$C36</f>
        <v>0.0945933041767728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</row>
    <row r="37" ht="12.75">
      <c r="A37" s="9" t="n">
        <v>35</v>
      </c>
      <c r="B37" s="25"/>
      <c r="C37" s="47" t="n">
        <f>Overview!B37</f>
        <v>268708</v>
      </c>
      <c r="D37" s="49" t="n">
        <f>F37+H37+J37+L37+N37+P37+R37</f>
        <v>0.966513836580973</v>
      </c>
      <c r="E37" s="47" t="n">
        <f>'1A-PopNHRaceAlone'!E37</f>
        <v>199029</v>
      </c>
      <c r="F37" s="49" t="n">
        <f>E37/C37</f>
        <v>0.740688777408935</v>
      </c>
      <c r="G37" s="47" t="n">
        <v>33196</v>
      </c>
      <c r="H37" s="49" t="n">
        <f>G37/C37</f>
        <v>0.123539306607916</v>
      </c>
      <c r="I37" s="47" t="n">
        <v>990</v>
      </c>
      <c r="J37" s="49" t="n">
        <f>I37/C37</f>
        <v>0.00368429670869494</v>
      </c>
      <c r="K37" s="47" t="n">
        <v>4240</v>
      </c>
      <c r="L37" s="49" t="n">
        <f>K37/C37</f>
        <v>0.0157792101463298</v>
      </c>
      <c r="M37" s="47" t="n">
        <v>169</v>
      </c>
      <c r="N37" s="49" t="n">
        <f>M37/C37</f>
        <v>0.000628935498757015</v>
      </c>
      <c r="O37" s="47" t="n">
        <v>1252</v>
      </c>
      <c r="P37" s="49" t="n">
        <f>O37/C37</f>
        <v>0.00465933280735966</v>
      </c>
      <c r="Q37" s="47" t="n">
        <f>'1A-PopNHRaceAlone'!Q37</f>
        <v>20834</v>
      </c>
      <c r="R37" s="49" t="n">
        <f>Q37/C37</f>
        <v>0.0775339774029802</v>
      </c>
      <c r="S37" s="62" t="n">
        <f>C37-E37</f>
        <v>69679</v>
      </c>
      <c r="T37" s="49" t="n">
        <f>S37/$C37</f>
        <v>0.259311222591065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</row>
    <row r="38" ht="12.75">
      <c r="A38" s="9" t="n">
        <v>36</v>
      </c>
      <c r="B38" s="25"/>
      <c r="C38" s="47" t="n">
        <f>Overview!B38</f>
        <v>270486</v>
      </c>
      <c r="D38" s="49" t="n">
        <f>F38+H38+J38+L38+N38+P38+R38</f>
        <v>0.96375043440326</v>
      </c>
      <c r="E38" s="47" t="n">
        <f>'1A-PopNHRaceAlone'!E38</f>
        <v>250603</v>
      </c>
      <c r="F38" s="49" t="n">
        <f>E38/C38</f>
        <v>0.926491574425294</v>
      </c>
      <c r="G38" s="47" t="n">
        <v>1084</v>
      </c>
      <c r="H38" s="49" t="n">
        <f>G38/C38</f>
        <v>0.00400760113277582</v>
      </c>
      <c r="I38" s="47" t="n">
        <v>1569</v>
      </c>
      <c r="J38" s="49" t="n">
        <f>I38/C38</f>
        <v>0.0058006699052816</v>
      </c>
      <c r="K38" s="47" t="n">
        <v>1104</v>
      </c>
      <c r="L38" s="49" t="n">
        <f>K38/C38</f>
        <v>0.00408154211308534</v>
      </c>
      <c r="M38" s="47" t="n">
        <v>92</v>
      </c>
      <c r="N38" s="49" t="n">
        <f>M38/C38</f>
        <v>0.000340128509423778</v>
      </c>
      <c r="O38" s="47" t="n">
        <v>736</v>
      </c>
      <c r="P38" s="49" t="n">
        <f>O38/C38</f>
        <v>0.00272102807539022</v>
      </c>
      <c r="Q38" s="47" t="n">
        <f>'1A-PopNHRaceAlone'!Q38</f>
        <v>5493</v>
      </c>
      <c r="R38" s="49" t="n">
        <f>Q38/C38</f>
        <v>0.0203078902420088</v>
      </c>
      <c r="S38" s="62" t="n">
        <f>C38-E38</f>
        <v>19883</v>
      </c>
      <c r="T38" s="49" t="n">
        <f>S38/$C38</f>
        <v>0.0735084255747063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</row>
    <row r="39" ht="12.75">
      <c r="A39" s="9" t="n">
        <v>37</v>
      </c>
      <c r="B39" s="25"/>
      <c r="C39" s="47" t="n">
        <f>Overview!B39</f>
        <v>261707</v>
      </c>
      <c r="D39" s="49" t="n">
        <f>F39+H39+J39+L39+N39+P39+R39</f>
        <v>0.953337128926624</v>
      </c>
      <c r="E39" s="47" t="n">
        <f>'1A-PopNHRaceAlone'!E39</f>
        <v>229096</v>
      </c>
      <c r="F39" s="49" t="n">
        <f>E39/C39</f>
        <v>0.875391181741413</v>
      </c>
      <c r="G39" s="47" t="n">
        <v>2068</v>
      </c>
      <c r="H39" s="49" t="n">
        <f>G39/C39</f>
        <v>0.00790196670322154</v>
      </c>
      <c r="I39" s="47" t="n">
        <v>9214</v>
      </c>
      <c r="J39" s="49" t="n">
        <f>I39/C39</f>
        <v>0.0352073119939474</v>
      </c>
      <c r="K39" s="47" t="n">
        <v>1659</v>
      </c>
      <c r="L39" s="49" t="n">
        <f>K39/C39</f>
        <v>0.00633915027110471</v>
      </c>
      <c r="M39" s="47" t="n">
        <v>185</v>
      </c>
      <c r="N39" s="49" t="n">
        <f>M39/C39</f>
        <v>0.000706897408170206</v>
      </c>
      <c r="O39" s="47" t="n">
        <v>851</v>
      </c>
      <c r="P39" s="49" t="n">
        <f>O39/C39</f>
        <v>0.00325172807758295</v>
      </c>
      <c r="Q39" s="47" t="n">
        <f>'1A-PopNHRaceAlone'!Q39</f>
        <v>6422</v>
      </c>
      <c r="R39" s="49" t="n">
        <f>Q39/C39</f>
        <v>0.0245388927311841</v>
      </c>
      <c r="S39" s="62" t="n">
        <f>C39-E39</f>
        <v>32611</v>
      </c>
      <c r="T39" s="49" t="n">
        <f>S39/$C39</f>
        <v>0.124608818258587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</row>
    <row r="40" ht="12.75">
      <c r="A40" s="9" t="n">
        <v>38</v>
      </c>
      <c r="B40" s="25"/>
      <c r="C40" s="47" t="n">
        <f>Overview!B40</f>
        <v>266616</v>
      </c>
      <c r="D40" s="49" t="n">
        <f>F40+H40+J40+L40+N40+P40+R40</f>
        <v>0.956731779038017</v>
      </c>
      <c r="E40" s="47" t="n">
        <f>'1A-PopNHRaceAlone'!E40</f>
        <v>235001</v>
      </c>
      <c r="F40" s="49" t="n">
        <f>E40/C40</f>
        <v>0.881421220031806</v>
      </c>
      <c r="G40" s="47" t="n">
        <v>4550</v>
      </c>
      <c r="H40" s="49" t="n">
        <f>G40/C40</f>
        <v>0.0170657424910733</v>
      </c>
      <c r="I40" s="47" t="n">
        <v>8105</v>
      </c>
      <c r="J40" s="49" t="n">
        <f>I40/C40</f>
        <v>0.0303995259099229</v>
      </c>
      <c r="K40" s="47" t="n">
        <v>1928</v>
      </c>
      <c r="L40" s="49" t="n">
        <f>K40/C40</f>
        <v>0.0072313739610526</v>
      </c>
      <c r="M40" s="47" t="n">
        <v>118</v>
      </c>
      <c r="N40" s="49" t="n">
        <f>M40/C40</f>
        <v>0.000442584090977286</v>
      </c>
      <c r="O40" s="47" t="n">
        <v>740</v>
      </c>
      <c r="P40" s="49" t="n">
        <f>O40/C40</f>
        <v>0.00277552735019654</v>
      </c>
      <c r="Q40" s="47" t="n">
        <f>'1A-PopNHRaceAlone'!Q40</f>
        <v>4638</v>
      </c>
      <c r="R40" s="49" t="n">
        <f>Q40/C40</f>
        <v>0.0173958052029886</v>
      </c>
      <c r="S40" s="62" t="n">
        <f>C40-E40</f>
        <v>31615</v>
      </c>
      <c r="T40" s="49" t="n">
        <f>S40/$C40</f>
        <v>0.118578779968194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</row>
    <row r="41" ht="12.6" customHeight="true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Q41" s="59"/>
      <c r="R41" s="50"/>
      <c r="T41" s="50"/>
    </row>
    <row r="42" ht="12.6" customHeight="true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Q42" s="59"/>
      <c r="R42" s="50"/>
      <c r="T42" s="50"/>
    </row>
    <row r="43" ht="12.6" customHeight="true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Q43" s="59"/>
      <c r="R43" s="50"/>
      <c r="T43" s="50"/>
    </row>
    <row r="44" ht="12.6" customHeight="true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Q44" s="59"/>
      <c r="R44" s="50"/>
      <c r="T44" s="50"/>
    </row>
    <row r="45" ht="12.6" customHeight="true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Q45" s="59"/>
      <c r="R45" s="50"/>
      <c r="T45" s="50"/>
    </row>
    <row r="46" ht="12.6" customHeight="true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Q46" s="59"/>
      <c r="R46" s="50"/>
      <c r="T46" s="50"/>
    </row>
    <row r="47" ht="12.6" customHeight="true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Q47" s="59"/>
      <c r="R47" s="50"/>
      <c r="T47" s="50"/>
    </row>
    <row r="48" ht="12.6" customHeight="true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Q48" s="59"/>
      <c r="R48" s="50"/>
      <c r="T48" s="50"/>
    </row>
    <row r="49" ht="12.6" customHeight="true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Q49" s="59"/>
      <c r="R49" s="50"/>
      <c r="T49" s="50"/>
    </row>
    <row r="50" ht="12.6" customHeight="true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Q50" s="59"/>
      <c r="R50" s="50"/>
      <c r="T50" s="50"/>
    </row>
    <row r="51" ht="12.6" customHeight="true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Q51" s="59"/>
      <c r="R51" s="50"/>
      <c r="T51" s="50"/>
    </row>
    <row r="52" ht="12.6" customHeight="true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Q52" s="59"/>
      <c r="R52" s="50"/>
      <c r="T52" s="50"/>
    </row>
    <row r="53" ht="12.6" customHeight="true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Q53" s="59"/>
      <c r="R53" s="50"/>
      <c r="T53" s="50"/>
    </row>
    <row r="54" ht="12.6" customHeight="true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Q54" s="59"/>
      <c r="R54" s="50"/>
      <c r="T54" s="50"/>
    </row>
    <row r="55" ht="12.6" customHeight="true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Q55" s="59"/>
      <c r="R55" s="50"/>
      <c r="T55" s="50"/>
    </row>
    <row r="56" ht="12.6" customHeight="true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Q56" s="59"/>
      <c r="R56" s="50"/>
      <c r="T56" s="50"/>
    </row>
    <row r="57" ht="12.6" customHeight="true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Q57" s="59"/>
      <c r="R57" s="50"/>
      <c r="T57" s="50"/>
    </row>
    <row r="58" ht="12.6" customHeight="true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Q58" s="59"/>
      <c r="R58" s="50"/>
      <c r="T58" s="50"/>
    </row>
    <row r="59" ht="12.6" customHeight="true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Q59" s="59"/>
      <c r="R59" s="50"/>
      <c r="T59" s="50"/>
    </row>
    <row r="60" ht="12.6" customHeight="true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Q60" s="59"/>
      <c r="R60" s="50"/>
      <c r="T60" s="50"/>
    </row>
    <row r="61" ht="12.6" customHeight="true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Q61" s="59"/>
      <c r="R61" s="50"/>
      <c r="T61" s="50"/>
    </row>
    <row r="62" ht="12.6" customHeight="true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Q62" s="59"/>
      <c r="R62" s="50"/>
      <c r="T62" s="50"/>
    </row>
    <row r="63" ht="12.6" customHeight="true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Q63" s="59"/>
      <c r="R63" s="50"/>
      <c r="T63" s="50"/>
    </row>
    <row r="64" ht="12.6" customHeight="true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Q64" s="59"/>
      <c r="R64" s="50"/>
      <c r="T64" s="50"/>
    </row>
    <row r="65" ht="12.6" customHeight="true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Q65" s="59"/>
      <c r="R65" s="50"/>
      <c r="T65" s="50"/>
    </row>
    <row r="66" ht="12.6" customHeight="true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Q66" s="59"/>
      <c r="R66" s="50"/>
      <c r="T66" s="50"/>
    </row>
    <row r="67" ht="12.6" customHeight="true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Q67" s="59"/>
      <c r="R67" s="50"/>
      <c r="T67" s="50"/>
    </row>
    <row r="68" ht="12.6" customHeight="true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Q68" s="59"/>
      <c r="R68" s="50"/>
      <c r="T68" s="50"/>
    </row>
    <row r="69" ht="12.6" customHeight="true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Q69" s="59"/>
      <c r="R69" s="50"/>
      <c r="T69" s="50"/>
    </row>
    <row r="70" ht="12.6" customHeight="true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Q70" s="59"/>
      <c r="R70" s="50"/>
      <c r="T70" s="50"/>
    </row>
    <row r="71" ht="12.6" customHeight="true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Q71" s="59"/>
      <c r="R71" s="50"/>
      <c r="T71" s="50"/>
    </row>
    <row r="72" ht="12.6" customHeight="true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Q72" s="59"/>
      <c r="R72" s="50"/>
      <c r="T72" s="50"/>
    </row>
    <row r="73" ht="12.6" customHeight="true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Q73" s="59"/>
      <c r="R73" s="50"/>
      <c r="T73" s="50"/>
    </row>
    <row r="74" ht="12.6" customHeight="true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Q74" s="59"/>
      <c r="R74" s="50"/>
      <c r="T74" s="50"/>
    </row>
    <row r="75" ht="12.6" customHeight="true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Q75" s="59"/>
      <c r="R75" s="50"/>
      <c r="T75" s="50"/>
    </row>
    <row r="76" ht="12.6" customHeight="true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Q76" s="59"/>
      <c r="R76" s="50"/>
      <c r="T76" s="50"/>
    </row>
    <row r="77" ht="12.6" customHeight="true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Q77" s="59"/>
      <c r="R77" s="50"/>
      <c r="T77" s="50"/>
    </row>
    <row r="78" ht="12.6" customHeight="true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Q78" s="59"/>
      <c r="R78" s="50"/>
      <c r="T78" s="50"/>
    </row>
    <row r="79" ht="12.6" customHeight="true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Q79" s="59"/>
      <c r="R79" s="50"/>
      <c r="T79" s="50"/>
    </row>
    <row r="80" ht="12.6" customHeight="true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Q80" s="59"/>
      <c r="R80" s="50"/>
      <c r="T80" s="50"/>
    </row>
    <row r="81" ht="12.6" customHeight="true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Q81" s="59"/>
      <c r="R81" s="50"/>
      <c r="T81" s="50"/>
    </row>
    <row r="82" ht="12.6" customHeight="true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Q82" s="59"/>
      <c r="R82" s="50"/>
      <c r="T82" s="50"/>
    </row>
    <row r="83" ht="12.6" customHeight="true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Q83" s="59"/>
      <c r="R83" s="50"/>
      <c r="T83" s="50"/>
    </row>
    <row r="84" ht="12.6" customHeight="true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Q84" s="59"/>
      <c r="R84" s="50"/>
      <c r="T84" s="50"/>
    </row>
    <row r="85" ht="12.6" customHeight="true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Q85" s="59"/>
      <c r="R85" s="50"/>
      <c r="T85" s="50"/>
    </row>
    <row r="86" ht="12.6" customHeight="true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Q86" s="59"/>
      <c r="R86" s="50"/>
      <c r="T86" s="50"/>
    </row>
    <row r="87" ht="12.6" customHeight="true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Q87" s="59"/>
      <c r="R87" s="50"/>
      <c r="T87" s="50"/>
    </row>
    <row r="88" ht="12.6" customHeight="true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Q88" s="59"/>
      <c r="R88" s="50"/>
      <c r="T88" s="50"/>
    </row>
    <row r="89" ht="12.6" customHeight="true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Q89" s="59"/>
      <c r="R89" s="50"/>
      <c r="T89" s="50"/>
    </row>
    <row r="90" ht="12.6" customHeight="true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Q90" s="59"/>
      <c r="R90" s="50"/>
      <c r="T90" s="50"/>
    </row>
    <row r="91" ht="12.6" customHeight="true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Q91" s="59"/>
      <c r="R91" s="50"/>
      <c r="T91" s="50"/>
    </row>
    <row r="92" ht="12.6" customHeight="true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Q92" s="59"/>
      <c r="R92" s="50"/>
      <c r="T92" s="50"/>
    </row>
    <row r="93" ht="12.6" customHeight="true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Q93" s="59"/>
      <c r="R93" s="50"/>
      <c r="T93" s="50"/>
    </row>
    <row r="94" ht="12.6" customHeight="true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Q94" s="59"/>
      <c r="R94" s="50"/>
      <c r="T94" s="50"/>
    </row>
    <row r="95" ht="12.6" customHeight="true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Q95" s="59"/>
      <c r="R95" s="50"/>
      <c r="T95" s="50"/>
    </row>
    <row r="96" ht="12.6" customHeight="true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Q96" s="59"/>
      <c r="R96" s="50"/>
      <c r="T96" s="50"/>
    </row>
    <row r="97" ht="12.6" customHeight="true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Q97" s="59"/>
      <c r="R97" s="50"/>
      <c r="T97" s="50"/>
    </row>
    <row r="98" ht="12.6" customHeight="true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Q98" s="59"/>
      <c r="R98" s="50"/>
      <c r="T98" s="50"/>
    </row>
    <row r="99" ht="12.6" customHeight="true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Q99" s="59"/>
      <c r="R99" s="50"/>
      <c r="T99" s="50"/>
    </row>
    <row r="100" ht="12.6" customHeight="true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Q100" s="59"/>
      <c r="R100" s="50"/>
      <c r="T100" s="50"/>
    </row>
    <row r="101" ht="12.6" customHeight="true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Q101" s="59"/>
      <c r="R101" s="50"/>
      <c r="T101" s="50"/>
    </row>
    <row r="102" ht="12.6" customHeight="true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Q102" s="59"/>
      <c r="R102" s="50"/>
      <c r="T102" s="50"/>
    </row>
    <row r="103" ht="12.6" customHeight="true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Q103" s="59"/>
      <c r="R103" s="50"/>
      <c r="T103" s="50"/>
    </row>
    <row r="104" ht="12.6" customHeight="true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Q104" s="59"/>
      <c r="R104" s="50"/>
      <c r="T104" s="50"/>
    </row>
    <row r="105" ht="12.6" customHeight="true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Q105" s="59"/>
      <c r="R105" s="50"/>
      <c r="T105" s="50"/>
    </row>
    <row r="106" ht="12.6" customHeight="true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Q106" s="59"/>
      <c r="R106" s="50"/>
      <c r="T106" s="50"/>
    </row>
    <row r="107" ht="12.6" customHeight="true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Q107" s="59"/>
      <c r="R107" s="50"/>
      <c r="T107" s="50"/>
    </row>
    <row r="108" ht="12.6" customHeight="true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Q108" s="59"/>
      <c r="R108" s="50"/>
      <c r="T108" s="50"/>
    </row>
    <row r="109" ht="12.6" customHeight="true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Q109" s="59"/>
      <c r="R109" s="50"/>
      <c r="T109" s="50"/>
    </row>
    <row r="110" ht="12.6" customHeight="true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Q110" s="59"/>
      <c r="R110" s="50"/>
      <c r="T110" s="50"/>
    </row>
    <row r="111" ht="12.6" customHeight="true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Q111" s="59"/>
      <c r="R111" s="50"/>
      <c r="T111" s="50"/>
    </row>
    <row r="112" ht="12.6" customHeight="true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Q112" s="59"/>
      <c r="R112" s="50"/>
      <c r="T112" s="50"/>
    </row>
    <row r="113" ht="12.6" customHeight="true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50"/>
      <c r="T113" s="50"/>
    </row>
    <row r="114" ht="12.6" customHeight="true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50"/>
      <c r="T114" s="50"/>
    </row>
    <row r="115" ht="12.6" customHeight="true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50"/>
      <c r="T115" s="50"/>
    </row>
    <row r="116" ht="12.6" customHeight="true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50"/>
      <c r="T116" s="50"/>
    </row>
    <row r="117" ht="12.6" customHeight="true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50"/>
      <c r="T117" s="50"/>
    </row>
    <row r="118" ht="12.6" customHeight="true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50"/>
      <c r="T118" s="50"/>
    </row>
    <row r="119" ht="12.6" customHeight="true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50"/>
      <c r="T119" s="50"/>
    </row>
    <row r="120" ht="12.6" customHeight="true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50"/>
      <c r="T120" s="50"/>
    </row>
    <row r="121" ht="12.6" customHeight="true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50"/>
      <c r="T121" s="50"/>
    </row>
    <row r="122" ht="12.6" customHeight="true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50"/>
      <c r="T122" s="50"/>
    </row>
    <row r="123" ht="12.6" customHeight="true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50"/>
      <c r="T123" s="50"/>
    </row>
    <row r="124" ht="12.6" customHeight="true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50"/>
      <c r="T124" s="50"/>
    </row>
    <row r="125" ht="12.6" customHeight="true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50"/>
      <c r="T125" s="50"/>
    </row>
    <row r="126" ht="12.6" customHeight="true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50"/>
      <c r="T126" s="50"/>
    </row>
    <row r="127" ht="12.6" customHeight="true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50"/>
      <c r="T127" s="50"/>
    </row>
    <row r="128" ht="12.6" customHeight="true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50"/>
      <c r="T128" s="50"/>
    </row>
    <row r="129" ht="12.6" customHeight="true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50"/>
      <c r="T129" s="50"/>
    </row>
    <row r="130" ht="12.6" customHeight="true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50"/>
      <c r="T130" s="50"/>
    </row>
    <row r="131" ht="12.6" customHeight="true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50"/>
      <c r="T131" s="50"/>
    </row>
    <row r="132" ht="12.6" customHeight="true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50"/>
      <c r="T132" s="50"/>
    </row>
    <row r="133" ht="12.6" customHeight="true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50"/>
      <c r="T133" s="50"/>
    </row>
    <row r="134" ht="12.6" customHeight="true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50"/>
      <c r="T134" s="50"/>
    </row>
    <row r="135" ht="12.6" customHeight="true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50"/>
      <c r="T135" s="50"/>
    </row>
    <row r="136" ht="12.6" customHeight="true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50"/>
      <c r="T136" s="50"/>
    </row>
    <row r="137" ht="12.6" customHeight="true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50"/>
      <c r="T137" s="50"/>
    </row>
    <row r="138" ht="12.6" customHeight="true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50"/>
      <c r="T138" s="50"/>
    </row>
    <row r="139" ht="12.6" customHeight="true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50"/>
      <c r="T139" s="50"/>
    </row>
    <row r="140" ht="12.6" customHeight="true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50"/>
      <c r="T140" s="50"/>
    </row>
    <row r="141" ht="12.6" customHeight="true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50"/>
      <c r="T141" s="50"/>
    </row>
    <row r="142" ht="12.6" customHeight="true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50"/>
      <c r="T142" s="50"/>
    </row>
    <row r="143" ht="12.6" customHeight="true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50"/>
      <c r="T143" s="50"/>
    </row>
    <row r="144" ht="12.6" customHeight="true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50"/>
      <c r="T144" s="50"/>
    </row>
    <row r="145" ht="12.6" customHeight="true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50"/>
      <c r="T145" s="50"/>
    </row>
    <row r="146" ht="12.6" customHeight="true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50"/>
      <c r="T146" s="50"/>
    </row>
    <row r="147" ht="12.6" customHeight="true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50"/>
      <c r="T147" s="50"/>
    </row>
    <row r="148" ht="12.6" customHeight="true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50"/>
      <c r="T148" s="50"/>
    </row>
    <row r="149" ht="12.6" customHeight="true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50"/>
      <c r="T149" s="50"/>
    </row>
    <row r="150" ht="12.6" customHeight="true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50"/>
      <c r="T150" s="50"/>
    </row>
    <row r="151" ht="12.6" customHeight="true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50"/>
      <c r="T151" s="50"/>
    </row>
    <row r="152" ht="12.6" customHeight="true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50"/>
      <c r="T152" s="50"/>
    </row>
    <row r="153" ht="12.6" customHeight="true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50"/>
      <c r="T153" s="50"/>
    </row>
    <row r="154" ht="12.6" customHeight="true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50"/>
      <c r="T154" s="50"/>
    </row>
    <row r="155" ht="12.6" customHeight="true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50"/>
      <c r="T155" s="50"/>
    </row>
    <row r="156" ht="12.6" customHeight="true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50"/>
      <c r="T156" s="50"/>
    </row>
    <row r="157" ht="12.6" customHeight="true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50"/>
      <c r="T157" s="50"/>
    </row>
    <row r="158" ht="12.6" customHeight="true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50"/>
      <c r="T158" s="50"/>
    </row>
    <row r="159" ht="12.6" customHeight="true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50"/>
      <c r="T159" s="50"/>
    </row>
    <row r="160" ht="12.6" customHeight="true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50"/>
      <c r="T160" s="50"/>
    </row>
    <row r="161" ht="12.6" customHeight="true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50"/>
      <c r="T161" s="50"/>
    </row>
    <row r="162" ht="12.6" customHeight="true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50"/>
      <c r="T162" s="50"/>
    </row>
    <row r="163" ht="12.6" customHeight="true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50"/>
      <c r="T163" s="50"/>
    </row>
    <row r="164" ht="12.6" customHeight="true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50"/>
      <c r="T164" s="50"/>
    </row>
    <row r="165" ht="12.6" customHeight="true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50"/>
      <c r="T165" s="50"/>
    </row>
    <row r="166" ht="12.6" customHeight="true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50"/>
      <c r="T166" s="50"/>
    </row>
    <row r="167" ht="12.6" customHeight="true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50"/>
      <c r="T167" s="50"/>
    </row>
    <row r="168" ht="12.6" customHeight="true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50"/>
      <c r="T168" s="50"/>
    </row>
    <row r="169" ht="12.6" customHeight="true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50"/>
      <c r="T169" s="50"/>
    </row>
    <row r="170" ht="12.6" customHeight="true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50"/>
      <c r="T170" s="50"/>
    </row>
    <row r="171" ht="12.6" customHeight="true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50"/>
      <c r="T171" s="50"/>
    </row>
    <row r="172" ht="12.6" customHeight="true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50"/>
      <c r="T172" s="50"/>
    </row>
    <row r="173" ht="12.6" customHeight="true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50"/>
      <c r="T173" s="50"/>
    </row>
    <row r="174" ht="12.6" customHeight="true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50"/>
      <c r="T174" s="50"/>
    </row>
    <row r="175" ht="12.6" customHeight="true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50"/>
      <c r="T175" s="50"/>
    </row>
    <row r="176" ht="12.6" customHeight="true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50"/>
      <c r="T176" s="50"/>
    </row>
    <row r="177" ht="12.6" customHeight="true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50"/>
      <c r="T177" s="50"/>
    </row>
    <row r="178" ht="12.6" customHeight="true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50"/>
      <c r="T178" s="50"/>
    </row>
    <row r="179" ht="12.6" customHeight="true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50"/>
      <c r="T179" s="50"/>
    </row>
    <row r="180" ht="12.6" customHeight="true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50"/>
      <c r="T180" s="50"/>
    </row>
    <row r="181" ht="12.6" customHeight="true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50"/>
      <c r="T181" s="50"/>
    </row>
    <row r="182" ht="12.6" customHeight="true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50"/>
      <c r="T182" s="50"/>
    </row>
    <row r="183" ht="12.6" customHeight="true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50"/>
      <c r="T183" s="50"/>
    </row>
    <row r="184" ht="12.6" customHeight="true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50"/>
      <c r="T184" s="50"/>
    </row>
    <row r="185" ht="12.6" customHeight="true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50"/>
      <c r="T185" s="50"/>
    </row>
    <row r="186" ht="12.6" customHeight="true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50"/>
      <c r="T186" s="50"/>
    </row>
    <row r="187" ht="12.6" customHeight="true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50"/>
      <c r="T187" s="50"/>
    </row>
    <row r="188" ht="12.6" customHeight="true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50"/>
      <c r="T188" s="50"/>
    </row>
    <row r="189" ht="12.6" customHeight="true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50"/>
      <c r="T189" s="50"/>
    </row>
    <row r="190" ht="12.6" customHeight="true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50"/>
      <c r="T190" s="50"/>
    </row>
    <row r="191" ht="12.6" customHeight="true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50"/>
      <c r="T191" s="50"/>
    </row>
    <row r="192" ht="12.6" customHeight="true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50"/>
      <c r="T192" s="50"/>
    </row>
    <row r="193" ht="12.6" customHeight="true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50"/>
      <c r="T193" s="50"/>
    </row>
    <row r="194" ht="12.6" customHeight="true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50"/>
      <c r="T194" s="50"/>
    </row>
    <row r="195" ht="12.6" customHeight="true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50"/>
      <c r="T195" s="50"/>
    </row>
    <row r="196" ht="12.6" customHeight="true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50"/>
      <c r="T196" s="50"/>
    </row>
    <row r="197" ht="12.6" customHeight="true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50"/>
      <c r="T197" s="50"/>
    </row>
    <row r="198" ht="12.6" customHeight="true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50"/>
      <c r="T198" s="50"/>
    </row>
    <row r="199" ht="12.6" customHeight="true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50"/>
      <c r="T199" s="50"/>
    </row>
    <row r="200" ht="12.6" customHeight="true">
      <c r="C200" s="59"/>
      <c r="D200" s="50"/>
      <c r="E200" s="59"/>
      <c r="F200" s="50"/>
      <c r="G200" s="59"/>
      <c r="H200" s="50"/>
      <c r="I200" s="59"/>
      <c r="J200" s="50"/>
      <c r="K200" s="59"/>
      <c r="L200" s="50"/>
      <c r="M200" s="59"/>
      <c r="N200" s="50"/>
      <c r="O200" s="59"/>
      <c r="P200" s="50"/>
      <c r="Q200" s="59"/>
      <c r="R200" s="50"/>
      <c r="T200" s="50"/>
    </row>
    <row r="201" ht="12.6" customHeight="true">
      <c r="C201" s="59"/>
      <c r="D201" s="50"/>
      <c r="E201" s="59"/>
      <c r="F201" s="50"/>
      <c r="G201" s="59"/>
      <c r="H201" s="50"/>
      <c r="I201" s="59"/>
      <c r="J201" s="50"/>
      <c r="K201" s="59"/>
      <c r="L201" s="50"/>
      <c r="M201" s="59"/>
      <c r="N201" s="50"/>
      <c r="O201" s="59"/>
      <c r="P201" s="50"/>
      <c r="Q201" s="59"/>
      <c r="R201" s="50"/>
      <c r="T201" s="50"/>
    </row>
    <row r="202" ht="12.6" customHeight="true">
      <c r="C202" s="59"/>
      <c r="D202" s="50"/>
      <c r="E202" s="59"/>
      <c r="F202" s="50"/>
      <c r="G202" s="59"/>
      <c r="H202" s="50"/>
      <c r="I202" s="59"/>
      <c r="J202" s="50"/>
      <c r="K202" s="59"/>
      <c r="L202" s="50"/>
      <c r="M202" s="59"/>
      <c r="N202" s="50"/>
      <c r="O202" s="59"/>
      <c r="P202" s="50"/>
      <c r="Q202" s="59"/>
      <c r="R202" s="50"/>
      <c r="T202" s="50"/>
    </row>
    <row r="203" ht="12.6" customHeight="true">
      <c r="C203" s="59"/>
      <c r="D203" s="50"/>
      <c r="E203" s="59"/>
      <c r="F203" s="50"/>
      <c r="G203" s="59"/>
      <c r="H203" s="50"/>
      <c r="I203" s="59"/>
      <c r="J203" s="50"/>
      <c r="K203" s="59"/>
      <c r="L203" s="50"/>
      <c r="M203" s="59"/>
      <c r="N203" s="50"/>
      <c r="O203" s="59"/>
      <c r="P203" s="50"/>
      <c r="Q203" s="59"/>
      <c r="R203" s="50"/>
      <c r="T203" s="50"/>
    </row>
    <row r="204" ht="12.6" customHeight="true">
      <c r="C204" s="59"/>
      <c r="D204" s="50"/>
      <c r="E204" s="59"/>
      <c r="F204" s="50"/>
      <c r="G204" s="59"/>
      <c r="H204" s="50"/>
      <c r="I204" s="59"/>
      <c r="J204" s="50"/>
      <c r="K204" s="59"/>
      <c r="L204" s="50"/>
      <c r="M204" s="59"/>
      <c r="N204" s="50"/>
      <c r="O204" s="59"/>
      <c r="P204" s="50"/>
      <c r="Q204" s="59"/>
      <c r="R204" s="50"/>
      <c r="T204" s="50"/>
    </row>
    <row r="205" ht="12.6" customHeight="true">
      <c r="C205" s="59"/>
      <c r="D205" s="50"/>
      <c r="E205" s="59"/>
      <c r="F205" s="50"/>
      <c r="G205" s="59"/>
      <c r="H205" s="50"/>
      <c r="I205" s="59"/>
      <c r="J205" s="50"/>
      <c r="K205" s="59"/>
      <c r="L205" s="50"/>
      <c r="M205" s="59"/>
      <c r="N205" s="50"/>
      <c r="O205" s="59"/>
      <c r="P205" s="50"/>
      <c r="Q205" s="59"/>
      <c r="R205" s="50"/>
      <c r="T205" s="50"/>
    </row>
    <row r="206" ht="12.6" customHeight="true">
      <c r="C206" s="59"/>
      <c r="D206" s="50"/>
      <c r="E206" s="59"/>
      <c r="F206" s="50"/>
      <c r="G206" s="59"/>
      <c r="H206" s="50"/>
      <c r="I206" s="59"/>
      <c r="J206" s="50"/>
      <c r="K206" s="59"/>
      <c r="L206" s="50"/>
      <c r="M206" s="59"/>
      <c r="N206" s="50"/>
      <c r="O206" s="59"/>
      <c r="P206" s="50"/>
      <c r="Q206" s="59"/>
      <c r="R206" s="50"/>
      <c r="T206" s="50"/>
    </row>
    <row r="207" ht="12.6" customHeight="true">
      <c r="C207" s="59"/>
      <c r="D207" s="50"/>
      <c r="E207" s="59"/>
      <c r="F207" s="50"/>
      <c r="G207" s="59"/>
      <c r="H207" s="50"/>
      <c r="I207" s="59"/>
      <c r="J207" s="50"/>
      <c r="K207" s="59"/>
      <c r="L207" s="50"/>
      <c r="M207" s="59"/>
      <c r="N207" s="50"/>
      <c r="O207" s="59"/>
      <c r="P207" s="50"/>
      <c r="Q207" s="59"/>
      <c r="R207" s="50"/>
      <c r="T207" s="50"/>
    </row>
    <row r="208" ht="12.6" customHeight="true">
      <c r="C208" s="59"/>
      <c r="D208" s="50"/>
      <c r="E208" s="59"/>
      <c r="F208" s="50"/>
      <c r="G208" s="59"/>
      <c r="H208" s="50"/>
      <c r="I208" s="59"/>
      <c r="J208" s="50"/>
      <c r="K208" s="59"/>
      <c r="L208" s="50"/>
      <c r="M208" s="59"/>
      <c r="N208" s="50"/>
      <c r="O208" s="59"/>
      <c r="P208" s="50"/>
      <c r="Q208" s="59"/>
      <c r="R208" s="50"/>
      <c r="T208" s="50"/>
    </row>
    <row r="209" ht="12.6" customHeight="true">
      <c r="C209" s="59"/>
      <c r="D209" s="50"/>
      <c r="E209" s="59"/>
      <c r="F209" s="50"/>
      <c r="G209" s="59"/>
      <c r="H209" s="50"/>
      <c r="I209" s="59"/>
      <c r="J209" s="50"/>
      <c r="K209" s="59"/>
      <c r="L209" s="50"/>
      <c r="M209" s="59"/>
      <c r="N209" s="50"/>
      <c r="O209" s="59"/>
      <c r="P209" s="50"/>
      <c r="Q209" s="59"/>
      <c r="R209" s="50"/>
      <c r="T209" s="50"/>
    </row>
    <row r="210" ht="12.6" customHeight="true">
      <c r="C210" s="59"/>
      <c r="D210" s="50"/>
      <c r="E210" s="59"/>
      <c r="F210" s="50"/>
      <c r="G210" s="59"/>
      <c r="H210" s="50"/>
      <c r="I210" s="59"/>
      <c r="J210" s="50"/>
      <c r="K210" s="59"/>
      <c r="L210" s="50"/>
      <c r="M210" s="59"/>
      <c r="N210" s="50"/>
      <c r="O210" s="59"/>
      <c r="P210" s="50"/>
      <c r="Q210" s="59"/>
      <c r="R210" s="50"/>
      <c r="T210" s="50"/>
    </row>
    <row r="211" ht="12.6" customHeight="true">
      <c r="C211" s="59"/>
      <c r="D211" s="50"/>
      <c r="E211" s="59"/>
      <c r="F211" s="50"/>
      <c r="G211" s="59"/>
      <c r="H211" s="50"/>
      <c r="I211" s="59"/>
      <c r="J211" s="50"/>
      <c r="K211" s="59"/>
      <c r="L211" s="50"/>
      <c r="M211" s="59"/>
      <c r="N211" s="50"/>
      <c r="O211" s="59"/>
      <c r="P211" s="50"/>
      <c r="Q211" s="59"/>
      <c r="R211" s="50"/>
      <c r="T211" s="50"/>
    </row>
    <row r="212" ht="12.6" customHeight="true">
      <c r="C212" s="59"/>
      <c r="D212" s="50"/>
      <c r="E212" s="59"/>
      <c r="F212" s="50"/>
      <c r="G212" s="59"/>
      <c r="H212" s="50"/>
      <c r="I212" s="59"/>
      <c r="J212" s="50"/>
      <c r="K212" s="59"/>
      <c r="L212" s="50"/>
      <c r="M212" s="59"/>
      <c r="N212" s="50"/>
      <c r="O212" s="59"/>
      <c r="P212" s="50"/>
      <c r="Q212" s="59"/>
      <c r="R212" s="50"/>
      <c r="T212" s="50"/>
    </row>
    <row r="213" ht="12.6" customHeight="true">
      <c r="C213" s="59"/>
      <c r="D213" s="50"/>
      <c r="E213" s="59"/>
      <c r="F213" s="50"/>
      <c r="G213" s="59"/>
      <c r="H213" s="50"/>
      <c r="I213" s="59"/>
      <c r="J213" s="50"/>
      <c r="K213" s="59"/>
      <c r="L213" s="50"/>
      <c r="M213" s="59"/>
      <c r="N213" s="50"/>
      <c r="O213" s="59"/>
      <c r="P213" s="50"/>
      <c r="Q213" s="59"/>
      <c r="R213" s="50"/>
      <c r="T213" s="50"/>
    </row>
    <row r="214" ht="12.6" customHeight="true">
      <c r="C214" s="59"/>
      <c r="D214" s="50"/>
      <c r="E214" s="59"/>
      <c r="F214" s="50"/>
      <c r="G214" s="59"/>
      <c r="H214" s="50"/>
      <c r="I214" s="59"/>
      <c r="J214" s="50"/>
      <c r="K214" s="59"/>
      <c r="L214" s="50"/>
      <c r="M214" s="59"/>
      <c r="N214" s="50"/>
      <c r="O214" s="59"/>
      <c r="P214" s="50"/>
      <c r="Q214" s="59"/>
      <c r="R214" s="50"/>
      <c r="T214" s="50"/>
    </row>
    <row r="215" ht="12.6" customHeight="true">
      <c r="C215" s="59"/>
      <c r="D215" s="50"/>
      <c r="E215" s="59"/>
      <c r="F215" s="50"/>
      <c r="G215" s="59"/>
      <c r="H215" s="50"/>
      <c r="I215" s="59"/>
      <c r="J215" s="50"/>
      <c r="K215" s="59"/>
      <c r="L215" s="50"/>
      <c r="M215" s="59"/>
      <c r="N215" s="50"/>
      <c r="O215" s="59"/>
      <c r="P215" s="50"/>
      <c r="Q215" s="59"/>
      <c r="R215" s="50"/>
      <c r="T215" s="50"/>
    </row>
    <row r="216" ht="12.6" customHeight="true">
      <c r="C216" s="59"/>
      <c r="D216" s="50"/>
      <c r="E216" s="59"/>
      <c r="F216" s="50"/>
      <c r="G216" s="59"/>
      <c r="H216" s="50"/>
      <c r="I216" s="59"/>
      <c r="J216" s="50"/>
      <c r="K216" s="59"/>
      <c r="L216" s="50"/>
      <c r="M216" s="59"/>
      <c r="N216" s="50"/>
      <c r="O216" s="59"/>
      <c r="P216" s="50"/>
      <c r="Q216" s="59"/>
      <c r="R216" s="50"/>
      <c r="T216" s="50"/>
    </row>
    <row r="217" ht="12.6" customHeight="true">
      <c r="C217" s="59"/>
      <c r="D217" s="50"/>
      <c r="E217" s="59"/>
      <c r="F217" s="50"/>
      <c r="G217" s="59"/>
      <c r="H217" s="50"/>
      <c r="I217" s="59"/>
      <c r="J217" s="50"/>
      <c r="K217" s="59"/>
      <c r="L217" s="50"/>
      <c r="M217" s="59"/>
      <c r="N217" s="50"/>
      <c r="O217" s="59"/>
      <c r="P217" s="50"/>
      <c r="Q217" s="59"/>
      <c r="R217" s="50"/>
      <c r="T217" s="50"/>
    </row>
    <row r="218" ht="12.6" customHeight="true">
      <c r="C218" s="59"/>
      <c r="D218" s="50"/>
      <c r="E218" s="59"/>
      <c r="F218" s="50"/>
      <c r="G218" s="59"/>
      <c r="H218" s="50"/>
      <c r="I218" s="59"/>
      <c r="J218" s="50"/>
      <c r="K218" s="59"/>
      <c r="L218" s="50"/>
      <c r="M218" s="59"/>
      <c r="N218" s="50"/>
      <c r="O218" s="59"/>
      <c r="P218" s="50"/>
      <c r="Q218" s="59"/>
      <c r="R218" s="50"/>
      <c r="T218" s="50"/>
    </row>
    <row r="219" ht="12.6" customHeight="true">
      <c r="C219" s="59"/>
      <c r="D219" s="50"/>
      <c r="E219" s="59"/>
      <c r="F219" s="50"/>
      <c r="G219" s="59"/>
      <c r="H219" s="50"/>
      <c r="I219" s="59"/>
      <c r="J219" s="50"/>
      <c r="K219" s="59"/>
      <c r="L219" s="50"/>
      <c r="M219" s="59"/>
      <c r="N219" s="50"/>
      <c r="O219" s="59"/>
      <c r="P219" s="50"/>
      <c r="Q219" s="59"/>
      <c r="R219" s="50"/>
      <c r="T219" s="50"/>
    </row>
    <row r="220" ht="12.6" customHeight="true">
      <c r="C220" s="59"/>
      <c r="D220" s="50"/>
      <c r="E220" s="59"/>
      <c r="F220" s="50"/>
      <c r="G220" s="59"/>
      <c r="H220" s="50"/>
      <c r="I220" s="59"/>
      <c r="J220" s="50"/>
      <c r="K220" s="59"/>
      <c r="L220" s="50"/>
      <c r="M220" s="59"/>
      <c r="N220" s="50"/>
      <c r="O220" s="59"/>
      <c r="P220" s="50"/>
      <c r="Q220" s="59"/>
      <c r="R220" s="50"/>
      <c r="T220" s="50"/>
    </row>
    <row r="221" ht="12.6" customHeight="true">
      <c r="C221" s="59"/>
      <c r="D221" s="50"/>
      <c r="E221" s="59"/>
      <c r="F221" s="50"/>
      <c r="G221" s="59"/>
      <c r="H221" s="50"/>
      <c r="I221" s="59"/>
      <c r="J221" s="50"/>
      <c r="K221" s="59"/>
      <c r="L221" s="50"/>
      <c r="M221" s="59"/>
      <c r="N221" s="50"/>
      <c r="O221" s="59"/>
      <c r="P221" s="50"/>
      <c r="Q221" s="59"/>
      <c r="R221" s="50"/>
      <c r="T221" s="50"/>
    </row>
    <row r="222" ht="12.6" customHeight="true">
      <c r="C222" s="59"/>
      <c r="D222" s="50"/>
      <c r="E222" s="59"/>
      <c r="F222" s="50"/>
      <c r="G222" s="59"/>
      <c r="H222" s="50"/>
      <c r="I222" s="59"/>
      <c r="J222" s="50"/>
      <c r="K222" s="59"/>
      <c r="L222" s="50"/>
      <c r="M222" s="59"/>
      <c r="N222" s="50"/>
      <c r="O222" s="59"/>
      <c r="P222" s="50"/>
      <c r="Q222" s="59"/>
      <c r="R222" s="50"/>
      <c r="T222" s="50"/>
    </row>
    <row r="223" ht="12.6" customHeight="true">
      <c r="C223" s="59"/>
      <c r="D223" s="50"/>
      <c r="E223" s="59"/>
      <c r="F223" s="50"/>
      <c r="G223" s="59"/>
      <c r="H223" s="50"/>
      <c r="I223" s="59"/>
      <c r="J223" s="50"/>
      <c r="K223" s="59"/>
      <c r="L223" s="50"/>
      <c r="M223" s="59"/>
      <c r="N223" s="50"/>
      <c r="O223" s="59"/>
      <c r="P223" s="50"/>
      <c r="Q223" s="59"/>
      <c r="R223" s="50"/>
      <c r="T223" s="50"/>
    </row>
    <row r="224" ht="12.6" customHeight="true">
      <c r="C224" s="59"/>
      <c r="D224" s="50"/>
      <c r="E224" s="59"/>
      <c r="F224" s="50"/>
      <c r="G224" s="59"/>
      <c r="H224" s="50"/>
      <c r="I224" s="59"/>
      <c r="J224" s="50"/>
      <c r="K224" s="59"/>
      <c r="L224" s="50"/>
      <c r="M224" s="59"/>
      <c r="N224" s="50"/>
      <c r="O224" s="59"/>
      <c r="P224" s="50"/>
      <c r="Q224" s="59"/>
      <c r="R224" s="50"/>
      <c r="T224" s="50"/>
    </row>
    <row r="225" ht="12.6" customHeight="true">
      <c r="C225" s="59"/>
      <c r="D225" s="50"/>
      <c r="E225" s="59"/>
      <c r="F225" s="50"/>
      <c r="G225" s="59"/>
      <c r="H225" s="50"/>
      <c r="I225" s="59"/>
      <c r="J225" s="50"/>
      <c r="K225" s="59"/>
      <c r="L225" s="50"/>
      <c r="M225" s="59"/>
      <c r="N225" s="50"/>
      <c r="O225" s="59"/>
      <c r="P225" s="50"/>
      <c r="Q225" s="59"/>
      <c r="R225" s="50"/>
      <c r="T225" s="50"/>
    </row>
    <row r="226" ht="12.6" customHeight="true">
      <c r="C226" s="59"/>
      <c r="D226" s="50"/>
      <c r="E226" s="59"/>
      <c r="F226" s="50"/>
      <c r="G226" s="59"/>
      <c r="H226" s="50"/>
      <c r="I226" s="59"/>
      <c r="J226" s="50"/>
      <c r="K226" s="59"/>
      <c r="L226" s="50"/>
      <c r="M226" s="59"/>
      <c r="N226" s="50"/>
      <c r="O226" s="59"/>
      <c r="P226" s="50"/>
      <c r="Q226" s="59"/>
      <c r="R226" s="50"/>
      <c r="T226" s="50"/>
    </row>
    <row r="227" ht="12.6" customHeight="true">
      <c r="C227" s="59"/>
      <c r="D227" s="50"/>
      <c r="E227" s="59"/>
      <c r="F227" s="50"/>
      <c r="G227" s="59"/>
      <c r="H227" s="50"/>
      <c r="I227" s="59"/>
      <c r="J227" s="50"/>
      <c r="K227" s="59"/>
      <c r="L227" s="50"/>
      <c r="M227" s="59"/>
      <c r="N227" s="50"/>
      <c r="O227" s="59"/>
      <c r="P227" s="50"/>
      <c r="Q227" s="59"/>
      <c r="R227" s="50"/>
      <c r="T227" s="50"/>
    </row>
    <row r="228" ht="12.6" customHeight="true">
      <c r="C228" s="59"/>
      <c r="D228" s="50"/>
      <c r="E228" s="59"/>
      <c r="F228" s="50"/>
      <c r="G228" s="59"/>
      <c r="H228" s="50"/>
      <c r="I228" s="59"/>
      <c r="J228" s="50"/>
      <c r="K228" s="59"/>
      <c r="L228" s="50"/>
      <c r="M228" s="59"/>
      <c r="N228" s="50"/>
      <c r="O228" s="59"/>
      <c r="P228" s="50"/>
      <c r="Q228" s="59"/>
      <c r="R228" s="50"/>
      <c r="T228" s="50"/>
    </row>
    <row r="229" ht="12.6" customHeight="true">
      <c r="C229" s="59"/>
      <c r="D229" s="50"/>
      <c r="E229" s="59"/>
      <c r="F229" s="50"/>
      <c r="G229" s="59"/>
      <c r="H229" s="50"/>
      <c r="I229" s="59"/>
      <c r="J229" s="50"/>
      <c r="K229" s="59"/>
      <c r="L229" s="50"/>
      <c r="M229" s="59"/>
      <c r="N229" s="50"/>
      <c r="O229" s="59"/>
      <c r="P229" s="50"/>
      <c r="Q229" s="59"/>
      <c r="R229" s="50"/>
      <c r="T229" s="50"/>
    </row>
    <row r="230" ht="12.6" customHeight="true">
      <c r="C230" s="59"/>
      <c r="D230" s="50"/>
      <c r="E230" s="59"/>
      <c r="F230" s="50"/>
      <c r="G230" s="59"/>
      <c r="H230" s="50"/>
      <c r="I230" s="59"/>
      <c r="J230" s="50"/>
      <c r="K230" s="59"/>
      <c r="L230" s="50"/>
      <c r="M230" s="59"/>
      <c r="N230" s="50"/>
      <c r="O230" s="59"/>
      <c r="P230" s="50"/>
      <c r="Q230" s="59"/>
      <c r="R230" s="50"/>
      <c r="T230" s="50"/>
    </row>
    <row r="231" ht="12.6" customHeight="true">
      <c r="C231" s="59"/>
      <c r="D231" s="50"/>
      <c r="E231" s="59"/>
      <c r="F231" s="50"/>
      <c r="G231" s="59"/>
      <c r="H231" s="50"/>
      <c r="I231" s="59"/>
      <c r="J231" s="50"/>
      <c r="K231" s="59"/>
      <c r="L231" s="50"/>
      <c r="M231" s="59"/>
      <c r="N231" s="50"/>
      <c r="O231" s="59"/>
      <c r="P231" s="50"/>
      <c r="Q231" s="59"/>
      <c r="R231" s="50"/>
      <c r="T231" s="50"/>
    </row>
    <row r="232" ht="12.6" customHeight="true">
      <c r="C232" s="59"/>
      <c r="D232" s="50"/>
      <c r="E232" s="59"/>
      <c r="F232" s="50"/>
      <c r="G232" s="59"/>
      <c r="H232" s="50"/>
      <c r="I232" s="59"/>
      <c r="J232" s="50"/>
      <c r="K232" s="59"/>
      <c r="L232" s="50"/>
      <c r="M232" s="59"/>
      <c r="N232" s="50"/>
      <c r="O232" s="59"/>
      <c r="P232" s="50"/>
      <c r="Q232" s="59"/>
      <c r="R232" s="50"/>
      <c r="T232" s="50"/>
    </row>
    <row r="233" ht="12.6" customHeight="true">
      <c r="C233" s="59"/>
      <c r="D233" s="50"/>
      <c r="E233" s="59"/>
      <c r="F233" s="50"/>
      <c r="G233" s="59"/>
      <c r="H233" s="50"/>
      <c r="I233" s="59"/>
      <c r="J233" s="50"/>
      <c r="K233" s="59"/>
      <c r="L233" s="50"/>
      <c r="M233" s="59"/>
      <c r="N233" s="50"/>
      <c r="O233" s="59"/>
      <c r="P233" s="50"/>
      <c r="Q233" s="59"/>
      <c r="R233" s="50"/>
      <c r="T233" s="50"/>
    </row>
    <row r="234" ht="12.6" customHeight="true">
      <c r="C234" s="59"/>
      <c r="D234" s="50"/>
      <c r="E234" s="59"/>
      <c r="F234" s="50"/>
      <c r="G234" s="59"/>
      <c r="H234" s="50"/>
      <c r="I234" s="59"/>
      <c r="J234" s="50"/>
      <c r="K234" s="59"/>
      <c r="L234" s="50"/>
      <c r="M234" s="59"/>
      <c r="N234" s="50"/>
      <c r="O234" s="59"/>
      <c r="P234" s="50"/>
      <c r="Q234" s="59"/>
      <c r="R234" s="50"/>
      <c r="T234" s="50"/>
    </row>
    <row r="235" ht="12.6" customHeight="true">
      <c r="C235" s="59"/>
      <c r="D235" s="50"/>
      <c r="E235" s="59"/>
      <c r="F235" s="50"/>
      <c r="G235" s="59"/>
      <c r="H235" s="50"/>
      <c r="I235" s="59"/>
      <c r="J235" s="50"/>
      <c r="K235" s="59"/>
      <c r="L235" s="50"/>
      <c r="M235" s="59"/>
      <c r="N235" s="50"/>
      <c r="O235" s="59"/>
      <c r="P235" s="50"/>
      <c r="Q235" s="59"/>
      <c r="R235" s="50"/>
      <c r="T235" s="50"/>
    </row>
    <row r="236" ht="12.6" customHeight="true">
      <c r="C236" s="59"/>
      <c r="D236" s="50"/>
      <c r="E236" s="59"/>
      <c r="F236" s="50"/>
      <c r="G236" s="59"/>
      <c r="H236" s="50"/>
      <c r="I236" s="59"/>
      <c r="J236" s="50"/>
      <c r="K236" s="59"/>
      <c r="L236" s="50"/>
      <c r="M236" s="59"/>
      <c r="N236" s="50"/>
      <c r="O236" s="59"/>
      <c r="P236" s="50"/>
      <c r="Q236" s="59"/>
      <c r="R236" s="50"/>
      <c r="T236" s="50"/>
    </row>
    <row r="237" ht="12.6" customHeight="true">
      <c r="C237" s="59" t="n">
        <f>Overview!C236</f>
      </c>
      <c r="D237" s="50" t="e">
        <f>F237+H237+J237+L237+N237+P237+R237</f>
        <v>#DIV/0!</v>
      </c>
      <c r="E237" s="59" t="n">
        <f>Overview!AH236</f>
      </c>
      <c r="F237" s="50" t="e">
        <f>E237/C237</f>
        <v>#DIV/0!</v>
      </c>
      <c r="G237" s="59" t="n">
        <f>Overview!AL236</f>
      </c>
      <c r="H237" s="50" t="e">
        <f>G237/C237</f>
        <v>#DIV/0!</v>
      </c>
      <c r="I237" s="59" t="n">
        <f>Overview!AO236</f>
      </c>
      <c r="J237" s="50" t="e">
        <f>I237/C237</f>
        <v>#DIV/0!</v>
      </c>
      <c r="K237" s="59" t="n">
        <f>Overview!AR236</f>
      </c>
      <c r="L237" s="50" t="e">
        <f>K237/C237</f>
        <v>#DIV/0!</v>
      </c>
      <c r="M237" s="59" t="n">
        <f>Overview!AU236</f>
      </c>
      <c r="N237" s="50" t="e">
        <f>M237/C237</f>
        <v>#DIV/0!</v>
      </c>
      <c r="O237" s="59" t="n">
        <f>Overview!AX236</f>
      </c>
      <c r="P237" s="50" t="e">
        <f>O237/C237</f>
        <v>#DIV/0!</v>
      </c>
      <c r="Q237" s="59" t="n">
        <f>Overview!AY236</f>
      </c>
      <c r="R237" s="50" t="e">
        <f>Q237/C237</f>
        <v>#DIV/0!</v>
      </c>
      <c r="S237" s="17" t="n">
        <f>C237-E237</f>
        <v>0</v>
      </c>
      <c r="T237" s="50" t="e">
        <f>S237/$C237</f>
        <v>#DIV/0!</v>
      </c>
    </row>
    <row r="238" ht="12.6" customHeight="true">
      <c r="C238" s="59" t="n">
        <f>Overview!C237</f>
      </c>
      <c r="D238" s="50" t="e">
        <f>F238+H238+J238+L238+N238+P238+R238</f>
        <v>#DIV/0!</v>
      </c>
      <c r="E238" s="59" t="n">
        <f>Overview!AH237</f>
      </c>
      <c r="F238" s="50" t="e">
        <f>E238/C238</f>
        <v>#DIV/0!</v>
      </c>
      <c r="G238" s="59" t="n">
        <f>Overview!AL237</f>
      </c>
      <c r="H238" s="50" t="e">
        <f>G238/C238</f>
        <v>#DIV/0!</v>
      </c>
      <c r="I238" s="59" t="n">
        <f>Overview!AO237</f>
      </c>
      <c r="J238" s="50" t="e">
        <f>I238/C238</f>
        <v>#DIV/0!</v>
      </c>
      <c r="K238" s="59" t="n">
        <f>Overview!AR237</f>
      </c>
      <c r="L238" s="50" t="e">
        <f>K238/C238</f>
        <v>#DIV/0!</v>
      </c>
      <c r="M238" s="59" t="n">
        <f>Overview!AU237</f>
      </c>
      <c r="N238" s="50" t="e">
        <f>M238/C238</f>
        <v>#DIV/0!</v>
      </c>
      <c r="O238" s="59" t="n">
        <f>Overview!AX237</f>
      </c>
      <c r="P238" s="50" t="e">
        <f>O238/C238</f>
        <v>#DIV/0!</v>
      </c>
      <c r="Q238" s="59" t="n">
        <f>Overview!AY237</f>
      </c>
      <c r="R238" s="50" t="e">
        <f>Q238/C238</f>
        <v>#DIV/0!</v>
      </c>
      <c r="S238" s="17" t="n">
        <f>C238-E238</f>
        <v>0</v>
      </c>
      <c r="T238" s="50" t="e">
        <f>S238/$C238</f>
        <v>#DIV/0!</v>
      </c>
    </row>
    <row r="239" ht="12.6" customHeight="true">
      <c r="C239" s="59" t="n">
        <f>Overview!C238</f>
      </c>
      <c r="D239" s="50" t="e">
        <f>F239+H239+J239+L239+N239+P239+R239</f>
        <v>#DIV/0!</v>
      </c>
      <c r="E239" s="59" t="n">
        <f>Overview!AH238</f>
      </c>
      <c r="F239" s="50" t="e">
        <f>E239/C239</f>
        <v>#DIV/0!</v>
      </c>
      <c r="G239" s="59" t="n">
        <f>Overview!AL238</f>
      </c>
      <c r="H239" s="50" t="e">
        <f>G239/C239</f>
        <v>#DIV/0!</v>
      </c>
      <c r="I239" s="59" t="n">
        <f>Overview!AO238</f>
      </c>
      <c r="J239" s="50" t="e">
        <f>I239/C239</f>
        <v>#DIV/0!</v>
      </c>
      <c r="K239" s="59" t="n">
        <f>Overview!AR238</f>
      </c>
      <c r="L239" s="50" t="e">
        <f>K239/C239</f>
        <v>#DIV/0!</v>
      </c>
      <c r="M239" s="59" t="n">
        <f>Overview!AU238</f>
      </c>
      <c r="N239" s="50" t="e">
        <f>M239/C239</f>
        <v>#DIV/0!</v>
      </c>
      <c r="O239" s="59" t="n">
        <f>Overview!AX238</f>
      </c>
      <c r="P239" s="50" t="e">
        <f>O239/C239</f>
        <v>#DIV/0!</v>
      </c>
      <c r="Q239" s="59" t="n">
        <f>Overview!AY238</f>
      </c>
      <c r="R239" s="50" t="e">
        <f>Q239/C239</f>
        <v>#DIV/0!</v>
      </c>
      <c r="S239" s="17" t="n">
        <f>C239-E239</f>
        <v>0</v>
      </c>
      <c r="T239" s="50" t="e">
        <f>S239/$C239</f>
        <v>#DIV/0!</v>
      </c>
    </row>
    <row r="240" ht="12.6" customHeight="true">
      <c r="C240" s="59" t="n">
        <f>Overview!C239</f>
      </c>
      <c r="D240" s="50" t="e">
        <f>F240+H240+J240+L240+N240+P240+R240</f>
        <v>#DIV/0!</v>
      </c>
      <c r="E240" s="59" t="n">
        <f>Overview!AH239</f>
      </c>
      <c r="F240" s="50" t="e">
        <f>E240/C240</f>
        <v>#DIV/0!</v>
      </c>
      <c r="G240" s="59" t="n">
        <f>Overview!AL239</f>
      </c>
      <c r="H240" s="50" t="e">
        <f>G240/C240</f>
        <v>#DIV/0!</v>
      </c>
      <c r="I240" s="59" t="n">
        <f>Overview!AO239</f>
      </c>
      <c r="J240" s="50" t="e">
        <f>I240/C240</f>
        <v>#DIV/0!</v>
      </c>
      <c r="K240" s="59" t="n">
        <f>Overview!AR239</f>
      </c>
      <c r="L240" s="50" t="e">
        <f>K240/C240</f>
        <v>#DIV/0!</v>
      </c>
      <c r="M240" s="59" t="n">
        <f>Overview!AU239</f>
      </c>
      <c r="N240" s="50" t="e">
        <f>M240/C240</f>
        <v>#DIV/0!</v>
      </c>
      <c r="O240" s="59" t="n">
        <f>Overview!AX239</f>
      </c>
      <c r="P240" s="50" t="e">
        <f>O240/C240</f>
        <v>#DIV/0!</v>
      </c>
      <c r="Q240" s="59" t="n">
        <f>Overview!AY239</f>
      </c>
      <c r="R240" s="50" t="e">
        <f>Q240/C240</f>
        <v>#DIV/0!</v>
      </c>
      <c r="S240" s="17" t="n">
        <f>C240-E240</f>
        <v>0</v>
      </c>
      <c r="T240" s="50" t="e">
        <f>S240/$C240</f>
        <v>#DIV/0!</v>
      </c>
    </row>
    <row r="241" ht="12.6" customHeight="true">
      <c r="C241" s="59" t="n">
        <f>Overview!C240</f>
      </c>
      <c r="D241" s="50" t="e">
        <f>F241+H241+J241+L241+N241+P241+R241</f>
        <v>#DIV/0!</v>
      </c>
      <c r="E241" s="59" t="n">
        <f>Overview!AH240</f>
      </c>
      <c r="F241" s="50" t="e">
        <f>E241/C241</f>
        <v>#DIV/0!</v>
      </c>
      <c r="G241" s="59" t="n">
        <f>Overview!AL240</f>
      </c>
      <c r="H241" s="50" t="e">
        <f>G241/C241</f>
        <v>#DIV/0!</v>
      </c>
      <c r="I241" s="59" t="n">
        <f>Overview!AO240</f>
      </c>
      <c r="J241" s="50" t="e">
        <f>I241/C241</f>
        <v>#DIV/0!</v>
      </c>
      <c r="K241" s="59" t="n">
        <f>Overview!AR240</f>
      </c>
      <c r="L241" s="50" t="e">
        <f>K241/C241</f>
        <v>#DIV/0!</v>
      </c>
      <c r="M241" s="59" t="n">
        <f>Overview!AU240</f>
      </c>
      <c r="N241" s="50" t="e">
        <f>M241/C241</f>
        <v>#DIV/0!</v>
      </c>
      <c r="O241" s="59" t="n">
        <f>Overview!AX240</f>
      </c>
      <c r="P241" s="50" t="e">
        <f>O241/C241</f>
        <v>#DIV/0!</v>
      </c>
      <c r="Q241" s="59" t="n">
        <f>Overview!AY240</f>
      </c>
      <c r="R241" s="50" t="e">
        <f>Q241/C241</f>
        <v>#DIV/0!</v>
      </c>
      <c r="S241" s="17" t="n">
        <f>C241-E241</f>
        <v>0</v>
      </c>
      <c r="T241" s="50" t="e">
        <f>S241/$C241</f>
        <v>#DIV/0!</v>
      </c>
    </row>
    <row r="242" ht="12.6" customHeight="true">
      <c r="C242" s="59" t="n">
        <f>Overview!C241</f>
      </c>
      <c r="D242" s="50" t="e">
        <f>F242+H242+J242+L242+N242+P242+R242</f>
        <v>#DIV/0!</v>
      </c>
      <c r="E242" s="59" t="n">
        <f>Overview!AH241</f>
      </c>
      <c r="F242" s="50" t="e">
        <f>E242/C242</f>
        <v>#DIV/0!</v>
      </c>
      <c r="G242" s="59" t="n">
        <f>Overview!AL241</f>
      </c>
      <c r="H242" s="50" t="e">
        <f>G242/C242</f>
        <v>#DIV/0!</v>
      </c>
      <c r="I242" s="59" t="n">
        <f>Overview!AO241</f>
      </c>
      <c r="J242" s="50" t="e">
        <f>I242/C242</f>
        <v>#DIV/0!</v>
      </c>
      <c r="K242" s="59" t="n">
        <f>Overview!AR241</f>
      </c>
      <c r="L242" s="50" t="e">
        <f>K242/C242</f>
        <v>#DIV/0!</v>
      </c>
      <c r="M242" s="59" t="n">
        <f>Overview!AU241</f>
      </c>
      <c r="N242" s="50" t="e">
        <f>M242/C242</f>
        <v>#DIV/0!</v>
      </c>
      <c r="O242" s="59" t="n">
        <f>Overview!AX241</f>
      </c>
      <c r="P242" s="50" t="e">
        <f>O242/C242</f>
        <v>#DIV/0!</v>
      </c>
      <c r="Q242" s="59" t="n">
        <f>Overview!AY241</f>
      </c>
      <c r="R242" s="50" t="e">
        <f>Q242/C242</f>
        <v>#DIV/0!</v>
      </c>
      <c r="S242" s="17" t="n">
        <f>C242-E242</f>
        <v>0</v>
      </c>
      <c r="T242" s="50" t="e">
        <f>S242/$C242</f>
        <v>#DIV/0!</v>
      </c>
    </row>
    <row r="243" ht="12.6" customHeight="true">
      <c r="C243" s="59" t="n">
        <f>Overview!C242</f>
      </c>
      <c r="D243" s="50" t="e">
        <f>F243+H243+J243+L243+N243+P243+R243</f>
        <v>#DIV/0!</v>
      </c>
      <c r="E243" s="59" t="n">
        <f>Overview!AH242</f>
      </c>
      <c r="F243" s="50" t="e">
        <f>E243/C243</f>
        <v>#DIV/0!</v>
      </c>
      <c r="G243" s="59" t="n">
        <f>Overview!AL242</f>
      </c>
      <c r="H243" s="50" t="e">
        <f>G243/C243</f>
        <v>#DIV/0!</v>
      </c>
      <c r="I243" s="59" t="n">
        <f>Overview!AO242</f>
      </c>
      <c r="J243" s="50" t="e">
        <f>I243/C243</f>
        <v>#DIV/0!</v>
      </c>
      <c r="K243" s="59" t="n">
        <f>Overview!AR242</f>
      </c>
      <c r="L243" s="50" t="e">
        <f>K243/C243</f>
        <v>#DIV/0!</v>
      </c>
      <c r="M243" s="59" t="n">
        <f>Overview!AU242</f>
      </c>
      <c r="N243" s="50" t="e">
        <f>M243/C243</f>
        <v>#DIV/0!</v>
      </c>
      <c r="O243" s="59" t="n">
        <f>Overview!AX242</f>
      </c>
      <c r="P243" s="50" t="e">
        <f>O243/C243</f>
        <v>#DIV/0!</v>
      </c>
      <c r="Q243" s="59" t="n">
        <f>Overview!AY242</f>
      </c>
      <c r="R243" s="50" t="e">
        <f>Q243/C243</f>
        <v>#DIV/0!</v>
      </c>
      <c r="S243" s="17" t="n">
        <f>C243-E243</f>
        <v>0</v>
      </c>
      <c r="T243" s="50" t="e">
        <f>S243/$C243</f>
        <v>#DIV/0!</v>
      </c>
    </row>
    <row r="244" ht="12.6" customHeight="true">
      <c r="C244" s="59" t="n">
        <f>Overview!C243</f>
      </c>
      <c r="D244" s="50" t="e">
        <f>F244+H244+J244+L244+N244+P244+R244</f>
        <v>#DIV/0!</v>
      </c>
      <c r="E244" s="59" t="n">
        <f>Overview!AH243</f>
      </c>
      <c r="F244" s="50" t="e">
        <f>E244/C244</f>
        <v>#DIV/0!</v>
      </c>
      <c r="G244" s="59" t="n">
        <f>Overview!AL243</f>
      </c>
      <c r="H244" s="50" t="e">
        <f>G244/C244</f>
        <v>#DIV/0!</v>
      </c>
      <c r="I244" s="59" t="n">
        <f>Overview!AO243</f>
      </c>
      <c r="J244" s="50" t="e">
        <f>I244/C244</f>
        <v>#DIV/0!</v>
      </c>
      <c r="K244" s="59" t="n">
        <f>Overview!AR243</f>
      </c>
      <c r="L244" s="50" t="e">
        <f>K244/C244</f>
        <v>#DIV/0!</v>
      </c>
      <c r="M244" s="59" t="n">
        <f>Overview!AU243</f>
      </c>
      <c r="N244" s="50" t="e">
        <f>M244/C244</f>
        <v>#DIV/0!</v>
      </c>
      <c r="O244" s="59" t="n">
        <f>Overview!AX243</f>
      </c>
      <c r="P244" s="50" t="e">
        <f>O244/C244</f>
        <v>#DIV/0!</v>
      </c>
      <c r="Q244" s="59" t="n">
        <f>Overview!AY243</f>
      </c>
      <c r="R244" s="50" t="e">
        <f>Q244/C244</f>
        <v>#DIV/0!</v>
      </c>
      <c r="S244" s="17" t="n">
        <f>C244-E244</f>
        <v>0</v>
      </c>
      <c r="T244" s="50" t="e">
        <f>S244/$C244</f>
        <v>#DIV/0!</v>
      </c>
    </row>
    <row r="245" ht="12.6" customHeight="true">
      <c r="C245" s="59" t="n">
        <f>Overview!C244</f>
      </c>
      <c r="D245" s="50" t="e">
        <f>F245+H245+J245+L245+N245+P245+R245</f>
        <v>#DIV/0!</v>
      </c>
      <c r="E245" s="59" t="n">
        <f>Overview!AH244</f>
      </c>
      <c r="F245" s="50" t="e">
        <f>E245/C245</f>
        <v>#DIV/0!</v>
      </c>
      <c r="G245" s="59" t="n">
        <f>Overview!AL244</f>
      </c>
      <c r="H245" s="50" t="e">
        <f>G245/C245</f>
        <v>#DIV/0!</v>
      </c>
      <c r="I245" s="59" t="n">
        <f>Overview!AO244</f>
      </c>
      <c r="J245" s="50" t="e">
        <f>I245/C245</f>
        <v>#DIV/0!</v>
      </c>
      <c r="K245" s="59" t="n">
        <f>Overview!AR244</f>
      </c>
      <c r="L245" s="50" t="e">
        <f>K245/C245</f>
        <v>#DIV/0!</v>
      </c>
      <c r="M245" s="59" t="n">
        <f>Overview!AU244</f>
      </c>
      <c r="N245" s="50" t="e">
        <f>M245/C245</f>
        <v>#DIV/0!</v>
      </c>
      <c r="O245" s="59" t="n">
        <f>Overview!AX244</f>
      </c>
      <c r="P245" s="50" t="e">
        <f>O245/C245</f>
        <v>#DIV/0!</v>
      </c>
      <c r="Q245" s="59" t="n">
        <f>Overview!AY244</f>
      </c>
      <c r="R245" s="50" t="e">
        <f>Q245/C245</f>
        <v>#DIV/0!</v>
      </c>
      <c r="S245" s="17" t="n">
        <f>C245-E245</f>
        <v>0</v>
      </c>
      <c r="T245" s="50" t="e">
        <f>S245/$C245</f>
        <v>#DIV/0!</v>
      </c>
    </row>
    <row r="246" ht="12.6" customHeight="true">
      <c r="C246" s="59" t="n">
        <f>Overview!C245</f>
      </c>
      <c r="D246" s="50" t="e">
        <f>F246+H246+J246+L246+N246+P246+R246</f>
        <v>#DIV/0!</v>
      </c>
      <c r="E246" s="59" t="n">
        <f>Overview!AH245</f>
      </c>
      <c r="F246" s="50" t="e">
        <f>E246/C246</f>
        <v>#DIV/0!</v>
      </c>
      <c r="G246" s="59" t="n">
        <f>Overview!AL245</f>
      </c>
      <c r="H246" s="50" t="e">
        <f>G246/C246</f>
        <v>#DIV/0!</v>
      </c>
      <c r="I246" s="59" t="n">
        <f>Overview!AO245</f>
      </c>
      <c r="J246" s="50" t="e">
        <f>I246/C246</f>
        <v>#DIV/0!</v>
      </c>
      <c r="K246" s="59" t="n">
        <f>Overview!AR245</f>
      </c>
      <c r="L246" s="50" t="e">
        <f>K246/C246</f>
        <v>#DIV/0!</v>
      </c>
      <c r="M246" s="59" t="n">
        <f>Overview!AU245</f>
      </c>
      <c r="N246" s="50" t="e">
        <f>M246/C246</f>
        <v>#DIV/0!</v>
      </c>
      <c r="O246" s="59" t="n">
        <f>Overview!AX245</f>
      </c>
      <c r="P246" s="50" t="e">
        <f>O246/C246</f>
        <v>#DIV/0!</v>
      </c>
      <c r="Q246" s="59" t="n">
        <f>Overview!AY245</f>
      </c>
      <c r="R246" s="50" t="e">
        <f>Q246/C246</f>
        <v>#DIV/0!</v>
      </c>
      <c r="S246" s="17" t="n">
        <f>C246-E246</f>
        <v>0</v>
      </c>
      <c r="T246" s="50" t="e">
        <f>S246/$C246</f>
        <v>#DIV/0!</v>
      </c>
    </row>
    <row r="247" ht="12.6" customHeight="true">
      <c r="C247" s="59" t="n">
        <f>Overview!C246</f>
      </c>
      <c r="D247" s="50" t="e">
        <f>F247+H247+J247+L247+N247+P247+R247</f>
        <v>#DIV/0!</v>
      </c>
      <c r="E247" s="59" t="n">
        <f>Overview!AH246</f>
      </c>
      <c r="F247" s="50" t="e">
        <f>E247/C247</f>
        <v>#DIV/0!</v>
      </c>
      <c r="G247" s="59" t="n">
        <f>Overview!AL246</f>
      </c>
      <c r="H247" s="50" t="e">
        <f>G247/C247</f>
        <v>#DIV/0!</v>
      </c>
      <c r="I247" s="59" t="n">
        <f>Overview!AO246</f>
      </c>
      <c r="J247" s="50" t="e">
        <f>I247/C247</f>
        <v>#DIV/0!</v>
      </c>
      <c r="K247" s="59" t="n">
        <f>Overview!AR246</f>
      </c>
      <c r="L247" s="50" t="e">
        <f>K247/C247</f>
        <v>#DIV/0!</v>
      </c>
      <c r="M247" s="59" t="n">
        <f>Overview!AU246</f>
      </c>
      <c r="N247" s="50" t="e">
        <f>M247/C247</f>
        <v>#DIV/0!</v>
      </c>
      <c r="O247" s="59" t="n">
        <f>Overview!AX246</f>
      </c>
      <c r="P247" s="50" t="e">
        <f>O247/C247</f>
        <v>#DIV/0!</v>
      </c>
      <c r="Q247" s="59" t="n">
        <f>Overview!AY246</f>
      </c>
      <c r="R247" s="50" t="e">
        <f>Q247/C247</f>
        <v>#DIV/0!</v>
      </c>
      <c r="S247" s="17" t="n">
        <f>C247-E247</f>
        <v>0</v>
      </c>
      <c r="T247" s="50" t="e">
        <f>S247/$C247</f>
        <v>#DIV/0!</v>
      </c>
    </row>
    <row r="248" ht="12.6" customHeight="true">
      <c r="C248" s="59" t="n">
        <f>Overview!C247</f>
      </c>
      <c r="D248" s="50" t="e">
        <f>F248+H248+J248+L248+N248+P248+R248</f>
        <v>#DIV/0!</v>
      </c>
      <c r="E248" s="59" t="n">
        <f>Overview!AH247</f>
      </c>
      <c r="F248" s="50" t="e">
        <f>E248/C248</f>
        <v>#DIV/0!</v>
      </c>
      <c r="G248" s="59" t="n">
        <f>Overview!AL247</f>
      </c>
      <c r="H248" s="50" t="e">
        <f>G248/C248</f>
        <v>#DIV/0!</v>
      </c>
      <c r="I248" s="59" t="n">
        <f>Overview!AO247</f>
      </c>
      <c r="J248" s="50" t="e">
        <f>I248/C248</f>
        <v>#DIV/0!</v>
      </c>
      <c r="K248" s="59" t="n">
        <f>Overview!AR247</f>
      </c>
      <c r="L248" s="50" t="e">
        <f>K248/C248</f>
        <v>#DIV/0!</v>
      </c>
      <c r="M248" s="59" t="n">
        <f>Overview!AU247</f>
      </c>
      <c r="N248" s="50" t="e">
        <f>M248/C248</f>
        <v>#DIV/0!</v>
      </c>
      <c r="O248" s="59" t="n">
        <f>Overview!AX247</f>
      </c>
      <c r="P248" s="50" t="e">
        <f>O248/C248</f>
        <v>#DIV/0!</v>
      </c>
      <c r="Q248" s="59" t="n">
        <f>Overview!AY247</f>
      </c>
      <c r="R248" s="50" t="e">
        <f>Q248/C248</f>
        <v>#DIV/0!</v>
      </c>
      <c r="S248" s="17" t="n">
        <f>C248-E248</f>
        <v>0</v>
      </c>
      <c r="T248" s="50" t="e">
        <f>S248/$C248</f>
        <v>#DIV/0!</v>
      </c>
    </row>
    <row r="249" ht="12.6" customHeight="true">
      <c r="C249" s="59" t="n">
        <f>Overview!C248</f>
      </c>
      <c r="D249" s="50" t="e">
        <f>F249+H249+J249+L249+N249+P249+R249</f>
        <v>#DIV/0!</v>
      </c>
      <c r="E249" s="59" t="n">
        <f>Overview!AH248</f>
      </c>
      <c r="F249" s="50" t="e">
        <f>E249/C249</f>
        <v>#DIV/0!</v>
      </c>
      <c r="G249" s="59" t="n">
        <f>Overview!AL248</f>
      </c>
      <c r="H249" s="50" t="e">
        <f>G249/C249</f>
        <v>#DIV/0!</v>
      </c>
      <c r="I249" s="59" t="n">
        <f>Overview!AO248</f>
      </c>
      <c r="J249" s="50" t="e">
        <f>I249/C249</f>
        <v>#DIV/0!</v>
      </c>
      <c r="K249" s="59" t="n">
        <f>Overview!AR248</f>
      </c>
      <c r="L249" s="50" t="e">
        <f>K249/C249</f>
        <v>#DIV/0!</v>
      </c>
      <c r="M249" s="59" t="n">
        <f>Overview!AU248</f>
      </c>
      <c r="N249" s="50" t="e">
        <f>M249/C249</f>
        <v>#DIV/0!</v>
      </c>
      <c r="O249" s="59" t="n">
        <f>Overview!AX248</f>
      </c>
      <c r="P249" s="50" t="e">
        <f>O249/C249</f>
        <v>#DIV/0!</v>
      </c>
      <c r="Q249" s="59" t="n">
        <f>Overview!AY248</f>
      </c>
      <c r="R249" s="50" t="e">
        <f>Q249/C249</f>
        <v>#DIV/0!</v>
      </c>
      <c r="S249" s="17" t="n">
        <f>C249-E249</f>
        <v>0</v>
      </c>
      <c r="T249" s="50" t="e">
        <f>S249/$C249</f>
        <v>#DIV/0!</v>
      </c>
    </row>
    <row r="250" ht="12.6" customHeight="true">
      <c r="C250" s="59" t="n">
        <f>Overview!C249</f>
      </c>
      <c r="D250" s="50" t="e">
        <f>F250+H250+J250+L250+N250+P250+R250</f>
        <v>#DIV/0!</v>
      </c>
      <c r="E250" s="59" t="n">
        <f>Overview!AH249</f>
      </c>
      <c r="F250" s="50" t="e">
        <f>E250/C250</f>
        <v>#DIV/0!</v>
      </c>
      <c r="G250" s="59" t="n">
        <f>Overview!AL249</f>
      </c>
      <c r="H250" s="50" t="e">
        <f>G250/C250</f>
        <v>#DIV/0!</v>
      </c>
      <c r="I250" s="59" t="n">
        <f>Overview!AO249</f>
      </c>
      <c r="J250" s="50" t="e">
        <f>I250/C250</f>
        <v>#DIV/0!</v>
      </c>
      <c r="K250" s="59" t="n">
        <f>Overview!AR249</f>
      </c>
      <c r="L250" s="50" t="e">
        <f>K250/C250</f>
        <v>#DIV/0!</v>
      </c>
      <c r="M250" s="59" t="n">
        <f>Overview!AU249</f>
      </c>
      <c r="N250" s="50" t="e">
        <f>M250/C250</f>
        <v>#DIV/0!</v>
      </c>
      <c r="O250" s="59" t="n">
        <f>Overview!AX249</f>
      </c>
      <c r="P250" s="50" t="e">
        <f>O250/C250</f>
        <v>#DIV/0!</v>
      </c>
      <c r="Q250" s="59" t="n">
        <f>Overview!AY249</f>
      </c>
      <c r="R250" s="50" t="e">
        <f>Q250/C250</f>
        <v>#DIV/0!</v>
      </c>
      <c r="S250" s="17" t="n">
        <f>C250-E250</f>
        <v>0</v>
      </c>
      <c r="T250" s="50" t="e">
        <f>S250/$C250</f>
        <v>#DIV/0!</v>
      </c>
    </row>
    <row r="251" ht="12.6" customHeight="true">
      <c r="C251" s="59" t="n">
        <f>Overview!C250</f>
      </c>
      <c r="D251" s="50" t="e">
        <f>F251+H251+J251+L251+N251+P251+R251</f>
        <v>#DIV/0!</v>
      </c>
      <c r="E251" s="59" t="n">
        <f>Overview!AH250</f>
      </c>
      <c r="F251" s="50" t="e">
        <f>E251/C251</f>
        <v>#DIV/0!</v>
      </c>
      <c r="G251" s="59" t="n">
        <f>Overview!AL250</f>
      </c>
      <c r="H251" s="50" t="e">
        <f>G251/C251</f>
        <v>#DIV/0!</v>
      </c>
      <c r="I251" s="59" t="n">
        <f>Overview!AO250</f>
      </c>
      <c r="J251" s="50" t="e">
        <f>I251/C251</f>
        <v>#DIV/0!</v>
      </c>
      <c r="K251" s="59" t="n">
        <f>Overview!AR250</f>
      </c>
      <c r="L251" s="50" t="e">
        <f>K251/C251</f>
        <v>#DIV/0!</v>
      </c>
      <c r="M251" s="59" t="n">
        <f>Overview!AU250</f>
      </c>
      <c r="N251" s="50" t="e">
        <f>M251/C251</f>
        <v>#DIV/0!</v>
      </c>
      <c r="O251" s="59" t="n">
        <f>Overview!AX250</f>
      </c>
      <c r="P251" s="50" t="e">
        <f>O251/C251</f>
        <v>#DIV/0!</v>
      </c>
      <c r="Q251" s="59" t="n">
        <f>Overview!AY250</f>
      </c>
      <c r="R251" s="50" t="e">
        <f>Q251/C251</f>
        <v>#DIV/0!</v>
      </c>
      <c r="S251" s="17" t="n">
        <f>C251-E251</f>
        <v>0</v>
      </c>
      <c r="T251" s="50" t="e">
        <f>S251/$C251</f>
        <v>#DIV/0!</v>
      </c>
    </row>
    <row r="252" ht="12.6" customHeight="true">
      <c r="C252" s="59" t="n">
        <f>Overview!C251</f>
      </c>
      <c r="D252" s="50" t="e">
        <f>F252+H252+J252+L252+N252+P252+R252</f>
        <v>#DIV/0!</v>
      </c>
      <c r="E252" s="59" t="n">
        <f>Overview!AH251</f>
      </c>
      <c r="F252" s="50" t="e">
        <f>E252/C252</f>
        <v>#DIV/0!</v>
      </c>
      <c r="G252" s="59" t="n">
        <f>Overview!AL251</f>
      </c>
      <c r="H252" s="50" t="e">
        <f>G252/C252</f>
        <v>#DIV/0!</v>
      </c>
      <c r="I252" s="59" t="n">
        <f>Overview!AO251</f>
      </c>
      <c r="J252" s="50" t="e">
        <f>I252/C252</f>
        <v>#DIV/0!</v>
      </c>
      <c r="K252" s="59" t="n">
        <f>Overview!AR251</f>
      </c>
      <c r="L252" s="50" t="e">
        <f>K252/C252</f>
        <v>#DIV/0!</v>
      </c>
      <c r="M252" s="59" t="n">
        <f>Overview!AU251</f>
      </c>
      <c r="N252" s="50" t="e">
        <f>M252/C252</f>
        <v>#DIV/0!</v>
      </c>
      <c r="O252" s="59" t="n">
        <f>Overview!AX251</f>
      </c>
      <c r="P252" s="50" t="e">
        <f>O252/C252</f>
        <v>#DIV/0!</v>
      </c>
      <c r="Q252" s="59" t="n">
        <f>Overview!AY251</f>
      </c>
      <c r="R252" s="50" t="e">
        <f>Q252/C252</f>
        <v>#DIV/0!</v>
      </c>
      <c r="S252" s="17" t="n">
        <f>C252-E252</f>
        <v>0</v>
      </c>
      <c r="T252" s="50" t="e">
        <f>S252/$C252</f>
        <v>#DIV/0!</v>
      </c>
    </row>
    <row r="253" ht="12.6" customHeight="true">
      <c r="C253" s="59" t="n">
        <f>Overview!C252</f>
      </c>
      <c r="D253" s="50" t="e">
        <f>F253+H253+J253+L253+N253+P253+R253</f>
        <v>#DIV/0!</v>
      </c>
      <c r="E253" s="59" t="n">
        <f>Overview!AH252</f>
      </c>
      <c r="F253" s="50" t="e">
        <f>E253/C253</f>
        <v>#DIV/0!</v>
      </c>
      <c r="G253" s="59" t="n">
        <f>Overview!AL252</f>
      </c>
      <c r="H253" s="50" t="e">
        <f>G253/C253</f>
        <v>#DIV/0!</v>
      </c>
      <c r="I253" s="59" t="n">
        <f>Overview!AO252</f>
      </c>
      <c r="J253" s="50" t="e">
        <f>I253/C253</f>
        <v>#DIV/0!</v>
      </c>
      <c r="K253" s="59" t="n">
        <f>Overview!AR252</f>
      </c>
      <c r="L253" s="50" t="e">
        <f>K253/C253</f>
        <v>#DIV/0!</v>
      </c>
      <c r="M253" s="59" t="n">
        <f>Overview!AU252</f>
      </c>
      <c r="N253" s="50" t="e">
        <f>M253/C253</f>
        <v>#DIV/0!</v>
      </c>
      <c r="O253" s="59" t="n">
        <f>Overview!AX252</f>
      </c>
      <c r="P253" s="50" t="e">
        <f>O253/C253</f>
        <v>#DIV/0!</v>
      </c>
      <c r="Q253" s="59" t="n">
        <f>Overview!AY252</f>
      </c>
      <c r="R253" s="50" t="e">
        <f>Q253/C253</f>
        <v>#DIV/0!</v>
      </c>
      <c r="S253" s="17" t="n">
        <f>C253-E253</f>
        <v>0</v>
      </c>
      <c r="T253" s="50" t="e">
        <f>S253/$C253</f>
        <v>#DIV/0!</v>
      </c>
    </row>
    <row r="254" ht="12.6" customHeight="true">
      <c r="C254" s="59" t="n">
        <f>Overview!C253</f>
      </c>
      <c r="D254" s="50" t="e">
        <f>F254+H254+J254+L254+N254+P254+R254</f>
        <v>#DIV/0!</v>
      </c>
      <c r="E254" s="59" t="n">
        <f>Overview!AH253</f>
      </c>
      <c r="F254" s="50" t="e">
        <f>E254/C254</f>
        <v>#DIV/0!</v>
      </c>
      <c r="G254" s="59" t="n">
        <f>Overview!AL253</f>
      </c>
      <c r="H254" s="50" t="e">
        <f>G254/C254</f>
        <v>#DIV/0!</v>
      </c>
      <c r="I254" s="59" t="n">
        <f>Overview!AO253</f>
      </c>
      <c r="J254" s="50" t="e">
        <f>I254/C254</f>
        <v>#DIV/0!</v>
      </c>
      <c r="K254" s="59" t="n">
        <f>Overview!AR253</f>
      </c>
      <c r="L254" s="50" t="e">
        <f>K254/C254</f>
        <v>#DIV/0!</v>
      </c>
      <c r="M254" s="59" t="n">
        <f>Overview!AU253</f>
      </c>
      <c r="N254" s="50" t="e">
        <f>M254/C254</f>
        <v>#DIV/0!</v>
      </c>
      <c r="O254" s="59" t="n">
        <f>Overview!AX253</f>
      </c>
      <c r="P254" s="50" t="e">
        <f>O254/C254</f>
        <v>#DIV/0!</v>
      </c>
      <c r="Q254" s="59" t="n">
        <f>Overview!AY253</f>
      </c>
      <c r="R254" s="50" t="e">
        <f>Q254/C254</f>
        <v>#DIV/0!</v>
      </c>
      <c r="S254" s="17" t="n">
        <f>C254-E254</f>
        <v>0</v>
      </c>
      <c r="T254" s="50" t="e">
        <f>S254/$C254</f>
        <v>#DIV/0!</v>
      </c>
    </row>
    <row r="255" ht="12.6" customHeight="true">
      <c r="C255" s="59" t="n">
        <f>Overview!C254</f>
      </c>
      <c r="D255" s="50" t="e">
        <f>F255+H255+J255+L255+N255+P255+R255</f>
        <v>#DIV/0!</v>
      </c>
      <c r="E255" s="59" t="n">
        <f>Overview!AH254</f>
      </c>
      <c r="F255" s="50" t="e">
        <f>E255/C255</f>
        <v>#DIV/0!</v>
      </c>
      <c r="G255" s="59" t="n">
        <f>Overview!AL254</f>
      </c>
      <c r="H255" s="50" t="e">
        <f>G255/C255</f>
        <v>#DIV/0!</v>
      </c>
      <c r="I255" s="59" t="n">
        <f>Overview!AO254</f>
      </c>
      <c r="J255" s="50" t="e">
        <f>I255/C255</f>
        <v>#DIV/0!</v>
      </c>
      <c r="K255" s="59" t="n">
        <f>Overview!AR254</f>
      </c>
      <c r="L255" s="50" t="e">
        <f>K255/C255</f>
        <v>#DIV/0!</v>
      </c>
      <c r="M255" s="59" t="n">
        <f>Overview!AU254</f>
      </c>
      <c r="N255" s="50" t="e">
        <f>M255/C255</f>
        <v>#DIV/0!</v>
      </c>
      <c r="O255" s="59" t="n">
        <f>Overview!AX254</f>
      </c>
      <c r="P255" s="50" t="e">
        <f>O255/C255</f>
        <v>#DIV/0!</v>
      </c>
      <c r="Q255" s="59" t="n">
        <f>Overview!AY254</f>
      </c>
      <c r="R255" s="50" t="e">
        <f>Q255/C255</f>
        <v>#DIV/0!</v>
      </c>
      <c r="S255" s="17" t="n">
        <f>C255-E255</f>
        <v>0</v>
      </c>
      <c r="T255" s="50" t="e">
        <f>S255/$C255</f>
        <v>#DIV/0!</v>
      </c>
    </row>
    <row r="256" ht="12.6" customHeight="true">
      <c r="C256" s="59" t="n">
        <f>Overview!C255</f>
      </c>
      <c r="D256" s="50" t="e">
        <f>F256+H256+J256+L256+N256+P256+R256</f>
        <v>#DIV/0!</v>
      </c>
      <c r="E256" s="59" t="n">
        <f>Overview!AH255</f>
      </c>
      <c r="F256" s="50" t="e">
        <f>E256/C256</f>
        <v>#DIV/0!</v>
      </c>
      <c r="G256" s="59" t="n">
        <f>Overview!AL255</f>
      </c>
      <c r="H256" s="50" t="e">
        <f>G256/C256</f>
        <v>#DIV/0!</v>
      </c>
      <c r="I256" s="59" t="n">
        <f>Overview!AO255</f>
      </c>
      <c r="J256" s="50" t="e">
        <f>I256/C256</f>
        <v>#DIV/0!</v>
      </c>
      <c r="K256" s="59" t="n">
        <f>Overview!AR255</f>
      </c>
      <c r="L256" s="50" t="e">
        <f>K256/C256</f>
        <v>#DIV/0!</v>
      </c>
      <c r="M256" s="59" t="n">
        <f>Overview!AU255</f>
      </c>
      <c r="N256" s="50" t="e">
        <f>M256/C256</f>
        <v>#DIV/0!</v>
      </c>
      <c r="O256" s="59" t="n">
        <f>Overview!AX255</f>
      </c>
      <c r="P256" s="50" t="e">
        <f>O256/C256</f>
        <v>#DIV/0!</v>
      </c>
      <c r="Q256" s="59" t="n">
        <f>Overview!AY255</f>
      </c>
      <c r="R256" s="50" t="e">
        <f>Q256/C256</f>
        <v>#DIV/0!</v>
      </c>
      <c r="S256" s="17" t="n">
        <f>C256-E256</f>
        <v>0</v>
      </c>
      <c r="T256" s="50" t="e">
        <f>S256/$C256</f>
        <v>#DIV/0!</v>
      </c>
    </row>
    <row r="257" ht="12.6" customHeight="true">
      <c r="C257" s="59" t="n">
        <f>Overview!C256</f>
      </c>
      <c r="D257" s="50" t="e">
        <f>F257+H257+J257+L257+N257+P257+R257</f>
        <v>#DIV/0!</v>
      </c>
      <c r="E257" s="59" t="n">
        <f>Overview!AH256</f>
      </c>
      <c r="F257" s="50" t="e">
        <f>E257/C257</f>
        <v>#DIV/0!</v>
      </c>
      <c r="G257" s="59" t="n">
        <f>Overview!AL256</f>
      </c>
      <c r="H257" s="50" t="e">
        <f>G257/C257</f>
        <v>#DIV/0!</v>
      </c>
      <c r="I257" s="59" t="n">
        <f>Overview!AO256</f>
      </c>
      <c r="J257" s="50" t="e">
        <f>I257/C257</f>
        <v>#DIV/0!</v>
      </c>
      <c r="K257" s="59" t="n">
        <f>Overview!AR256</f>
      </c>
      <c r="L257" s="50" t="e">
        <f>K257/C257</f>
        <v>#DIV/0!</v>
      </c>
      <c r="M257" s="59" t="n">
        <f>Overview!AU256</f>
      </c>
      <c r="N257" s="50" t="e">
        <f>M257/C257</f>
        <v>#DIV/0!</v>
      </c>
      <c r="O257" s="59" t="n">
        <f>Overview!AX256</f>
      </c>
      <c r="P257" s="50" t="e">
        <f>O257/C257</f>
        <v>#DIV/0!</v>
      </c>
      <c r="Q257" s="59" t="n">
        <f>Overview!AY256</f>
      </c>
      <c r="R257" s="50" t="e">
        <f>Q257/C257</f>
        <v>#DIV/0!</v>
      </c>
      <c r="S257" s="17" t="n">
        <f>C257-E257</f>
        <v>0</v>
      </c>
      <c r="T257" s="50" t="e">
        <f>S257/$C257</f>
        <v>#DIV/0!</v>
      </c>
    </row>
    <row r="258" ht="12.6" customHeight="true">
      <c r="C258" s="59" t="n">
        <f>Overview!C257</f>
      </c>
      <c r="D258" s="50" t="e">
        <f>F258+H258+J258+L258+N258+P258+R258</f>
        <v>#DIV/0!</v>
      </c>
      <c r="E258" s="59" t="n">
        <f>Overview!AH257</f>
      </c>
      <c r="F258" s="50" t="e">
        <f>E258/C258</f>
        <v>#DIV/0!</v>
      </c>
      <c r="G258" s="59" t="n">
        <f>Overview!AL257</f>
      </c>
      <c r="H258" s="50" t="e">
        <f>G258/C258</f>
        <v>#DIV/0!</v>
      </c>
      <c r="I258" s="59" t="n">
        <f>Overview!AO257</f>
      </c>
      <c r="J258" s="50" t="e">
        <f>I258/C258</f>
        <v>#DIV/0!</v>
      </c>
      <c r="K258" s="59" t="n">
        <f>Overview!AR257</f>
      </c>
      <c r="L258" s="50" t="e">
        <f>K258/C258</f>
        <v>#DIV/0!</v>
      </c>
      <c r="M258" s="59" t="n">
        <f>Overview!AU257</f>
      </c>
      <c r="N258" s="50" t="e">
        <f>M258/C258</f>
        <v>#DIV/0!</v>
      </c>
      <c r="O258" s="59" t="n">
        <f>Overview!AX257</f>
      </c>
      <c r="P258" s="50" t="e">
        <f>O258/C258</f>
        <v>#DIV/0!</v>
      </c>
      <c r="Q258" s="59" t="n">
        <f>Overview!AY257</f>
      </c>
      <c r="R258" s="50" t="e">
        <f>Q258/C258</f>
        <v>#DIV/0!</v>
      </c>
      <c r="S258" s="17" t="n">
        <f>C258-E258</f>
        <v>0</v>
      </c>
      <c r="T258" s="50" t="e">
        <f>S258/$C258</f>
        <v>#DIV/0!</v>
      </c>
    </row>
    <row r="259" ht="12.6" customHeight="true">
      <c r="C259" s="59" t="n">
        <f>Overview!C258</f>
      </c>
      <c r="D259" s="50" t="e">
        <f>F259+H259+J259+L259+N259+P259+R259</f>
        <v>#DIV/0!</v>
      </c>
      <c r="E259" s="59" t="n">
        <f>Overview!AH258</f>
      </c>
      <c r="F259" s="50" t="e">
        <f>E259/C259</f>
        <v>#DIV/0!</v>
      </c>
      <c r="G259" s="59" t="n">
        <f>Overview!AL258</f>
      </c>
      <c r="H259" s="50" t="e">
        <f>G259/C259</f>
        <v>#DIV/0!</v>
      </c>
      <c r="I259" s="59" t="n">
        <f>Overview!AO258</f>
      </c>
      <c r="J259" s="50" t="e">
        <f>I259/C259</f>
        <v>#DIV/0!</v>
      </c>
      <c r="K259" s="59" t="n">
        <f>Overview!AR258</f>
      </c>
      <c r="L259" s="50" t="e">
        <f>K259/C259</f>
        <v>#DIV/0!</v>
      </c>
      <c r="M259" s="59" t="n">
        <f>Overview!AU258</f>
      </c>
      <c r="N259" s="50" t="e">
        <f>M259/C259</f>
        <v>#DIV/0!</v>
      </c>
      <c r="O259" s="59" t="n">
        <f>Overview!AX258</f>
      </c>
      <c r="P259" s="50" t="e">
        <f>O259/C259</f>
        <v>#DIV/0!</v>
      </c>
      <c r="Q259" s="59" t="n">
        <f>Overview!AY258</f>
      </c>
      <c r="R259" s="50" t="e">
        <f>Q259/C259</f>
        <v>#DIV/0!</v>
      </c>
      <c r="S259" s="17" t="n">
        <f>C259-E259</f>
        <v>0</v>
      </c>
      <c r="T259" s="50" t="e">
        <f>S259/$C259</f>
        <v>#DIV/0!</v>
      </c>
    </row>
    <row r="260" ht="12.6" customHeight="true">
      <c r="C260" s="59" t="n">
        <f>Overview!C259</f>
      </c>
      <c r="D260" s="50" t="e">
        <f>F260+H260+J260+L260+N260+P260+R260</f>
        <v>#DIV/0!</v>
      </c>
      <c r="E260" s="59" t="n">
        <f>Overview!AH259</f>
      </c>
      <c r="F260" s="50" t="e">
        <f>E260/C260</f>
        <v>#DIV/0!</v>
      </c>
      <c r="G260" s="59" t="n">
        <f>Overview!AL259</f>
      </c>
      <c r="H260" s="50" t="e">
        <f>G260/C260</f>
        <v>#DIV/0!</v>
      </c>
      <c r="I260" s="59" t="n">
        <f>Overview!AO259</f>
      </c>
      <c r="J260" s="50" t="e">
        <f>I260/C260</f>
        <v>#DIV/0!</v>
      </c>
      <c r="K260" s="59" t="n">
        <f>Overview!AR259</f>
      </c>
      <c r="L260" s="50" t="e">
        <f>K260/C260</f>
        <v>#DIV/0!</v>
      </c>
      <c r="M260" s="59" t="n">
        <f>Overview!AU259</f>
      </c>
      <c r="N260" s="50" t="e">
        <f>M260/C260</f>
        <v>#DIV/0!</v>
      </c>
      <c r="O260" s="59" t="n">
        <f>Overview!AX259</f>
      </c>
      <c r="P260" s="50" t="e">
        <f>O260/C260</f>
        <v>#DIV/0!</v>
      </c>
      <c r="Q260" s="59" t="n">
        <f>Overview!AY259</f>
      </c>
      <c r="R260" s="50" t="e">
        <f>Q260/C260</f>
        <v>#DIV/0!</v>
      </c>
      <c r="S260" s="17" t="n">
        <f>C260-E260</f>
        <v>0</v>
      </c>
      <c r="T260" s="50" t="e">
        <f>S260/$C260</f>
        <v>#DIV/0!</v>
      </c>
    </row>
    <row r="261" ht="12.6" customHeight="true">
      <c r="C261" s="59" t="n">
        <f>Overview!C260</f>
      </c>
      <c r="D261" s="50" t="e">
        <f>F261+H261+J261+L261+N261+P261+R261</f>
        <v>#DIV/0!</v>
      </c>
      <c r="E261" s="59" t="n">
        <f>Overview!AH260</f>
      </c>
      <c r="F261" s="50" t="e">
        <f>E261/C261</f>
        <v>#DIV/0!</v>
      </c>
      <c r="G261" s="59" t="n">
        <f>Overview!AL260</f>
      </c>
      <c r="H261" s="50" t="e">
        <f>G261/C261</f>
        <v>#DIV/0!</v>
      </c>
      <c r="I261" s="59" t="n">
        <f>Overview!AO260</f>
      </c>
      <c r="J261" s="50" t="e">
        <f>I261/C261</f>
        <v>#DIV/0!</v>
      </c>
      <c r="K261" s="59" t="n">
        <f>Overview!AR260</f>
      </c>
      <c r="L261" s="50" t="e">
        <f>K261/C261</f>
        <v>#DIV/0!</v>
      </c>
      <c r="M261" s="59" t="n">
        <f>Overview!AU260</f>
      </c>
      <c r="N261" s="50" t="e">
        <f>M261/C261</f>
        <v>#DIV/0!</v>
      </c>
      <c r="O261" s="59" t="n">
        <f>Overview!AX260</f>
      </c>
      <c r="P261" s="50" t="e">
        <f>O261/C261</f>
        <v>#DIV/0!</v>
      </c>
      <c r="Q261" s="59" t="n">
        <f>Overview!AY260</f>
      </c>
      <c r="R261" s="50" t="e">
        <f>Q261/C261</f>
        <v>#DIV/0!</v>
      </c>
      <c r="S261" s="17" t="n">
        <f>C261-E261</f>
        <v>0</v>
      </c>
      <c r="T261" s="50" t="e">
        <f>S261/$C261</f>
        <v>#DIV/0!</v>
      </c>
    </row>
    <row r="262" ht="12.6" customHeight="true">
      <c r="C262" s="59" t="n">
        <f>Overview!C261</f>
      </c>
      <c r="D262" s="50" t="e">
        <f>F262+H262+J262+L262+N262+P262+R262</f>
        <v>#DIV/0!</v>
      </c>
      <c r="E262" s="59" t="n">
        <f>Overview!AH261</f>
      </c>
      <c r="F262" s="50" t="e">
        <f>E262/C262</f>
        <v>#DIV/0!</v>
      </c>
      <c r="G262" s="59" t="n">
        <f>Overview!AL261</f>
      </c>
      <c r="H262" s="50" t="e">
        <f>G262/C262</f>
        <v>#DIV/0!</v>
      </c>
      <c r="I262" s="59" t="n">
        <f>Overview!AO261</f>
      </c>
      <c r="J262" s="50" t="e">
        <f>I262/C262</f>
        <v>#DIV/0!</v>
      </c>
      <c r="K262" s="59" t="n">
        <f>Overview!AR261</f>
      </c>
      <c r="L262" s="50" t="e">
        <f>K262/C262</f>
        <v>#DIV/0!</v>
      </c>
      <c r="M262" s="59" t="n">
        <f>Overview!AU261</f>
      </c>
      <c r="N262" s="50" t="e">
        <f>M262/C262</f>
        <v>#DIV/0!</v>
      </c>
      <c r="O262" s="59" t="n">
        <f>Overview!AX261</f>
      </c>
      <c r="P262" s="50" t="e">
        <f>O262/C262</f>
        <v>#DIV/0!</v>
      </c>
      <c r="Q262" s="59" t="n">
        <f>Overview!AY261</f>
      </c>
      <c r="R262" s="50" t="e">
        <f>Q262/C262</f>
        <v>#DIV/0!</v>
      </c>
      <c r="S262" s="17" t="n">
        <f>C262-E262</f>
        <v>0</v>
      </c>
      <c r="T262" s="50" t="e">
        <f>S262/$C262</f>
        <v>#DIV/0!</v>
      </c>
    </row>
    <row r="263" ht="12.6" customHeight="true">
      <c r="C263" s="59" t="n">
        <f>Overview!C262</f>
      </c>
      <c r="D263" s="50" t="e">
        <f>F263+H263+J263+L263+N263+P263+R263</f>
        <v>#DIV/0!</v>
      </c>
      <c r="E263" s="59" t="n">
        <f>Overview!AH262</f>
      </c>
      <c r="F263" s="50" t="e">
        <f>E263/C263</f>
        <v>#DIV/0!</v>
      </c>
      <c r="G263" s="59" t="n">
        <f>Overview!AL262</f>
      </c>
      <c r="H263" s="50" t="e">
        <f>G263/C263</f>
        <v>#DIV/0!</v>
      </c>
      <c r="I263" s="59" t="n">
        <f>Overview!AO262</f>
      </c>
      <c r="J263" s="50" t="e">
        <f>I263/C263</f>
        <v>#DIV/0!</v>
      </c>
      <c r="K263" s="59" t="n">
        <f>Overview!AR262</f>
      </c>
      <c r="L263" s="50" t="e">
        <f>K263/C263</f>
        <v>#DIV/0!</v>
      </c>
      <c r="M263" s="59" t="n">
        <f>Overview!AU262</f>
      </c>
      <c r="N263" s="50" t="e">
        <f>M263/C263</f>
        <v>#DIV/0!</v>
      </c>
      <c r="O263" s="59" t="n">
        <f>Overview!AX262</f>
      </c>
      <c r="P263" s="50" t="e">
        <f>O263/C263</f>
        <v>#DIV/0!</v>
      </c>
      <c r="Q263" s="59" t="n">
        <f>Overview!AY262</f>
      </c>
      <c r="R263" s="50" t="e">
        <f>Q263/C263</f>
        <v>#DIV/0!</v>
      </c>
      <c r="S263" s="17" t="n">
        <f>C263-E263</f>
        <v>0</v>
      </c>
      <c r="T263" s="50" t="e">
        <f>S263/$C263</f>
        <v>#DIV/0!</v>
      </c>
    </row>
    <row r="264" ht="12.6" customHeight="true">
      <c r="C264" s="59" t="n">
        <f>Overview!C263</f>
      </c>
      <c r="D264" s="50" t="e">
        <f>F264+H264+J264+L264+N264+P264+R264</f>
        <v>#DIV/0!</v>
      </c>
      <c r="E264" s="59" t="n">
        <f>Overview!AH263</f>
      </c>
      <c r="F264" s="50" t="e">
        <f>E264/C264</f>
        <v>#DIV/0!</v>
      </c>
      <c r="G264" s="59" t="n">
        <f>Overview!AL263</f>
      </c>
      <c r="H264" s="50" t="e">
        <f>G264/C264</f>
        <v>#DIV/0!</v>
      </c>
      <c r="I264" s="59" t="n">
        <f>Overview!AO263</f>
      </c>
      <c r="J264" s="50" t="e">
        <f>I264/C264</f>
        <v>#DIV/0!</v>
      </c>
      <c r="K264" s="59" t="n">
        <f>Overview!AR263</f>
      </c>
      <c r="L264" s="50" t="e">
        <f>K264/C264</f>
        <v>#DIV/0!</v>
      </c>
      <c r="M264" s="59" t="n">
        <f>Overview!AU263</f>
      </c>
      <c r="N264" s="50" t="e">
        <f>M264/C264</f>
        <v>#DIV/0!</v>
      </c>
      <c r="O264" s="59" t="n">
        <f>Overview!AX263</f>
      </c>
      <c r="P264" s="50" t="e">
        <f>O264/C264</f>
        <v>#DIV/0!</v>
      </c>
      <c r="Q264" s="59" t="n">
        <f>Overview!AY263</f>
      </c>
      <c r="R264" s="50" t="e">
        <f>Q264/C264</f>
        <v>#DIV/0!</v>
      </c>
      <c r="S264" s="17" t="n">
        <f>C264-E264</f>
        <v>0</v>
      </c>
      <c r="T264" s="50" t="e">
        <f>S264/$C264</f>
        <v>#DIV/0!</v>
      </c>
    </row>
    <row r="265" ht="12.6" customHeight="true">
      <c r="C265" s="59" t="n">
        <f>Overview!C264</f>
      </c>
      <c r="D265" s="50" t="e">
        <f>F265+H265+J265+L265+N265+P265+R265</f>
        <v>#DIV/0!</v>
      </c>
      <c r="E265" s="59" t="n">
        <f>Overview!AH264</f>
      </c>
      <c r="F265" s="50" t="e">
        <f>E265/C265</f>
        <v>#DIV/0!</v>
      </c>
      <c r="G265" s="59" t="n">
        <f>Overview!AL264</f>
      </c>
      <c r="H265" s="50" t="e">
        <f>G265/C265</f>
        <v>#DIV/0!</v>
      </c>
      <c r="I265" s="59" t="n">
        <f>Overview!AO264</f>
      </c>
      <c r="J265" s="50" t="e">
        <f>I265/C265</f>
        <v>#DIV/0!</v>
      </c>
      <c r="K265" s="59" t="n">
        <f>Overview!AR264</f>
      </c>
      <c r="L265" s="50" t="e">
        <f>K265/C265</f>
        <v>#DIV/0!</v>
      </c>
      <c r="M265" s="59" t="n">
        <f>Overview!AU264</f>
      </c>
      <c r="N265" s="50" t="e">
        <f>M265/C265</f>
        <v>#DIV/0!</v>
      </c>
      <c r="O265" s="59" t="n">
        <f>Overview!AX264</f>
      </c>
      <c r="P265" s="50" t="e">
        <f>O265/C265</f>
        <v>#DIV/0!</v>
      </c>
      <c r="Q265" s="59" t="n">
        <f>Overview!AY264</f>
      </c>
      <c r="R265" s="50" t="e">
        <f>Q265/C265</f>
        <v>#DIV/0!</v>
      </c>
      <c r="S265" s="17" t="n">
        <f>C265-E265</f>
        <v>0</v>
      </c>
      <c r="T265" s="50" t="e">
        <f>S265/$C265</f>
        <v>#DIV/0!</v>
      </c>
    </row>
    <row r="266" ht="12.6" customHeight="true">
      <c r="C266" s="59" t="n">
        <f>Overview!C265</f>
      </c>
      <c r="D266" s="50" t="e">
        <f>F266+H266+J266+L266+N266+P266+R266</f>
        <v>#DIV/0!</v>
      </c>
      <c r="E266" s="59" t="n">
        <f>Overview!AH265</f>
      </c>
      <c r="F266" s="50" t="e">
        <f>E266/C266</f>
        <v>#DIV/0!</v>
      </c>
      <c r="G266" s="59" t="n">
        <f>Overview!AL265</f>
      </c>
      <c r="H266" s="50" t="e">
        <f>G266/C266</f>
        <v>#DIV/0!</v>
      </c>
      <c r="I266" s="59" t="n">
        <f>Overview!AO265</f>
      </c>
      <c r="J266" s="50" t="e">
        <f>I266/C266</f>
        <v>#DIV/0!</v>
      </c>
      <c r="K266" s="59" t="n">
        <f>Overview!AR265</f>
      </c>
      <c r="L266" s="50" t="e">
        <f>K266/C266</f>
        <v>#DIV/0!</v>
      </c>
      <c r="M266" s="59" t="n">
        <f>Overview!AU265</f>
      </c>
      <c r="N266" s="50" t="e">
        <f>M266/C266</f>
        <v>#DIV/0!</v>
      </c>
      <c r="O266" s="59" t="n">
        <f>Overview!AX265</f>
      </c>
      <c r="P266" s="50" t="e">
        <f>O266/C266</f>
        <v>#DIV/0!</v>
      </c>
      <c r="Q266" s="59" t="n">
        <f>Overview!AY265</f>
      </c>
      <c r="R266" s="50" t="e">
        <f>Q266/C266</f>
        <v>#DIV/0!</v>
      </c>
      <c r="S266" s="17" t="n">
        <f>C266-E266</f>
        <v>0</v>
      </c>
      <c r="T266" s="50" t="e">
        <f>S266/$C266</f>
        <v>#DIV/0!</v>
      </c>
    </row>
    <row r="267" ht="12.6" customHeight="true">
      <c r="C267" s="59" t="n">
        <f>Overview!C266</f>
      </c>
      <c r="D267" s="50" t="e">
        <f>F267+H267+J267+L267+N267+P267+R267</f>
        <v>#DIV/0!</v>
      </c>
      <c r="E267" s="59" t="n">
        <f>Overview!AH266</f>
      </c>
      <c r="F267" s="50" t="e">
        <f>E267/C267</f>
        <v>#DIV/0!</v>
      </c>
      <c r="G267" s="59" t="n">
        <f>Overview!AL266</f>
      </c>
      <c r="H267" s="50" t="e">
        <f>G267/C267</f>
        <v>#DIV/0!</v>
      </c>
      <c r="I267" s="59" t="n">
        <f>Overview!AO266</f>
      </c>
      <c r="J267" s="50" t="e">
        <f>I267/C267</f>
        <v>#DIV/0!</v>
      </c>
      <c r="K267" s="59" t="n">
        <f>Overview!AR266</f>
      </c>
      <c r="L267" s="50" t="e">
        <f>K267/C267</f>
        <v>#DIV/0!</v>
      </c>
      <c r="M267" s="59" t="n">
        <f>Overview!AU266</f>
      </c>
      <c r="N267" s="50" t="e">
        <f>M267/C267</f>
        <v>#DIV/0!</v>
      </c>
      <c r="O267" s="59" t="n">
        <f>Overview!AX266</f>
      </c>
      <c r="P267" s="50" t="e">
        <f>O267/C267</f>
        <v>#DIV/0!</v>
      </c>
      <c r="Q267" s="59" t="n">
        <f>Overview!AY266</f>
      </c>
      <c r="R267" s="50" t="e">
        <f>Q267/C267</f>
        <v>#DIV/0!</v>
      </c>
      <c r="S267" s="17" t="n">
        <f>C267-E267</f>
        <v>0</v>
      </c>
      <c r="T267" s="50" t="e">
        <f>S267/$C267</f>
        <v>#DIV/0!</v>
      </c>
    </row>
    <row r="268" ht="12.6" customHeight="true">
      <c r="C268" s="59" t="n">
        <f>Overview!C267</f>
      </c>
      <c r="D268" s="50" t="e">
        <f>F268+H268+J268+L268+N268+P268+R268</f>
        <v>#DIV/0!</v>
      </c>
      <c r="E268" s="59" t="n">
        <f>Overview!AH267</f>
      </c>
      <c r="F268" s="50" t="e">
        <f>E268/C268</f>
        <v>#DIV/0!</v>
      </c>
      <c r="G268" s="59" t="n">
        <f>Overview!AL267</f>
      </c>
      <c r="H268" s="50" t="e">
        <f>G268/C268</f>
        <v>#DIV/0!</v>
      </c>
      <c r="I268" s="59" t="n">
        <f>Overview!AO267</f>
      </c>
      <c r="J268" s="50" t="e">
        <f>I268/C268</f>
        <v>#DIV/0!</v>
      </c>
      <c r="K268" s="59" t="n">
        <f>Overview!AR267</f>
      </c>
      <c r="L268" s="50" t="e">
        <f>K268/C268</f>
        <v>#DIV/0!</v>
      </c>
      <c r="M268" s="59" t="n">
        <f>Overview!AU267</f>
      </c>
      <c r="N268" s="50" t="e">
        <f>M268/C268</f>
        <v>#DIV/0!</v>
      </c>
      <c r="O268" s="59" t="n">
        <f>Overview!AX267</f>
      </c>
      <c r="P268" s="50" t="e">
        <f>O268/C268</f>
        <v>#DIV/0!</v>
      </c>
      <c r="Q268" s="59" t="n">
        <f>Overview!AY267</f>
      </c>
      <c r="R268" s="50" t="e">
        <f>Q268/C268</f>
        <v>#DIV/0!</v>
      </c>
      <c r="S268" s="17" t="n">
        <f>C268-E268</f>
        <v>0</v>
      </c>
      <c r="T268" s="50" t="e">
        <f>S268/$C268</f>
        <v>#DIV/0!</v>
      </c>
    </row>
    <row r="269" ht="12.6" customHeight="true">
      <c r="C269" s="59" t="n">
        <f>Overview!C268</f>
      </c>
      <c r="D269" s="50" t="e">
        <f>F269+H269+J269+L269+N269+P269+R269</f>
        <v>#DIV/0!</v>
      </c>
      <c r="E269" s="59" t="n">
        <f>Overview!AH268</f>
      </c>
      <c r="F269" s="50" t="e">
        <f>E269/C269</f>
        <v>#DIV/0!</v>
      </c>
      <c r="G269" s="59" t="n">
        <f>Overview!AL268</f>
      </c>
      <c r="H269" s="50" t="e">
        <f>G269/C269</f>
        <v>#DIV/0!</v>
      </c>
      <c r="I269" s="59" t="n">
        <f>Overview!AO268</f>
      </c>
      <c r="J269" s="50" t="e">
        <f>I269/C269</f>
        <v>#DIV/0!</v>
      </c>
      <c r="K269" s="59" t="n">
        <f>Overview!AR268</f>
      </c>
      <c r="L269" s="50" t="e">
        <f>K269/C269</f>
        <v>#DIV/0!</v>
      </c>
      <c r="M269" s="59" t="n">
        <f>Overview!AU268</f>
      </c>
      <c r="N269" s="50" t="e">
        <f>M269/C269</f>
        <v>#DIV/0!</v>
      </c>
      <c r="O269" s="59" t="n">
        <f>Overview!AX268</f>
      </c>
      <c r="P269" s="50" t="e">
        <f>O269/C269</f>
        <v>#DIV/0!</v>
      </c>
      <c r="Q269" s="59" t="n">
        <f>Overview!AY268</f>
      </c>
      <c r="R269" s="50" t="e">
        <f>Q269/C269</f>
        <v>#DIV/0!</v>
      </c>
      <c r="S269" s="17" t="n">
        <f>C269-E269</f>
        <v>0</v>
      </c>
      <c r="T269" s="50" t="e">
        <f>S269/$C269</f>
        <v>#DIV/0!</v>
      </c>
    </row>
    <row r="270" ht="12.6" customHeight="true">
      <c r="C270" s="59" t="n">
        <f>Overview!C269</f>
      </c>
      <c r="D270" s="50" t="e">
        <f>F270+H270+J270+L270+N270+P270+R270</f>
        <v>#DIV/0!</v>
      </c>
      <c r="E270" s="59" t="n">
        <f>Overview!AH269</f>
      </c>
      <c r="F270" s="50" t="e">
        <f>E270/C270</f>
        <v>#DIV/0!</v>
      </c>
      <c r="G270" s="59" t="n">
        <f>Overview!AL269</f>
      </c>
      <c r="H270" s="50" t="e">
        <f>G270/C270</f>
        <v>#DIV/0!</v>
      </c>
      <c r="I270" s="59" t="n">
        <f>Overview!AO269</f>
      </c>
      <c r="J270" s="50" t="e">
        <f>I270/C270</f>
        <v>#DIV/0!</v>
      </c>
      <c r="K270" s="59" t="n">
        <f>Overview!AR269</f>
      </c>
      <c r="L270" s="50" t="e">
        <f>K270/C270</f>
        <v>#DIV/0!</v>
      </c>
      <c r="M270" s="59" t="n">
        <f>Overview!AU269</f>
      </c>
      <c r="N270" s="50" t="e">
        <f>M270/C270</f>
        <v>#DIV/0!</v>
      </c>
      <c r="O270" s="59" t="n">
        <f>Overview!AX269</f>
      </c>
      <c r="P270" s="50" t="e">
        <f>O270/C270</f>
        <v>#DIV/0!</v>
      </c>
      <c r="Q270" s="59" t="n">
        <f>Overview!AY269</f>
      </c>
      <c r="R270" s="50" t="e">
        <f>Q270/C270</f>
        <v>#DIV/0!</v>
      </c>
      <c r="S270" s="17" t="n">
        <f>C270-E270</f>
        <v>0</v>
      </c>
      <c r="T270" s="50" t="e">
        <f>S270/$C270</f>
        <v>#DIV/0!</v>
      </c>
    </row>
    <row r="271" ht="12.6" customHeight="true">
      <c r="C271" s="59" t="n">
        <f>Overview!C270</f>
      </c>
      <c r="D271" s="50" t="e">
        <f>F271+H271+J271+L271+N271+P271+R271</f>
        <v>#DIV/0!</v>
      </c>
      <c r="E271" s="59" t="n">
        <f>Overview!AH270</f>
      </c>
      <c r="F271" s="50" t="e">
        <f>E271/C271</f>
        <v>#DIV/0!</v>
      </c>
      <c r="G271" s="59" t="n">
        <f>Overview!AL270</f>
      </c>
      <c r="H271" s="50" t="e">
        <f>G271/C271</f>
        <v>#DIV/0!</v>
      </c>
      <c r="I271" s="59" t="n">
        <f>Overview!AO270</f>
      </c>
      <c r="J271" s="50" t="e">
        <f>I271/C271</f>
        <v>#DIV/0!</v>
      </c>
      <c r="K271" s="59" t="n">
        <f>Overview!AR270</f>
      </c>
      <c r="L271" s="50" t="e">
        <f>K271/C271</f>
        <v>#DIV/0!</v>
      </c>
      <c r="M271" s="59" t="n">
        <f>Overview!AU270</f>
      </c>
      <c r="N271" s="50" t="e">
        <f>M271/C271</f>
        <v>#DIV/0!</v>
      </c>
      <c r="O271" s="59" t="n">
        <f>Overview!AX270</f>
      </c>
      <c r="P271" s="50" t="e">
        <f>O271/C271</f>
        <v>#DIV/0!</v>
      </c>
      <c r="Q271" s="59" t="n">
        <f>Overview!AY270</f>
      </c>
      <c r="R271" s="50" t="e">
        <f>Q271/C271</f>
        <v>#DIV/0!</v>
      </c>
      <c r="S271" s="17" t="n">
        <f>C271-E271</f>
        <v>0</v>
      </c>
      <c r="T271" s="50" t="e">
        <f>S271/$C271</f>
        <v>#DIV/0!</v>
      </c>
    </row>
    <row r="272" ht="12.6" customHeight="true">
      <c r="C272" s="59" t="n">
        <f>Overview!C271</f>
      </c>
      <c r="D272" s="50" t="e">
        <f>F272+H272+J272+L272+N272+P272+R272</f>
        <v>#DIV/0!</v>
      </c>
      <c r="E272" s="59" t="n">
        <f>Overview!AH271</f>
      </c>
      <c r="F272" s="50" t="e">
        <f>E272/C272</f>
        <v>#DIV/0!</v>
      </c>
      <c r="G272" s="59" t="n">
        <f>Overview!AL271</f>
      </c>
      <c r="H272" s="50" t="e">
        <f>G272/C272</f>
        <v>#DIV/0!</v>
      </c>
      <c r="I272" s="59" t="n">
        <f>Overview!AO271</f>
      </c>
      <c r="J272" s="50" t="e">
        <f>I272/C272</f>
        <v>#DIV/0!</v>
      </c>
      <c r="K272" s="59" t="n">
        <f>Overview!AR271</f>
      </c>
      <c r="L272" s="50" t="e">
        <f>K272/C272</f>
        <v>#DIV/0!</v>
      </c>
      <c r="M272" s="59" t="n">
        <f>Overview!AU271</f>
      </c>
      <c r="N272" s="50" t="e">
        <f>M272/C272</f>
        <v>#DIV/0!</v>
      </c>
      <c r="O272" s="59" t="n">
        <f>Overview!AX271</f>
      </c>
      <c r="P272" s="50" t="e">
        <f>O272/C272</f>
        <v>#DIV/0!</v>
      </c>
      <c r="Q272" s="59" t="n">
        <f>Overview!AY271</f>
      </c>
      <c r="R272" s="50" t="e">
        <f>Q272/C272</f>
        <v>#DIV/0!</v>
      </c>
      <c r="S272" s="17" t="n">
        <f>C272-E272</f>
        <v>0</v>
      </c>
      <c r="T272" s="50" t="e">
        <f>S272/$C272</f>
        <v>#DIV/0!</v>
      </c>
    </row>
    <row r="273" ht="12.6" customHeight="true">
      <c r="C273" s="59" t="n">
        <f>Overview!C272</f>
      </c>
      <c r="D273" s="50" t="e">
        <f>F273+H273+J273+L273+N273+P273+R273</f>
        <v>#DIV/0!</v>
      </c>
      <c r="E273" s="59" t="n">
        <f>Overview!AH272</f>
      </c>
      <c r="F273" s="50" t="e">
        <f>E273/C273</f>
        <v>#DIV/0!</v>
      </c>
      <c r="G273" s="59" t="n">
        <f>Overview!AL272</f>
      </c>
      <c r="H273" s="50" t="e">
        <f>G273/C273</f>
        <v>#DIV/0!</v>
      </c>
      <c r="I273" s="59" t="n">
        <f>Overview!AO272</f>
      </c>
      <c r="J273" s="50" t="e">
        <f>I273/C273</f>
        <v>#DIV/0!</v>
      </c>
      <c r="K273" s="59" t="n">
        <f>Overview!AR272</f>
      </c>
      <c r="L273" s="50" t="e">
        <f>K273/C273</f>
        <v>#DIV/0!</v>
      </c>
      <c r="M273" s="59" t="n">
        <f>Overview!AU272</f>
      </c>
      <c r="N273" s="50" t="e">
        <f>M273/C273</f>
        <v>#DIV/0!</v>
      </c>
      <c r="O273" s="59" t="n">
        <f>Overview!AX272</f>
      </c>
      <c r="P273" s="50" t="e">
        <f>O273/C273</f>
        <v>#DIV/0!</v>
      </c>
      <c r="Q273" s="59" t="n">
        <f>Overview!AY272</f>
      </c>
      <c r="R273" s="50" t="e">
        <f>Q273/C273</f>
        <v>#DIV/0!</v>
      </c>
      <c r="S273" s="17" t="n">
        <f>C273-E273</f>
        <v>0</v>
      </c>
      <c r="T273" s="50" t="e">
        <f>S273/$C273</f>
        <v>#DIV/0!</v>
      </c>
    </row>
    <row r="274" ht="12.6" customHeight="true">
      <c r="C274" s="59" t="n">
        <f>Overview!C273</f>
      </c>
      <c r="D274" s="50" t="e">
        <f>F274+H274+J274+L274+N274+P274+R274</f>
        <v>#DIV/0!</v>
      </c>
      <c r="E274" s="59" t="n">
        <f>Overview!AH273</f>
      </c>
      <c r="F274" s="50" t="e">
        <f>E274/C274</f>
        <v>#DIV/0!</v>
      </c>
      <c r="G274" s="59" t="n">
        <f>Overview!AL273</f>
      </c>
      <c r="H274" s="50" t="e">
        <f>G274/C274</f>
        <v>#DIV/0!</v>
      </c>
      <c r="I274" s="59" t="n">
        <f>Overview!AO273</f>
      </c>
      <c r="J274" s="50" t="e">
        <f>I274/C274</f>
        <v>#DIV/0!</v>
      </c>
      <c r="K274" s="59" t="n">
        <f>Overview!AR273</f>
      </c>
      <c r="L274" s="50" t="e">
        <f>K274/C274</f>
        <v>#DIV/0!</v>
      </c>
      <c r="M274" s="59" t="n">
        <f>Overview!AU273</f>
      </c>
      <c r="N274" s="50" t="e">
        <f>M274/C274</f>
        <v>#DIV/0!</v>
      </c>
      <c r="O274" s="59" t="n">
        <f>Overview!AX273</f>
      </c>
      <c r="P274" s="50" t="e">
        <f>O274/C274</f>
        <v>#DIV/0!</v>
      </c>
      <c r="Q274" s="59" t="n">
        <f>Overview!AY273</f>
      </c>
      <c r="R274" s="50" t="e">
        <f>Q274/C274</f>
        <v>#DIV/0!</v>
      </c>
      <c r="S274" s="17" t="n">
        <f>C274-E274</f>
        <v>0</v>
      </c>
      <c r="T274" s="50" t="e">
        <f>S274/$C274</f>
        <v>#DIV/0!</v>
      </c>
    </row>
    <row r="275" ht="12.6" customHeight="true">
      <c r="C275" s="59" t="n">
        <f>Overview!C274</f>
      </c>
      <c r="D275" s="50" t="e">
        <f>F275+H275+J275+L275+N275+P275+R275</f>
        <v>#DIV/0!</v>
      </c>
      <c r="E275" s="59" t="n">
        <f>Overview!AH274</f>
      </c>
      <c r="F275" s="50" t="e">
        <f>E275/C275</f>
        <v>#DIV/0!</v>
      </c>
      <c r="G275" s="59" t="n">
        <f>Overview!AL274</f>
      </c>
      <c r="H275" s="50" t="e">
        <f>G275/C275</f>
        <v>#DIV/0!</v>
      </c>
      <c r="I275" s="59" t="n">
        <f>Overview!AO274</f>
      </c>
      <c r="J275" s="50" t="e">
        <f>I275/C275</f>
        <v>#DIV/0!</v>
      </c>
      <c r="K275" s="59" t="n">
        <f>Overview!AR274</f>
      </c>
      <c r="L275" s="50" t="e">
        <f>K275/C275</f>
        <v>#DIV/0!</v>
      </c>
      <c r="M275" s="59" t="n">
        <f>Overview!AU274</f>
      </c>
      <c r="N275" s="50" t="e">
        <f>M275/C275</f>
        <v>#DIV/0!</v>
      </c>
      <c r="O275" s="59" t="n">
        <f>Overview!AX274</f>
      </c>
      <c r="P275" s="50" t="e">
        <f>O275/C275</f>
        <v>#DIV/0!</v>
      </c>
      <c r="Q275" s="59" t="n">
        <f>Overview!AY274</f>
      </c>
      <c r="R275" s="50" t="e">
        <f>Q275/C275</f>
        <v>#DIV/0!</v>
      </c>
      <c r="S275" s="17" t="n">
        <f>C275-E275</f>
        <v>0</v>
      </c>
      <c r="T275" s="50" t="e">
        <f>S275/$C275</f>
        <v>#DIV/0!</v>
      </c>
    </row>
    <row r="276" ht="12.6" customHeight="true">
      <c r="C276" s="59" t="n">
        <f>Overview!C275</f>
      </c>
      <c r="D276" s="50" t="e">
        <f>F276+H276+J276+L276+N276+P276+R276</f>
        <v>#DIV/0!</v>
      </c>
      <c r="E276" s="59" t="n">
        <f>Overview!AH275</f>
      </c>
      <c r="F276" s="50" t="e">
        <f>E276/C276</f>
        <v>#DIV/0!</v>
      </c>
      <c r="G276" s="59" t="n">
        <f>Overview!AL275</f>
      </c>
      <c r="H276" s="50" t="e">
        <f>G276/C276</f>
        <v>#DIV/0!</v>
      </c>
      <c r="I276" s="59" t="n">
        <f>Overview!AO275</f>
      </c>
      <c r="J276" s="50" t="e">
        <f>I276/C276</f>
        <v>#DIV/0!</v>
      </c>
      <c r="K276" s="59" t="n">
        <f>Overview!AR275</f>
      </c>
      <c r="L276" s="50" t="e">
        <f>K276/C276</f>
        <v>#DIV/0!</v>
      </c>
      <c r="M276" s="59" t="n">
        <f>Overview!AU275</f>
      </c>
      <c r="N276" s="50" t="e">
        <f>M276/C276</f>
        <v>#DIV/0!</v>
      </c>
      <c r="O276" s="59" t="n">
        <f>Overview!AX275</f>
      </c>
      <c r="P276" s="50" t="e">
        <f>O276/C276</f>
        <v>#DIV/0!</v>
      </c>
      <c r="Q276" s="59" t="n">
        <f>Overview!AY275</f>
      </c>
      <c r="R276" s="50" t="e">
        <f>Q276/C276</f>
        <v>#DIV/0!</v>
      </c>
      <c r="S276" s="17" t="n">
        <f>C276-E276</f>
        <v>0</v>
      </c>
      <c r="T276" s="50" t="e">
        <f>S276/$C276</f>
        <v>#DIV/0!</v>
      </c>
    </row>
    <row r="277" ht="12.6" customHeight="true">
      <c r="C277" s="59" t="n">
        <f>Overview!C276</f>
      </c>
      <c r="D277" s="50" t="e">
        <f>F277+H277+J277+L277+N277+P277+R277</f>
        <v>#DIV/0!</v>
      </c>
      <c r="E277" s="59" t="n">
        <f>Overview!AH276</f>
      </c>
      <c r="F277" s="50" t="e">
        <f>E277/C277</f>
        <v>#DIV/0!</v>
      </c>
      <c r="G277" s="59" t="n">
        <f>Overview!AL276</f>
      </c>
      <c r="H277" s="50" t="e">
        <f>G277/C277</f>
        <v>#DIV/0!</v>
      </c>
      <c r="I277" s="59" t="n">
        <f>Overview!AO276</f>
      </c>
      <c r="J277" s="50" t="e">
        <f>I277/C277</f>
        <v>#DIV/0!</v>
      </c>
      <c r="K277" s="59" t="n">
        <f>Overview!AR276</f>
      </c>
      <c r="L277" s="50" t="e">
        <f>K277/C277</f>
        <v>#DIV/0!</v>
      </c>
      <c r="M277" s="59" t="n">
        <f>Overview!AU276</f>
      </c>
      <c r="N277" s="50" t="e">
        <f>M277/C277</f>
        <v>#DIV/0!</v>
      </c>
      <c r="O277" s="59" t="n">
        <f>Overview!AX276</f>
      </c>
      <c r="P277" s="50" t="e">
        <f>O277/C277</f>
        <v>#DIV/0!</v>
      </c>
      <c r="Q277" s="59" t="n">
        <f>Overview!AY276</f>
      </c>
      <c r="R277" s="50" t="e">
        <f>Q277/C277</f>
        <v>#DIV/0!</v>
      </c>
      <c r="S277" s="17" t="n">
        <f>C277-E277</f>
        <v>0</v>
      </c>
      <c r="T277" s="50" t="e">
        <f>S277/$C277</f>
        <v>#DIV/0!</v>
      </c>
    </row>
    <row r="278" ht="12.6" customHeight="true">
      <c r="C278" s="59" t="n">
        <f>Overview!C277</f>
      </c>
      <c r="D278" s="50" t="e">
        <f>F278+H278+J278+L278+N278+P278+R278</f>
        <v>#DIV/0!</v>
      </c>
      <c r="E278" s="59" t="n">
        <f>Overview!AH277</f>
      </c>
      <c r="F278" s="50" t="e">
        <f>E278/C278</f>
        <v>#DIV/0!</v>
      </c>
      <c r="G278" s="59" t="n">
        <f>Overview!AL277</f>
      </c>
      <c r="H278" s="50" t="e">
        <f>G278/C278</f>
        <v>#DIV/0!</v>
      </c>
      <c r="I278" s="59" t="n">
        <f>Overview!AO277</f>
      </c>
      <c r="J278" s="50" t="e">
        <f>I278/C278</f>
        <v>#DIV/0!</v>
      </c>
      <c r="K278" s="59" t="n">
        <f>Overview!AR277</f>
      </c>
      <c r="L278" s="50" t="e">
        <f>K278/C278</f>
        <v>#DIV/0!</v>
      </c>
      <c r="M278" s="59" t="n">
        <f>Overview!AU277</f>
      </c>
      <c r="N278" s="50" t="e">
        <f>M278/C278</f>
        <v>#DIV/0!</v>
      </c>
      <c r="O278" s="59" t="n">
        <f>Overview!AX277</f>
      </c>
      <c r="P278" s="50" t="e">
        <f>O278/C278</f>
        <v>#DIV/0!</v>
      </c>
      <c r="Q278" s="59" t="n">
        <f>Overview!AY277</f>
      </c>
      <c r="R278" s="50" t="e">
        <f>Q278/C278</f>
        <v>#DIV/0!</v>
      </c>
      <c r="S278" s="17" t="n">
        <f>C278-E278</f>
        <v>0</v>
      </c>
      <c r="T278" s="50" t="e">
        <f>S278/$C278</f>
        <v>#DIV/0!</v>
      </c>
    </row>
    <row r="279" ht="12.6" customHeight="true">
      <c r="C279" s="59" t="n">
        <f>Overview!C278</f>
      </c>
      <c r="D279" s="50" t="e">
        <f>F279+H279+J279+L279+N279+P279+R279</f>
        <v>#DIV/0!</v>
      </c>
      <c r="E279" s="59" t="n">
        <f>Overview!AH278</f>
      </c>
      <c r="F279" s="50" t="e">
        <f>E279/C279</f>
        <v>#DIV/0!</v>
      </c>
      <c r="G279" s="59" t="n">
        <f>Overview!AL278</f>
      </c>
      <c r="H279" s="50" t="e">
        <f>G279/C279</f>
        <v>#DIV/0!</v>
      </c>
      <c r="I279" s="59" t="n">
        <f>Overview!AO278</f>
      </c>
      <c r="J279" s="50" t="e">
        <f>I279/C279</f>
        <v>#DIV/0!</v>
      </c>
      <c r="K279" s="59" t="n">
        <f>Overview!AR278</f>
      </c>
      <c r="L279" s="50" t="e">
        <f>K279/C279</f>
        <v>#DIV/0!</v>
      </c>
      <c r="M279" s="59" t="n">
        <f>Overview!AU278</f>
      </c>
      <c r="N279" s="50" t="e">
        <f>M279/C279</f>
        <v>#DIV/0!</v>
      </c>
      <c r="O279" s="59" t="n">
        <f>Overview!AX278</f>
      </c>
      <c r="P279" s="50" t="e">
        <f>O279/C279</f>
        <v>#DIV/0!</v>
      </c>
      <c r="Q279" s="59" t="n">
        <f>Overview!AY278</f>
      </c>
      <c r="R279" s="50" t="e">
        <f>Q279/C279</f>
        <v>#DIV/0!</v>
      </c>
      <c r="S279" s="17" t="n">
        <f>C279-E279</f>
        <v>0</v>
      </c>
      <c r="T279" s="50" t="e">
        <f>S279/$C279</f>
        <v>#DIV/0!</v>
      </c>
    </row>
    <row r="280" ht="12.6" customHeight="true">
      <c r="C280" s="59" t="n">
        <f>Overview!C279</f>
      </c>
      <c r="D280" s="50" t="e">
        <f>F280+H280+J280+L280+N280+P280+R280</f>
        <v>#DIV/0!</v>
      </c>
      <c r="E280" s="59" t="n">
        <f>Overview!AH279</f>
      </c>
      <c r="F280" s="50" t="e">
        <f>E280/C280</f>
        <v>#DIV/0!</v>
      </c>
      <c r="G280" s="59" t="n">
        <f>Overview!AL279</f>
      </c>
      <c r="H280" s="50" t="e">
        <f>G280/C280</f>
        <v>#DIV/0!</v>
      </c>
      <c r="I280" s="59" t="n">
        <f>Overview!AO279</f>
      </c>
      <c r="J280" s="50" t="e">
        <f>I280/C280</f>
        <v>#DIV/0!</v>
      </c>
      <c r="K280" s="59" t="n">
        <f>Overview!AR279</f>
      </c>
      <c r="L280" s="50" t="e">
        <f>K280/C280</f>
        <v>#DIV/0!</v>
      </c>
      <c r="M280" s="59" t="n">
        <f>Overview!AU279</f>
      </c>
      <c r="N280" s="50" t="e">
        <f>M280/C280</f>
        <v>#DIV/0!</v>
      </c>
      <c r="O280" s="59" t="n">
        <f>Overview!AX279</f>
      </c>
      <c r="P280" s="50" t="e">
        <f>O280/C280</f>
        <v>#DIV/0!</v>
      </c>
      <c r="Q280" s="59" t="n">
        <f>Overview!AY279</f>
      </c>
      <c r="R280" s="50" t="e">
        <f>Q280/C280</f>
        <v>#DIV/0!</v>
      </c>
      <c r="S280" s="17" t="n">
        <f>C280-E280</f>
        <v>0</v>
      </c>
      <c r="T280" s="50" t="e">
        <f>S280/$C280</f>
        <v>#DIV/0!</v>
      </c>
    </row>
    <row r="281" ht="12.6" customHeight="true">
      <c r="C281" s="59" t="n">
        <f>Overview!C280</f>
      </c>
      <c r="D281" s="50" t="e">
        <f>F281+H281+J281+L281+N281+P281+R281</f>
        <v>#DIV/0!</v>
      </c>
      <c r="E281" s="59" t="n">
        <f>Overview!AH280</f>
      </c>
      <c r="F281" s="50" t="e">
        <f>E281/C281</f>
        <v>#DIV/0!</v>
      </c>
      <c r="G281" s="59" t="n">
        <f>Overview!AL280</f>
      </c>
      <c r="H281" s="50" t="e">
        <f>G281/C281</f>
        <v>#DIV/0!</v>
      </c>
      <c r="I281" s="59" t="n">
        <f>Overview!AO280</f>
      </c>
      <c r="J281" s="50" t="e">
        <f>I281/C281</f>
        <v>#DIV/0!</v>
      </c>
      <c r="K281" s="59" t="n">
        <f>Overview!AR280</f>
      </c>
      <c r="L281" s="50" t="e">
        <f>K281/C281</f>
        <v>#DIV/0!</v>
      </c>
      <c r="M281" s="59" t="n">
        <f>Overview!AU280</f>
      </c>
      <c r="N281" s="50" t="e">
        <f>M281/C281</f>
        <v>#DIV/0!</v>
      </c>
      <c r="O281" s="59" t="n">
        <f>Overview!AX280</f>
      </c>
      <c r="P281" s="50" t="e">
        <f>O281/C281</f>
        <v>#DIV/0!</v>
      </c>
      <c r="Q281" s="59" t="n">
        <f>Overview!AY280</f>
      </c>
      <c r="R281" s="50" t="e">
        <f>Q281/C281</f>
        <v>#DIV/0!</v>
      </c>
      <c r="S281" s="17" t="n">
        <f>C281-E281</f>
        <v>0</v>
      </c>
      <c r="T281" s="50" t="e">
        <f>S281/$C281</f>
        <v>#DIV/0!</v>
      </c>
    </row>
    <row r="282" ht="12.6" customHeight="true">
      <c r="C282" s="59" t="n">
        <f>Overview!C281</f>
      </c>
      <c r="D282" s="50" t="e">
        <f>F282+H282+J282+L282+N282+P282+R282</f>
        <v>#DIV/0!</v>
      </c>
      <c r="E282" s="59" t="n">
        <f>Overview!AH281</f>
      </c>
      <c r="F282" s="50" t="e">
        <f>E282/C282</f>
        <v>#DIV/0!</v>
      </c>
      <c r="G282" s="59" t="n">
        <f>Overview!AL281</f>
      </c>
      <c r="H282" s="50" t="e">
        <f>G282/C282</f>
        <v>#DIV/0!</v>
      </c>
      <c r="I282" s="59" t="n">
        <f>Overview!AO281</f>
      </c>
      <c r="J282" s="50" t="e">
        <f>I282/C282</f>
        <v>#DIV/0!</v>
      </c>
      <c r="K282" s="59" t="n">
        <f>Overview!AR281</f>
      </c>
      <c r="L282" s="50" t="e">
        <f>K282/C282</f>
        <v>#DIV/0!</v>
      </c>
      <c r="M282" s="59" t="n">
        <f>Overview!AU281</f>
      </c>
      <c r="N282" s="50" t="e">
        <f>M282/C282</f>
        <v>#DIV/0!</v>
      </c>
      <c r="O282" s="59" t="n">
        <f>Overview!AX281</f>
      </c>
      <c r="P282" s="50" t="e">
        <f>O282/C282</f>
        <v>#DIV/0!</v>
      </c>
      <c r="Q282" s="59" t="n">
        <f>Overview!AY281</f>
      </c>
      <c r="R282" s="50" t="e">
        <f>Q282/C282</f>
        <v>#DIV/0!</v>
      </c>
      <c r="S282" s="17" t="n">
        <f>C282-E282</f>
        <v>0</v>
      </c>
      <c r="T282" s="50" t="e">
        <f>S282/$C282</f>
        <v>#DIV/0!</v>
      </c>
    </row>
    <row r="283" ht="12.6" customHeight="true">
      <c r="C283" s="59" t="n">
        <f>Overview!C282</f>
      </c>
      <c r="D283" s="50" t="e">
        <f>F283+H283+J283+L283+N283+P283+R283</f>
        <v>#DIV/0!</v>
      </c>
      <c r="E283" s="59" t="n">
        <f>Overview!AH282</f>
      </c>
      <c r="F283" s="50" t="e">
        <f>E283/C283</f>
        <v>#DIV/0!</v>
      </c>
      <c r="G283" s="59" t="n">
        <f>Overview!AL282</f>
      </c>
      <c r="H283" s="50" t="e">
        <f>G283/C283</f>
        <v>#DIV/0!</v>
      </c>
      <c r="I283" s="59" t="n">
        <f>Overview!AO282</f>
      </c>
      <c r="J283" s="50" t="e">
        <f>I283/C283</f>
        <v>#DIV/0!</v>
      </c>
      <c r="K283" s="59" t="n">
        <f>Overview!AR282</f>
      </c>
      <c r="L283" s="50" t="e">
        <f>K283/C283</f>
        <v>#DIV/0!</v>
      </c>
      <c r="M283" s="59" t="n">
        <f>Overview!AU282</f>
      </c>
      <c r="N283" s="50" t="e">
        <f>M283/C283</f>
        <v>#DIV/0!</v>
      </c>
      <c r="O283" s="59" t="n">
        <f>Overview!AX282</f>
      </c>
      <c r="P283" s="50" t="e">
        <f>O283/C283</f>
        <v>#DIV/0!</v>
      </c>
      <c r="Q283" s="59" t="n">
        <f>Overview!AY282</f>
      </c>
      <c r="R283" s="50" t="e">
        <f>Q283/C283</f>
        <v>#DIV/0!</v>
      </c>
      <c r="S283" s="17" t="n">
        <f>C283-E283</f>
        <v>0</v>
      </c>
      <c r="T283" s="50" t="e">
        <f>S283/$C283</f>
        <v>#DIV/0!</v>
      </c>
    </row>
    <row r="284" ht="12.6" customHeight="true">
      <c r="C284" s="59" t="n">
        <f>Overview!C283</f>
      </c>
      <c r="D284" s="50" t="e">
        <f>F284+H284+J284+L284+N284+P284+R284</f>
        <v>#DIV/0!</v>
      </c>
      <c r="E284" s="59" t="n">
        <f>Overview!AH283</f>
      </c>
      <c r="F284" s="50" t="e">
        <f>E284/C284</f>
        <v>#DIV/0!</v>
      </c>
      <c r="G284" s="59" t="n">
        <f>Overview!AL283</f>
      </c>
      <c r="H284" s="50" t="e">
        <f>G284/C284</f>
        <v>#DIV/0!</v>
      </c>
      <c r="I284" s="59" t="n">
        <f>Overview!AO283</f>
      </c>
      <c r="J284" s="50" t="e">
        <f>I284/C284</f>
        <v>#DIV/0!</v>
      </c>
      <c r="K284" s="59" t="n">
        <f>Overview!AR283</f>
      </c>
      <c r="L284" s="50" t="e">
        <f>K284/C284</f>
        <v>#DIV/0!</v>
      </c>
      <c r="M284" s="59" t="n">
        <f>Overview!AU283</f>
      </c>
      <c r="N284" s="50" t="e">
        <f>M284/C284</f>
        <v>#DIV/0!</v>
      </c>
      <c r="O284" s="59" t="n">
        <f>Overview!AX283</f>
      </c>
      <c r="P284" s="50" t="e">
        <f>O284/C284</f>
        <v>#DIV/0!</v>
      </c>
      <c r="Q284" s="59" t="n">
        <f>Overview!AY283</f>
      </c>
      <c r="R284" s="50" t="e">
        <f>Q284/C284</f>
        <v>#DIV/0!</v>
      </c>
      <c r="S284" s="17" t="n">
        <f>C284-E284</f>
        <v>0</v>
      </c>
      <c r="T284" s="50" t="e">
        <f>S284/$C284</f>
        <v>#DIV/0!</v>
      </c>
    </row>
    <row r="285" ht="12.6" customHeight="true">
      <c r="C285" s="59" t="n">
        <f>Overview!C284</f>
      </c>
      <c r="D285" s="50" t="e">
        <f>F285+H285+J285+L285+N285+P285+R285</f>
        <v>#DIV/0!</v>
      </c>
      <c r="E285" s="59" t="n">
        <f>Overview!AH284</f>
      </c>
      <c r="F285" s="50" t="e">
        <f>E285/C285</f>
        <v>#DIV/0!</v>
      </c>
      <c r="G285" s="59" t="n">
        <f>Overview!AL284</f>
      </c>
      <c r="H285" s="50" t="e">
        <f>G285/C285</f>
        <v>#DIV/0!</v>
      </c>
      <c r="I285" s="59" t="n">
        <f>Overview!AO284</f>
      </c>
      <c r="J285" s="50" t="e">
        <f>I285/C285</f>
        <v>#DIV/0!</v>
      </c>
      <c r="K285" s="59" t="n">
        <f>Overview!AR284</f>
      </c>
      <c r="L285" s="50" t="e">
        <f>K285/C285</f>
        <v>#DIV/0!</v>
      </c>
      <c r="M285" s="59" t="n">
        <f>Overview!AU284</f>
      </c>
      <c r="N285" s="50" t="e">
        <f>M285/C285</f>
        <v>#DIV/0!</v>
      </c>
      <c r="O285" s="59" t="n">
        <f>Overview!AX284</f>
      </c>
      <c r="P285" s="50" t="e">
        <f>O285/C285</f>
        <v>#DIV/0!</v>
      </c>
      <c r="Q285" s="59" t="n">
        <f>Overview!AY284</f>
      </c>
      <c r="R285" s="50" t="e">
        <f>Q285/C285</f>
        <v>#DIV/0!</v>
      </c>
      <c r="S285" s="17" t="n">
        <f>C285-E285</f>
        <v>0</v>
      </c>
      <c r="T285" s="50" t="e">
        <f>S285/$C285</f>
        <v>#DIV/0!</v>
      </c>
    </row>
    <row r="286" ht="12.6" customHeight="true">
      <c r="C286" s="59" t="n">
        <f>Overview!C285</f>
      </c>
      <c r="D286" s="50" t="e">
        <f>F286+H286+J286+L286+N286+P286+R286</f>
        <v>#DIV/0!</v>
      </c>
      <c r="E286" s="59" t="n">
        <f>Overview!AH285</f>
      </c>
      <c r="F286" s="50" t="e">
        <f>E286/C286</f>
        <v>#DIV/0!</v>
      </c>
      <c r="G286" s="59" t="n">
        <f>Overview!AL285</f>
      </c>
      <c r="H286" s="50" t="e">
        <f>G286/C286</f>
        <v>#DIV/0!</v>
      </c>
      <c r="I286" s="59" t="n">
        <f>Overview!AO285</f>
      </c>
      <c r="J286" s="50" t="e">
        <f>I286/C286</f>
        <v>#DIV/0!</v>
      </c>
      <c r="K286" s="59" t="n">
        <f>Overview!AR285</f>
      </c>
      <c r="L286" s="50" t="e">
        <f>K286/C286</f>
        <v>#DIV/0!</v>
      </c>
      <c r="M286" s="59" t="n">
        <f>Overview!AU285</f>
      </c>
      <c r="N286" s="50" t="e">
        <f>M286/C286</f>
        <v>#DIV/0!</v>
      </c>
      <c r="O286" s="59" t="n">
        <f>Overview!AX285</f>
      </c>
      <c r="P286" s="50" t="e">
        <f>O286/C286</f>
        <v>#DIV/0!</v>
      </c>
      <c r="Q286" s="59" t="n">
        <f>Overview!AY285</f>
      </c>
      <c r="R286" s="50" t="e">
        <f>Q286/C286</f>
        <v>#DIV/0!</v>
      </c>
      <c r="S286" s="17" t="n">
        <f>C286-E286</f>
        <v>0</v>
      </c>
      <c r="T286" s="50" t="e">
        <f>S286/$C286</f>
        <v>#DIV/0!</v>
      </c>
    </row>
    <row r="287" ht="12.6" customHeight="true">
      <c r="C287" s="59" t="n">
        <f>Overview!C286</f>
      </c>
      <c r="D287" s="50" t="e">
        <f>F287+H287+J287+L287+N287+P287+R287</f>
        <v>#DIV/0!</v>
      </c>
      <c r="E287" s="59" t="n">
        <f>Overview!AH286</f>
      </c>
      <c r="F287" s="50" t="e">
        <f>E287/C287</f>
        <v>#DIV/0!</v>
      </c>
      <c r="G287" s="59" t="n">
        <f>Overview!AL286</f>
      </c>
      <c r="H287" s="50" t="e">
        <f>G287/C287</f>
        <v>#DIV/0!</v>
      </c>
      <c r="I287" s="59" t="n">
        <f>Overview!AO286</f>
      </c>
      <c r="J287" s="50" t="e">
        <f>I287/C287</f>
        <v>#DIV/0!</v>
      </c>
      <c r="K287" s="59" t="n">
        <f>Overview!AR286</f>
      </c>
      <c r="L287" s="50" t="e">
        <f>K287/C287</f>
        <v>#DIV/0!</v>
      </c>
      <c r="M287" s="59" t="n">
        <f>Overview!AU286</f>
      </c>
      <c r="N287" s="50" t="e">
        <f>M287/C287</f>
        <v>#DIV/0!</v>
      </c>
      <c r="O287" s="59" t="n">
        <f>Overview!AX286</f>
      </c>
      <c r="P287" s="50" t="e">
        <f>O287/C287</f>
        <v>#DIV/0!</v>
      </c>
      <c r="Q287" s="59" t="n">
        <f>Overview!AY286</f>
      </c>
      <c r="R287" s="50" t="e">
        <f>Q287/C287</f>
        <v>#DIV/0!</v>
      </c>
      <c r="S287" s="17" t="n">
        <f>C287-E287</f>
        <v>0</v>
      </c>
      <c r="T287" s="50" t="e">
        <f>S287/$C287</f>
        <v>#DIV/0!</v>
      </c>
    </row>
    <row r="288" ht="12.6" customHeight="true">
      <c r="C288" s="59" t="n">
        <f>Overview!C287</f>
      </c>
      <c r="D288" s="50" t="e">
        <f>F288+H288+J288+L288+N288+P288+R288</f>
        <v>#DIV/0!</v>
      </c>
      <c r="E288" s="59" t="n">
        <f>Overview!AH287</f>
      </c>
      <c r="F288" s="50" t="e">
        <f>E288/C288</f>
        <v>#DIV/0!</v>
      </c>
      <c r="G288" s="59" t="n">
        <f>Overview!AL287</f>
      </c>
      <c r="H288" s="50" t="e">
        <f>G288/C288</f>
        <v>#DIV/0!</v>
      </c>
      <c r="I288" s="59" t="n">
        <f>Overview!AO287</f>
      </c>
      <c r="J288" s="50" t="e">
        <f>I288/C288</f>
        <v>#DIV/0!</v>
      </c>
      <c r="K288" s="59" t="n">
        <f>Overview!AR287</f>
      </c>
      <c r="L288" s="50" t="e">
        <f>K288/C288</f>
        <v>#DIV/0!</v>
      </c>
      <c r="M288" s="59" t="n">
        <f>Overview!AU287</f>
      </c>
      <c r="N288" s="50" t="e">
        <f>M288/C288</f>
        <v>#DIV/0!</v>
      </c>
      <c r="O288" s="59" t="n">
        <f>Overview!AX287</f>
      </c>
      <c r="P288" s="50" t="e">
        <f>O288/C288</f>
        <v>#DIV/0!</v>
      </c>
      <c r="Q288" s="59" t="n">
        <f>Overview!AY287</f>
      </c>
      <c r="R288" s="50" t="e">
        <f>Q288/C288</f>
        <v>#DIV/0!</v>
      </c>
      <c r="S288" s="17" t="n">
        <f>C288-E288</f>
        <v>0</v>
      </c>
      <c r="T288" s="50" t="e">
        <f>S288/$C288</f>
        <v>#DIV/0!</v>
      </c>
    </row>
    <row r="289" ht="12.6" customHeight="true">
      <c r="C289" s="59" t="n">
        <f>Overview!C288</f>
      </c>
      <c r="D289" s="50" t="e">
        <f>F289+H289+J289+L289+N289+P289+R289</f>
        <v>#DIV/0!</v>
      </c>
      <c r="E289" s="59" t="n">
        <f>Overview!AH288</f>
      </c>
      <c r="F289" s="50" t="e">
        <f>E289/C289</f>
        <v>#DIV/0!</v>
      </c>
      <c r="G289" s="59" t="n">
        <f>Overview!AL288</f>
      </c>
      <c r="H289" s="50" t="e">
        <f>G289/C289</f>
        <v>#DIV/0!</v>
      </c>
      <c r="I289" s="59" t="n">
        <f>Overview!AO288</f>
      </c>
      <c r="J289" s="50" t="e">
        <f>I289/C289</f>
        <v>#DIV/0!</v>
      </c>
      <c r="K289" s="59" t="n">
        <f>Overview!AR288</f>
      </c>
      <c r="L289" s="50" t="e">
        <f>K289/C289</f>
        <v>#DIV/0!</v>
      </c>
      <c r="M289" s="59" t="n">
        <f>Overview!AU288</f>
      </c>
      <c r="N289" s="50" t="e">
        <f>M289/C289</f>
        <v>#DIV/0!</v>
      </c>
      <c r="O289" s="59" t="n">
        <f>Overview!AX288</f>
      </c>
      <c r="P289" s="50" t="e">
        <f>O289/C289</f>
        <v>#DIV/0!</v>
      </c>
      <c r="Q289" s="59" t="n">
        <f>Overview!AY288</f>
      </c>
      <c r="R289" s="50" t="e">
        <f>Q289/C289</f>
        <v>#DIV/0!</v>
      </c>
      <c r="S289" s="17" t="n">
        <f>C289-E289</f>
        <v>0</v>
      </c>
      <c r="T289" s="50" t="e">
        <f>S289/$C289</f>
        <v>#DIV/0!</v>
      </c>
    </row>
    <row r="290" ht="12.6" customHeight="true">
      <c r="C290" s="59" t="n">
        <f>Overview!C289</f>
      </c>
      <c r="D290" s="50" t="e">
        <f>F290+H290+J290+L290+N290+P290+R290</f>
        <v>#DIV/0!</v>
      </c>
      <c r="E290" s="59" t="n">
        <f>Overview!AH289</f>
      </c>
      <c r="F290" s="50" t="e">
        <f>E290/C290</f>
        <v>#DIV/0!</v>
      </c>
      <c r="G290" s="59" t="n">
        <f>Overview!AL289</f>
      </c>
      <c r="H290" s="50" t="e">
        <f>G290/C290</f>
        <v>#DIV/0!</v>
      </c>
      <c r="I290" s="59" t="n">
        <f>Overview!AO289</f>
      </c>
      <c r="J290" s="50" t="e">
        <f>I290/C290</f>
        <v>#DIV/0!</v>
      </c>
      <c r="K290" s="59" t="n">
        <f>Overview!AR289</f>
      </c>
      <c r="L290" s="50" t="e">
        <f>K290/C290</f>
        <v>#DIV/0!</v>
      </c>
      <c r="M290" s="59" t="n">
        <f>Overview!AU289</f>
      </c>
      <c r="N290" s="50" t="e">
        <f>M290/C290</f>
        <v>#DIV/0!</v>
      </c>
      <c r="O290" s="59" t="n">
        <f>Overview!AX289</f>
      </c>
      <c r="P290" s="50" t="e">
        <f>O290/C290</f>
        <v>#DIV/0!</v>
      </c>
      <c r="Q290" s="59" t="n">
        <f>Overview!AY289</f>
      </c>
      <c r="R290" s="50" t="e">
        <f>Q290/C290</f>
        <v>#DIV/0!</v>
      </c>
      <c r="S290" s="17" t="n">
        <f>C290-E290</f>
        <v>0</v>
      </c>
      <c r="T290" s="50" t="e">
        <f>S290/$C290</f>
        <v>#DIV/0!</v>
      </c>
    </row>
    <row r="291" ht="12.6" customHeight="true">
      <c r="C291" s="59" t="n">
        <f>Overview!C290</f>
      </c>
      <c r="D291" s="50" t="e">
        <f>F291+H291+J291+L291+N291+P291+R291</f>
        <v>#DIV/0!</v>
      </c>
      <c r="E291" s="59" t="n">
        <f>Overview!AH290</f>
      </c>
      <c r="F291" s="50" t="e">
        <f>E291/C291</f>
        <v>#DIV/0!</v>
      </c>
      <c r="G291" s="59" t="n">
        <f>Overview!AL290</f>
      </c>
      <c r="H291" s="50" t="e">
        <f>G291/C291</f>
        <v>#DIV/0!</v>
      </c>
      <c r="I291" s="59" t="n">
        <f>Overview!AO290</f>
      </c>
      <c r="J291" s="50" t="e">
        <f>I291/C291</f>
        <v>#DIV/0!</v>
      </c>
      <c r="K291" s="59" t="n">
        <f>Overview!AR290</f>
      </c>
      <c r="L291" s="50" t="e">
        <f>K291/C291</f>
        <v>#DIV/0!</v>
      </c>
      <c r="M291" s="59" t="n">
        <f>Overview!AU290</f>
      </c>
      <c r="N291" s="50" t="e">
        <f>M291/C291</f>
        <v>#DIV/0!</v>
      </c>
      <c r="O291" s="59" t="n">
        <f>Overview!AX290</f>
      </c>
      <c r="P291" s="50" t="e">
        <f>O291/C291</f>
        <v>#DIV/0!</v>
      </c>
      <c r="Q291" s="59" t="n">
        <f>Overview!AY290</f>
      </c>
      <c r="R291" s="50" t="e">
        <f>Q291/C291</f>
        <v>#DIV/0!</v>
      </c>
      <c r="S291" s="17" t="n">
        <f>C291-E291</f>
        <v>0</v>
      </c>
      <c r="T291" s="50" t="e">
        <f>S291/$C291</f>
        <v>#DIV/0!</v>
      </c>
    </row>
    <row r="292" ht="12.6" customHeight="true">
      <c r="C292" s="59" t="n">
        <f>Overview!C291</f>
      </c>
      <c r="D292" s="50" t="e">
        <f>F292+H292+J292+L292+N292+P292+R292</f>
        <v>#DIV/0!</v>
      </c>
      <c r="E292" s="59" t="n">
        <f>Overview!AH291</f>
      </c>
      <c r="F292" s="50" t="e">
        <f>E292/C292</f>
        <v>#DIV/0!</v>
      </c>
      <c r="G292" s="59" t="n">
        <f>Overview!AL291</f>
      </c>
      <c r="H292" s="50" t="e">
        <f>G292/C292</f>
        <v>#DIV/0!</v>
      </c>
      <c r="I292" s="59" t="n">
        <f>Overview!AO291</f>
      </c>
      <c r="J292" s="50" t="e">
        <f>I292/C292</f>
        <v>#DIV/0!</v>
      </c>
      <c r="K292" s="59" t="n">
        <f>Overview!AR291</f>
      </c>
      <c r="L292" s="50" t="e">
        <f>K292/C292</f>
        <v>#DIV/0!</v>
      </c>
      <c r="M292" s="59" t="n">
        <f>Overview!AU291</f>
      </c>
      <c r="N292" s="50" t="e">
        <f>M292/C292</f>
        <v>#DIV/0!</v>
      </c>
      <c r="O292" s="59" t="n">
        <f>Overview!AX291</f>
      </c>
      <c r="P292" s="50" t="e">
        <f>O292/C292</f>
        <v>#DIV/0!</v>
      </c>
      <c r="Q292" s="59" t="n">
        <f>Overview!AY291</f>
      </c>
      <c r="R292" s="50" t="e">
        <f>Q292/C292</f>
        <v>#DIV/0!</v>
      </c>
      <c r="S292" s="17" t="n">
        <f>C292-E292</f>
        <v>0</v>
      </c>
      <c r="T292" s="50" t="e">
        <f>S292/$C292</f>
        <v>#DIV/0!</v>
      </c>
    </row>
    <row r="293" ht="12.6" customHeight="true">
      <c r="C293" s="59" t="n">
        <f>Overview!C292</f>
      </c>
      <c r="D293" s="50" t="e">
        <f>F293+H293+J293+L293+N293+P293+R293</f>
        <v>#DIV/0!</v>
      </c>
      <c r="E293" s="59" t="n">
        <f>Overview!AH292</f>
      </c>
      <c r="F293" s="50" t="e">
        <f>E293/C293</f>
        <v>#DIV/0!</v>
      </c>
      <c r="G293" s="59" t="n">
        <f>Overview!AL292</f>
      </c>
      <c r="H293" s="50" t="e">
        <f>G293/C293</f>
        <v>#DIV/0!</v>
      </c>
      <c r="I293" s="59" t="n">
        <f>Overview!AO292</f>
      </c>
      <c r="J293" s="50" t="e">
        <f>I293/C293</f>
        <v>#DIV/0!</v>
      </c>
      <c r="K293" s="59" t="n">
        <f>Overview!AR292</f>
      </c>
      <c r="L293" s="50" t="e">
        <f>K293/C293</f>
        <v>#DIV/0!</v>
      </c>
      <c r="M293" s="59" t="n">
        <f>Overview!AU292</f>
      </c>
      <c r="N293" s="50" t="e">
        <f>M293/C293</f>
        <v>#DIV/0!</v>
      </c>
      <c r="O293" s="59" t="n">
        <f>Overview!AX292</f>
      </c>
      <c r="P293" s="50" t="e">
        <f>O293/C293</f>
        <v>#DIV/0!</v>
      </c>
      <c r="Q293" s="59" t="n">
        <f>Overview!AY292</f>
      </c>
      <c r="R293" s="50" t="e">
        <f>Q293/C293</f>
        <v>#DIV/0!</v>
      </c>
      <c r="S293" s="17" t="n">
        <f>C293-E293</f>
        <v>0</v>
      </c>
      <c r="T293" s="50" t="e">
        <f>S293/$C293</f>
        <v>#DIV/0!</v>
      </c>
    </row>
    <row r="294" ht="12.6" customHeight="true">
      <c r="C294" s="59" t="n">
        <f>Overview!C293</f>
      </c>
      <c r="D294" s="50" t="e">
        <f>F294+H294+J294+L294+N294+P294+R294</f>
        <v>#DIV/0!</v>
      </c>
      <c r="E294" s="59" t="n">
        <f>Overview!AH293</f>
      </c>
      <c r="F294" s="50" t="e">
        <f>E294/C294</f>
        <v>#DIV/0!</v>
      </c>
      <c r="G294" s="59" t="n">
        <f>Overview!AL293</f>
      </c>
      <c r="H294" s="50" t="e">
        <f>G294/C294</f>
        <v>#DIV/0!</v>
      </c>
      <c r="I294" s="59" t="n">
        <f>Overview!AO293</f>
      </c>
      <c r="J294" s="50" t="e">
        <f>I294/C294</f>
        <v>#DIV/0!</v>
      </c>
      <c r="K294" s="59" t="n">
        <f>Overview!AR293</f>
      </c>
      <c r="L294" s="50" t="e">
        <f>K294/C294</f>
        <v>#DIV/0!</v>
      </c>
      <c r="M294" s="59" t="n">
        <f>Overview!AU293</f>
      </c>
      <c r="N294" s="50" t="e">
        <f>M294/C294</f>
        <v>#DIV/0!</v>
      </c>
      <c r="O294" s="59" t="n">
        <f>Overview!AX293</f>
      </c>
      <c r="P294" s="50" t="e">
        <f>O294/C294</f>
        <v>#DIV/0!</v>
      </c>
      <c r="Q294" s="59" t="n">
        <f>Overview!AY293</f>
      </c>
      <c r="R294" s="50" t="e">
        <f>Q294/C294</f>
        <v>#DIV/0!</v>
      </c>
      <c r="S294" s="17" t="n">
        <f>C294-E294</f>
        <v>0</v>
      </c>
      <c r="T294" s="50" t="e">
        <f>S294/$C294</f>
        <v>#DIV/0!</v>
      </c>
    </row>
    <row r="295" ht="12.6" customHeight="true">
      <c r="C295" s="59" t="n">
        <f>Overview!C294</f>
      </c>
      <c r="D295" s="50" t="e">
        <f>F295+H295+J295+L295+N295+P295+R295</f>
        <v>#DIV/0!</v>
      </c>
      <c r="E295" s="59" t="n">
        <f>Overview!AH294</f>
      </c>
      <c r="F295" s="50" t="e">
        <f>E295/C295</f>
        <v>#DIV/0!</v>
      </c>
      <c r="G295" s="59" t="n">
        <f>Overview!AL294</f>
      </c>
      <c r="H295" s="50" t="e">
        <f>G295/C295</f>
        <v>#DIV/0!</v>
      </c>
      <c r="I295" s="59" t="n">
        <f>Overview!AO294</f>
      </c>
      <c r="J295" s="50" t="e">
        <f>I295/C295</f>
        <v>#DIV/0!</v>
      </c>
      <c r="K295" s="59" t="n">
        <f>Overview!AR294</f>
      </c>
      <c r="L295" s="50" t="e">
        <f>K295/C295</f>
        <v>#DIV/0!</v>
      </c>
      <c r="M295" s="59" t="n">
        <f>Overview!AU294</f>
      </c>
      <c r="N295" s="50" t="e">
        <f>M295/C295</f>
        <v>#DIV/0!</v>
      </c>
      <c r="O295" s="59" t="n">
        <f>Overview!AX294</f>
      </c>
      <c r="P295" s="50" t="e">
        <f>O295/C295</f>
        <v>#DIV/0!</v>
      </c>
      <c r="Q295" s="59" t="n">
        <f>Overview!AY294</f>
      </c>
      <c r="R295" s="50" t="e">
        <f>Q295/C295</f>
        <v>#DIV/0!</v>
      </c>
      <c r="S295" s="17" t="n">
        <f>C295-E295</f>
        <v>0</v>
      </c>
      <c r="T295" s="50" t="e">
        <f>S295/$C295</f>
        <v>#DIV/0!</v>
      </c>
    </row>
    <row r="296" ht="12.6" customHeight="true">
      <c r="C296" s="59" t="n">
        <f>Overview!C295</f>
      </c>
      <c r="D296" s="50" t="e">
        <f>F296+H296+J296+L296+N296+P296+R296</f>
        <v>#DIV/0!</v>
      </c>
      <c r="E296" s="59" t="n">
        <f>Overview!AH295</f>
      </c>
      <c r="F296" s="50" t="e">
        <f>E296/C296</f>
        <v>#DIV/0!</v>
      </c>
      <c r="G296" s="59" t="n">
        <f>Overview!AL295</f>
      </c>
      <c r="H296" s="50" t="e">
        <f>G296/C296</f>
        <v>#DIV/0!</v>
      </c>
      <c r="I296" s="59" t="n">
        <f>Overview!AO295</f>
      </c>
      <c r="J296" s="50" t="e">
        <f>I296/C296</f>
        <v>#DIV/0!</v>
      </c>
      <c r="K296" s="59" t="n">
        <f>Overview!AR295</f>
      </c>
      <c r="L296" s="50" t="e">
        <f>K296/C296</f>
        <v>#DIV/0!</v>
      </c>
      <c r="M296" s="59" t="n">
        <f>Overview!AU295</f>
      </c>
      <c r="N296" s="50" t="e">
        <f>M296/C296</f>
        <v>#DIV/0!</v>
      </c>
      <c r="O296" s="59" t="n">
        <f>Overview!AX295</f>
      </c>
      <c r="P296" s="50" t="e">
        <f>O296/C296</f>
        <v>#DIV/0!</v>
      </c>
      <c r="Q296" s="59" t="n">
        <f>Overview!AY295</f>
      </c>
      <c r="R296" s="50" t="e">
        <f>Q296/C296</f>
        <v>#DIV/0!</v>
      </c>
      <c r="S296" s="17" t="n">
        <f>C296-E296</f>
        <v>0</v>
      </c>
      <c r="T296" s="50" t="e">
        <f>S296/$C296</f>
        <v>#DIV/0!</v>
      </c>
    </row>
    <row r="297" ht="12.6" customHeight="true">
      <c r="C297" s="59" t="n">
        <f>Overview!C296</f>
      </c>
      <c r="D297" s="50" t="e">
        <f>F297+H297+J297+L297+N297+P297+R297</f>
        <v>#DIV/0!</v>
      </c>
      <c r="E297" s="59" t="n">
        <f>Overview!AH296</f>
      </c>
      <c r="F297" s="50" t="e">
        <f>E297/C297</f>
        <v>#DIV/0!</v>
      </c>
      <c r="G297" s="59" t="n">
        <f>Overview!AL296</f>
      </c>
      <c r="H297" s="50" t="e">
        <f>G297/C297</f>
        <v>#DIV/0!</v>
      </c>
      <c r="I297" s="59" t="n">
        <f>Overview!AO296</f>
      </c>
      <c r="J297" s="50" t="e">
        <f>I297/C297</f>
        <v>#DIV/0!</v>
      </c>
      <c r="K297" s="59" t="n">
        <f>Overview!AR296</f>
      </c>
      <c r="L297" s="50" t="e">
        <f>K297/C297</f>
        <v>#DIV/0!</v>
      </c>
      <c r="M297" s="59" t="n">
        <f>Overview!AU296</f>
      </c>
      <c r="N297" s="50" t="e">
        <f>M297/C297</f>
        <v>#DIV/0!</v>
      </c>
      <c r="O297" s="59" t="n">
        <f>Overview!AX296</f>
      </c>
      <c r="P297" s="50" t="e">
        <f>O297/C297</f>
        <v>#DIV/0!</v>
      </c>
      <c r="Q297" s="59" t="n">
        <f>Overview!AY296</f>
      </c>
      <c r="R297" s="50" t="e">
        <f>Q297/C297</f>
        <v>#DIV/0!</v>
      </c>
      <c r="S297" s="17" t="n">
        <f>C297-E297</f>
        <v>0</v>
      </c>
      <c r="T297" s="50" t="e">
        <f>S297/$C297</f>
        <v>#DIV/0!</v>
      </c>
    </row>
    <row r="298" ht="12.6" customHeight="true">
      <c r="C298" s="59" t="n">
        <f>Overview!C297</f>
      </c>
      <c r="D298" s="50" t="e">
        <f>F298+H298+J298+L298+N298+P298+R298</f>
        <v>#DIV/0!</v>
      </c>
      <c r="E298" s="59" t="n">
        <f>Overview!AH297</f>
      </c>
      <c r="F298" s="50" t="e">
        <f>E298/C298</f>
        <v>#DIV/0!</v>
      </c>
      <c r="G298" s="59" t="n">
        <f>Overview!AL297</f>
      </c>
      <c r="H298" s="50" t="e">
        <f>G298/C298</f>
        <v>#DIV/0!</v>
      </c>
      <c r="I298" s="59" t="n">
        <f>Overview!AO297</f>
      </c>
      <c r="J298" s="50" t="e">
        <f>I298/C298</f>
        <v>#DIV/0!</v>
      </c>
      <c r="K298" s="59" t="n">
        <f>Overview!AR297</f>
      </c>
      <c r="L298" s="50" t="e">
        <f>K298/C298</f>
        <v>#DIV/0!</v>
      </c>
      <c r="M298" s="59" t="n">
        <f>Overview!AU297</f>
      </c>
      <c r="N298" s="50" t="e">
        <f>M298/C298</f>
        <v>#DIV/0!</v>
      </c>
      <c r="O298" s="59" t="n">
        <f>Overview!AX297</f>
      </c>
      <c r="P298" s="50" t="e">
        <f>O298/C298</f>
        <v>#DIV/0!</v>
      </c>
      <c r="Q298" s="59" t="n">
        <f>Overview!AY297</f>
      </c>
      <c r="R298" s="50" t="e">
        <f>Q298/C298</f>
        <v>#DIV/0!</v>
      </c>
      <c r="S298" s="17" t="n">
        <f>C298-E298</f>
        <v>0</v>
      </c>
      <c r="T298" s="50" t="e">
        <f>S298/$C298</f>
        <v>#DIV/0!</v>
      </c>
    </row>
    <row r="299" ht="12.6" customHeight="true">
      <c r="C299" s="59" t="n">
        <f>Overview!C298</f>
      </c>
      <c r="D299" s="50" t="e">
        <f>F299+H299+J299+L299+N299+P299+R299</f>
        <v>#DIV/0!</v>
      </c>
      <c r="E299" s="59" t="n">
        <f>Overview!AH298</f>
      </c>
      <c r="F299" s="50" t="e">
        <f>E299/C299</f>
        <v>#DIV/0!</v>
      </c>
      <c r="G299" s="59" t="n">
        <f>Overview!AL298</f>
      </c>
      <c r="H299" s="50" t="e">
        <f>G299/C299</f>
        <v>#DIV/0!</v>
      </c>
      <c r="I299" s="59" t="n">
        <f>Overview!AO298</f>
      </c>
      <c r="J299" s="50" t="e">
        <f>I299/C299</f>
        <v>#DIV/0!</v>
      </c>
      <c r="K299" s="59" t="n">
        <f>Overview!AR298</f>
      </c>
      <c r="L299" s="50" t="e">
        <f>K299/C299</f>
        <v>#DIV/0!</v>
      </c>
      <c r="M299" s="59" t="n">
        <f>Overview!AU298</f>
      </c>
      <c r="N299" s="50" t="e">
        <f>M299/C299</f>
        <v>#DIV/0!</v>
      </c>
      <c r="O299" s="59" t="n">
        <f>Overview!AX298</f>
      </c>
      <c r="P299" s="50" t="e">
        <f>O299/C299</f>
        <v>#DIV/0!</v>
      </c>
      <c r="Q299" s="59" t="n">
        <f>Overview!AY298</f>
      </c>
      <c r="R299" s="50" t="e">
        <f>Q299/C299</f>
        <v>#DIV/0!</v>
      </c>
      <c r="S299" s="17" t="n">
        <f>C299-E299</f>
        <v>0</v>
      </c>
      <c r="T299" s="50" t="e">
        <f>S299/$C299</f>
        <v>#DIV/0!</v>
      </c>
    </row>
    <row r="300" ht="12.6" customHeight="true">
      <c r="C300" s="59" t="n">
        <f>Overview!C299</f>
      </c>
      <c r="D300" s="50" t="e">
        <f>F300+H300+J300+L300+N300+P300+R300</f>
        <v>#DIV/0!</v>
      </c>
      <c r="E300" s="59" t="n">
        <f>Overview!AH299</f>
      </c>
      <c r="F300" s="50" t="e">
        <f>E300/C300</f>
        <v>#DIV/0!</v>
      </c>
      <c r="G300" s="59" t="n">
        <f>Overview!AL299</f>
      </c>
      <c r="H300" s="50" t="e">
        <f>G300/C300</f>
        <v>#DIV/0!</v>
      </c>
      <c r="I300" s="59" t="n">
        <f>Overview!AO299</f>
      </c>
      <c r="J300" s="50" t="e">
        <f>I300/C300</f>
        <v>#DIV/0!</v>
      </c>
      <c r="K300" s="59" t="n">
        <f>Overview!AR299</f>
      </c>
      <c r="L300" s="50" t="e">
        <f>K300/C300</f>
        <v>#DIV/0!</v>
      </c>
      <c r="M300" s="59" t="n">
        <f>Overview!AU299</f>
      </c>
      <c r="N300" s="50" t="e">
        <f>M300/C300</f>
        <v>#DIV/0!</v>
      </c>
      <c r="O300" s="59" t="n">
        <f>Overview!AX299</f>
      </c>
      <c r="P300" s="50" t="e">
        <f>O300/C300</f>
        <v>#DIV/0!</v>
      </c>
      <c r="Q300" s="59" t="n">
        <f>Overview!AY299</f>
      </c>
      <c r="R300" s="50" t="e">
        <f>Q300/C300</f>
        <v>#DIV/0!</v>
      </c>
      <c r="S300" s="17" t="n">
        <f>C300-E300</f>
        <v>0</v>
      </c>
      <c r="T300" s="50" t="e">
        <f>S300/$C300</f>
        <v>#DIV/0!</v>
      </c>
    </row>
    <row r="301" ht="12.6" customHeight="true">
      <c r="C301" s="59" t="n">
        <f>Overview!C300</f>
      </c>
      <c r="D301" s="50" t="e">
        <f>F301+H301+J301+L301+N301+P301+R301</f>
        <v>#DIV/0!</v>
      </c>
      <c r="E301" s="59" t="n">
        <f>Overview!AH300</f>
      </c>
      <c r="F301" s="50" t="e">
        <f>E301/C301</f>
        <v>#DIV/0!</v>
      </c>
      <c r="G301" s="59" t="n">
        <f>Overview!AL300</f>
      </c>
      <c r="H301" s="50" t="e">
        <f>G301/C301</f>
        <v>#DIV/0!</v>
      </c>
      <c r="I301" s="59" t="n">
        <f>Overview!AO300</f>
      </c>
      <c r="J301" s="50" t="e">
        <f>I301/C301</f>
        <v>#DIV/0!</v>
      </c>
      <c r="K301" s="59" t="n">
        <f>Overview!AR300</f>
      </c>
      <c r="L301" s="50" t="e">
        <f>K301/C301</f>
        <v>#DIV/0!</v>
      </c>
      <c r="M301" s="59" t="n">
        <f>Overview!AU300</f>
      </c>
      <c r="N301" s="50" t="e">
        <f>M301/C301</f>
        <v>#DIV/0!</v>
      </c>
      <c r="O301" s="59" t="n">
        <f>Overview!AX300</f>
      </c>
      <c r="P301" s="50" t="e">
        <f>O301/C301</f>
        <v>#DIV/0!</v>
      </c>
      <c r="Q301" s="59" t="n">
        <f>Overview!AY300</f>
      </c>
      <c r="R301" s="50" t="e">
        <f>Q301/C301</f>
        <v>#DIV/0!</v>
      </c>
      <c r="S301" s="17" t="n">
        <f>C301-E301</f>
        <v>0</v>
      </c>
      <c r="T301" s="50" t="e">
        <f>S301/$C301</f>
        <v>#DIV/0!</v>
      </c>
    </row>
    <row r="302" ht="12.6" customHeight="true">
      <c r="C302" s="59" t="n">
        <f>Overview!C301</f>
      </c>
      <c r="D302" s="50" t="e">
        <f>F302+H302+J302+L302+N302+P302+R302</f>
        <v>#DIV/0!</v>
      </c>
      <c r="E302" s="59" t="n">
        <f>Overview!AH301</f>
      </c>
      <c r="F302" s="50" t="e">
        <f>E302/C302</f>
        <v>#DIV/0!</v>
      </c>
      <c r="G302" s="59" t="n">
        <f>Overview!AL301</f>
      </c>
      <c r="H302" s="50" t="e">
        <f>G302/C302</f>
        <v>#DIV/0!</v>
      </c>
      <c r="I302" s="59" t="n">
        <f>Overview!AO301</f>
      </c>
      <c r="J302" s="50" t="e">
        <f>I302/C302</f>
        <v>#DIV/0!</v>
      </c>
      <c r="K302" s="59" t="n">
        <f>Overview!AR301</f>
      </c>
      <c r="L302" s="50" t="e">
        <f>K302/C302</f>
        <v>#DIV/0!</v>
      </c>
      <c r="M302" s="59" t="n">
        <f>Overview!AU301</f>
      </c>
      <c r="N302" s="50" t="e">
        <f>M302/C302</f>
        <v>#DIV/0!</v>
      </c>
      <c r="O302" s="59" t="n">
        <f>Overview!AX301</f>
      </c>
      <c r="P302" s="50" t="e">
        <f>O302/C302</f>
        <v>#DIV/0!</v>
      </c>
      <c r="Q302" s="59" t="n">
        <f>Overview!AY301</f>
      </c>
      <c r="R302" s="50" t="e">
        <f>Q302/C302</f>
        <v>#DIV/0!</v>
      </c>
      <c r="S302" s="17" t="n">
        <f>C302-E302</f>
        <v>0</v>
      </c>
      <c r="T302" s="50" t="e">
        <f>S302/$C302</f>
        <v>#DIV/0!</v>
      </c>
    </row>
    <row r="303" ht="12.6" customHeight="true">
      <c r="C303" s="59" t="n">
        <f>Overview!C302</f>
      </c>
      <c r="D303" s="50" t="e">
        <f>F303+H303+J303+L303+N303+P303+R303</f>
        <v>#DIV/0!</v>
      </c>
      <c r="E303" s="59" t="n">
        <f>Overview!AH302</f>
      </c>
      <c r="F303" s="50" t="e">
        <f>E303/C303</f>
        <v>#DIV/0!</v>
      </c>
      <c r="G303" s="59" t="n">
        <f>Overview!AL302</f>
      </c>
      <c r="H303" s="50" t="e">
        <f>G303/C303</f>
        <v>#DIV/0!</v>
      </c>
      <c r="I303" s="59" t="n">
        <f>Overview!AO302</f>
      </c>
      <c r="J303" s="50" t="e">
        <f>I303/C303</f>
        <v>#DIV/0!</v>
      </c>
      <c r="K303" s="59" t="n">
        <f>Overview!AR302</f>
      </c>
      <c r="L303" s="50" t="e">
        <f>K303/C303</f>
        <v>#DIV/0!</v>
      </c>
      <c r="M303" s="59" t="n">
        <f>Overview!AU302</f>
      </c>
      <c r="N303" s="50" t="e">
        <f>M303/C303</f>
        <v>#DIV/0!</v>
      </c>
      <c r="O303" s="59" t="n">
        <f>Overview!AX302</f>
      </c>
      <c r="P303" s="50" t="e">
        <f>O303/C303</f>
        <v>#DIV/0!</v>
      </c>
      <c r="Q303" s="59" t="n">
        <f>Overview!AY302</f>
      </c>
      <c r="R303" s="50" t="e">
        <f>Q303/C303</f>
        <v>#DIV/0!</v>
      </c>
      <c r="S303" s="17" t="n">
        <f>C303-E303</f>
        <v>0</v>
      </c>
      <c r="T303" s="50" t="e">
        <f>S303/$C303</f>
        <v>#DIV/0!</v>
      </c>
    </row>
    <row r="304" ht="12.6" customHeight="true">
      <c r="C304" s="59" t="n">
        <f>Overview!C303</f>
      </c>
      <c r="D304" s="50" t="e">
        <f>F304+H304+J304+L304+N304+P304+R304</f>
        <v>#DIV/0!</v>
      </c>
      <c r="E304" s="59" t="n">
        <f>Overview!AH303</f>
      </c>
      <c r="F304" s="50" t="e">
        <f>E304/C304</f>
        <v>#DIV/0!</v>
      </c>
      <c r="G304" s="59" t="n">
        <f>Overview!AL303</f>
      </c>
      <c r="H304" s="50" t="e">
        <f>G304/C304</f>
        <v>#DIV/0!</v>
      </c>
      <c r="I304" s="59" t="n">
        <f>Overview!AO303</f>
      </c>
      <c r="J304" s="50" t="e">
        <f>I304/C304</f>
        <v>#DIV/0!</v>
      </c>
      <c r="K304" s="59" t="n">
        <f>Overview!AR303</f>
      </c>
      <c r="L304" s="50" t="e">
        <f>K304/C304</f>
        <v>#DIV/0!</v>
      </c>
      <c r="M304" s="59" t="n">
        <f>Overview!AU303</f>
      </c>
      <c r="N304" s="50" t="e">
        <f>M304/C304</f>
        <v>#DIV/0!</v>
      </c>
      <c r="O304" s="59" t="n">
        <f>Overview!AX303</f>
      </c>
      <c r="P304" s="50" t="e">
        <f>O304/C304</f>
        <v>#DIV/0!</v>
      </c>
      <c r="Q304" s="59" t="n">
        <f>Overview!AY303</f>
      </c>
      <c r="R304" s="50" t="e">
        <f>Q304/C304</f>
        <v>#DIV/0!</v>
      </c>
      <c r="S304" s="17" t="n">
        <f>C304-E304</f>
        <v>0</v>
      </c>
      <c r="T304" s="50" t="e">
        <f>S304/$C304</f>
        <v>#DIV/0!</v>
      </c>
    </row>
    <row r="305" ht="12.6" customHeight="true">
      <c r="C305" s="59" t="n">
        <f>Overview!C304</f>
      </c>
      <c r="D305" s="50" t="e">
        <f>F305+H305+J305+L305+N305+P305+R305</f>
        <v>#DIV/0!</v>
      </c>
      <c r="E305" s="59" t="n">
        <f>Overview!AH304</f>
      </c>
      <c r="F305" s="50" t="e">
        <f>E305/C305</f>
        <v>#DIV/0!</v>
      </c>
      <c r="G305" s="59" t="n">
        <f>Overview!AL304</f>
      </c>
      <c r="H305" s="50" t="e">
        <f>G305/C305</f>
        <v>#DIV/0!</v>
      </c>
      <c r="I305" s="59" t="n">
        <f>Overview!AO304</f>
      </c>
      <c r="J305" s="50" t="e">
        <f>I305/C305</f>
        <v>#DIV/0!</v>
      </c>
      <c r="K305" s="59" t="n">
        <f>Overview!AR304</f>
      </c>
      <c r="L305" s="50" t="e">
        <f>K305/C305</f>
        <v>#DIV/0!</v>
      </c>
      <c r="M305" s="59" t="n">
        <f>Overview!AU304</f>
      </c>
      <c r="N305" s="50" t="e">
        <f>M305/C305</f>
        <v>#DIV/0!</v>
      </c>
      <c r="O305" s="59" t="n">
        <f>Overview!AX304</f>
      </c>
      <c r="P305" s="50" t="e">
        <f>O305/C305</f>
        <v>#DIV/0!</v>
      </c>
      <c r="Q305" s="59" t="n">
        <f>Overview!AY304</f>
      </c>
      <c r="R305" s="50" t="e">
        <f>Q305/C305</f>
        <v>#DIV/0!</v>
      </c>
      <c r="S305" s="17" t="n">
        <f>C305-E305</f>
        <v>0</v>
      </c>
      <c r="T305" s="50" t="e">
        <f>S305/$C305</f>
        <v>#DIV/0!</v>
      </c>
    </row>
    <row r="306" ht="12.6" customHeight="true">
      <c r="C306" s="59" t="n">
        <f>Overview!C305</f>
      </c>
      <c r="D306" s="50" t="e">
        <f>F306+H306+J306+L306+N306+P306+R306</f>
        <v>#DIV/0!</v>
      </c>
      <c r="E306" s="59" t="n">
        <f>Overview!AH305</f>
      </c>
      <c r="F306" s="50" t="e">
        <f>E306/C306</f>
        <v>#DIV/0!</v>
      </c>
      <c r="G306" s="59" t="n">
        <f>Overview!AL305</f>
      </c>
      <c r="H306" s="50" t="e">
        <f>G306/C306</f>
        <v>#DIV/0!</v>
      </c>
      <c r="I306" s="59" t="n">
        <f>Overview!AO305</f>
      </c>
      <c r="J306" s="50" t="e">
        <f>I306/C306</f>
        <v>#DIV/0!</v>
      </c>
      <c r="K306" s="59" t="n">
        <f>Overview!AR305</f>
      </c>
      <c r="L306" s="50" t="e">
        <f>K306/C306</f>
        <v>#DIV/0!</v>
      </c>
      <c r="M306" s="59" t="n">
        <f>Overview!AU305</f>
      </c>
      <c r="N306" s="50" t="e">
        <f>M306/C306</f>
        <v>#DIV/0!</v>
      </c>
      <c r="O306" s="59" t="n">
        <f>Overview!AX305</f>
      </c>
      <c r="P306" s="50" t="e">
        <f>O306/C306</f>
        <v>#DIV/0!</v>
      </c>
      <c r="Q306" s="59" t="n">
        <f>Overview!AY305</f>
      </c>
      <c r="R306" s="50" t="e">
        <f>Q306/C306</f>
        <v>#DIV/0!</v>
      </c>
      <c r="S306" s="17" t="n">
        <f>C306-E306</f>
        <v>0</v>
      </c>
      <c r="T306" s="50" t="e">
        <f>S306/$C306</f>
        <v>#DIV/0!</v>
      </c>
    </row>
    <row r="307" ht="12.6" customHeight="true">
      <c r="C307" s="59" t="n">
        <f>Overview!C306</f>
      </c>
      <c r="D307" s="50" t="e">
        <f>F307+H307+J307+L307+N307+P307+R307</f>
        <v>#DIV/0!</v>
      </c>
      <c r="E307" s="59" t="n">
        <f>Overview!AH306</f>
      </c>
      <c r="F307" s="50" t="e">
        <f>E307/C307</f>
        <v>#DIV/0!</v>
      </c>
      <c r="G307" s="59" t="n">
        <f>Overview!AL306</f>
      </c>
      <c r="H307" s="50" t="e">
        <f>G307/C307</f>
        <v>#DIV/0!</v>
      </c>
      <c r="I307" s="59" t="n">
        <f>Overview!AO306</f>
      </c>
      <c r="J307" s="50" t="e">
        <f>I307/C307</f>
        <v>#DIV/0!</v>
      </c>
      <c r="K307" s="59" t="n">
        <f>Overview!AR306</f>
      </c>
      <c r="L307" s="50" t="e">
        <f>K307/C307</f>
        <v>#DIV/0!</v>
      </c>
      <c r="M307" s="59" t="n">
        <f>Overview!AU306</f>
      </c>
      <c r="N307" s="50" t="e">
        <f>M307/C307</f>
        <v>#DIV/0!</v>
      </c>
      <c r="O307" s="59" t="n">
        <f>Overview!AX306</f>
      </c>
      <c r="P307" s="50" t="e">
        <f>O307/C307</f>
        <v>#DIV/0!</v>
      </c>
      <c r="Q307" s="59" t="n">
        <f>Overview!AY306</f>
      </c>
      <c r="R307" s="50" t="e">
        <f>Q307/C307</f>
        <v>#DIV/0!</v>
      </c>
      <c r="S307" s="17" t="n">
        <f>C307-E307</f>
        <v>0</v>
      </c>
      <c r="T307" s="50" t="e">
        <f>S307/$C307</f>
        <v>#DIV/0!</v>
      </c>
    </row>
    <row r="308" ht="12.6" customHeight="true">
      <c r="C308" s="59" t="n">
        <f>Overview!C307</f>
      </c>
      <c r="D308" s="50" t="e">
        <f>F308+H308+J308+L308+N308+P308+R308</f>
        <v>#DIV/0!</v>
      </c>
      <c r="E308" s="59" t="n">
        <f>Overview!AH307</f>
      </c>
      <c r="F308" s="50" t="e">
        <f>E308/C308</f>
        <v>#DIV/0!</v>
      </c>
      <c r="G308" s="59" t="n">
        <f>Overview!AL307</f>
      </c>
      <c r="H308" s="50" t="e">
        <f>G308/C308</f>
        <v>#DIV/0!</v>
      </c>
      <c r="I308" s="59" t="n">
        <f>Overview!AO307</f>
      </c>
      <c r="J308" s="50" t="e">
        <f>I308/C308</f>
        <v>#DIV/0!</v>
      </c>
      <c r="K308" s="59" t="n">
        <f>Overview!AR307</f>
      </c>
      <c r="L308" s="50" t="e">
        <f>K308/C308</f>
        <v>#DIV/0!</v>
      </c>
      <c r="M308" s="59" t="n">
        <f>Overview!AU307</f>
      </c>
      <c r="N308" s="50" t="e">
        <f>M308/C308</f>
        <v>#DIV/0!</v>
      </c>
      <c r="O308" s="59" t="n">
        <f>Overview!AX307</f>
      </c>
      <c r="P308" s="50" t="e">
        <f>O308/C308</f>
        <v>#DIV/0!</v>
      </c>
      <c r="Q308" s="59" t="n">
        <f>Overview!AY307</f>
      </c>
      <c r="R308" s="50" t="e">
        <f>Q308/C308</f>
        <v>#DIV/0!</v>
      </c>
      <c r="S308" s="17" t="n">
        <f>C308-E308</f>
        <v>0</v>
      </c>
      <c r="T308" s="50" t="e">
        <f>S308/$C308</f>
        <v>#DIV/0!</v>
      </c>
    </row>
    <row r="309" ht="12.6" customHeight="true">
      <c r="C309" s="59" t="n">
        <f>Overview!C308</f>
      </c>
      <c r="D309" s="50" t="e">
        <f>F309+H309+J309+L309+N309+P309+R309</f>
        <v>#DIV/0!</v>
      </c>
      <c r="E309" s="59" t="n">
        <f>Overview!AH308</f>
      </c>
      <c r="F309" s="50" t="e">
        <f>E309/C309</f>
        <v>#DIV/0!</v>
      </c>
      <c r="G309" s="59" t="n">
        <f>Overview!AL308</f>
      </c>
      <c r="H309" s="50" t="e">
        <f>G309/C309</f>
        <v>#DIV/0!</v>
      </c>
      <c r="I309" s="59" t="n">
        <f>Overview!AO308</f>
      </c>
      <c r="J309" s="50" t="e">
        <f>I309/C309</f>
        <v>#DIV/0!</v>
      </c>
      <c r="K309" s="59" t="n">
        <f>Overview!AR308</f>
      </c>
      <c r="L309" s="50" t="e">
        <f>K309/C309</f>
        <v>#DIV/0!</v>
      </c>
      <c r="M309" s="59" t="n">
        <f>Overview!AU308</f>
      </c>
      <c r="N309" s="50" t="e">
        <f>M309/C309</f>
        <v>#DIV/0!</v>
      </c>
      <c r="O309" s="59" t="n">
        <f>Overview!AX308</f>
      </c>
      <c r="P309" s="50" t="e">
        <f>O309/C309</f>
        <v>#DIV/0!</v>
      </c>
      <c r="Q309" s="59" t="n">
        <f>Overview!AY308</f>
      </c>
      <c r="R309" s="50" t="e">
        <f>Q309/C309</f>
        <v>#DIV/0!</v>
      </c>
      <c r="S309" s="17" t="n">
        <f>C309-E309</f>
        <v>0</v>
      </c>
      <c r="T309" s="50" t="e">
        <f>S309/$C309</f>
        <v>#DIV/0!</v>
      </c>
    </row>
    <row r="310" ht="12.6" customHeight="true">
      <c r="C310" s="59" t="n">
        <f>Overview!C309</f>
      </c>
      <c r="D310" s="50" t="e">
        <f>F310+H310+J310+L310+N310+P310+R310</f>
        <v>#DIV/0!</v>
      </c>
      <c r="E310" s="59" t="n">
        <f>Overview!AH309</f>
      </c>
      <c r="F310" s="50" t="e">
        <f>E310/C310</f>
        <v>#DIV/0!</v>
      </c>
      <c r="G310" s="59" t="n">
        <f>Overview!AL309</f>
      </c>
      <c r="H310" s="50" t="e">
        <f>G310/C310</f>
        <v>#DIV/0!</v>
      </c>
      <c r="I310" s="59" t="n">
        <f>Overview!AO309</f>
      </c>
      <c r="J310" s="50" t="e">
        <f>I310/C310</f>
        <v>#DIV/0!</v>
      </c>
      <c r="K310" s="59" t="n">
        <f>Overview!AR309</f>
      </c>
      <c r="L310" s="50" t="e">
        <f>K310/C310</f>
        <v>#DIV/0!</v>
      </c>
      <c r="M310" s="59" t="n">
        <f>Overview!AU309</f>
      </c>
      <c r="N310" s="50" t="e">
        <f>M310/C310</f>
        <v>#DIV/0!</v>
      </c>
      <c r="O310" s="59" t="n">
        <f>Overview!AX309</f>
      </c>
      <c r="P310" s="50" t="e">
        <f>O310/C310</f>
        <v>#DIV/0!</v>
      </c>
      <c r="Q310" s="59" t="n">
        <f>Overview!AY309</f>
      </c>
      <c r="R310" s="50" t="e">
        <f>Q310/C310</f>
        <v>#DIV/0!</v>
      </c>
      <c r="S310" s="17" t="n">
        <f>C310-E310</f>
        <v>0</v>
      </c>
      <c r="T310" s="50" t="e">
        <f>S310/$C310</f>
        <v>#DIV/0!</v>
      </c>
    </row>
    <row r="311" ht="12.6" customHeight="true">
      <c r="C311" s="59" t="n">
        <f>Overview!C310</f>
      </c>
      <c r="D311" s="50" t="e">
        <f>F311+H311+J311+L311+N311+P311+R311</f>
        <v>#DIV/0!</v>
      </c>
      <c r="E311" s="59" t="n">
        <f>Overview!AH310</f>
      </c>
      <c r="F311" s="50" t="e">
        <f>E311/C311</f>
        <v>#DIV/0!</v>
      </c>
      <c r="G311" s="59" t="n">
        <f>Overview!AL310</f>
      </c>
      <c r="H311" s="50" t="e">
        <f>G311/C311</f>
        <v>#DIV/0!</v>
      </c>
      <c r="I311" s="59" t="n">
        <f>Overview!AO310</f>
      </c>
      <c r="J311" s="50" t="e">
        <f>I311/C311</f>
        <v>#DIV/0!</v>
      </c>
      <c r="K311" s="59" t="n">
        <f>Overview!AR310</f>
      </c>
      <c r="L311" s="50" t="e">
        <f>K311/C311</f>
        <v>#DIV/0!</v>
      </c>
      <c r="M311" s="59" t="n">
        <f>Overview!AU310</f>
      </c>
      <c r="N311" s="50" t="e">
        <f>M311/C311</f>
        <v>#DIV/0!</v>
      </c>
      <c r="O311" s="59" t="n">
        <f>Overview!AX310</f>
      </c>
      <c r="P311" s="50" t="e">
        <f>O311/C311</f>
        <v>#DIV/0!</v>
      </c>
      <c r="Q311" s="59" t="n">
        <f>Overview!AY310</f>
      </c>
      <c r="R311" s="50" t="e">
        <f>Q311/C311</f>
        <v>#DIV/0!</v>
      </c>
      <c r="S311" s="17" t="n">
        <f>C311-E311</f>
        <v>0</v>
      </c>
      <c r="T311" s="50" t="e">
        <f>S311/$C311</f>
        <v>#DIV/0!</v>
      </c>
    </row>
    <row r="312" ht="12.6" customHeight="true">
      <c r="C312" s="59" t="n">
        <f>Overview!C311</f>
      </c>
      <c r="D312" s="50" t="e">
        <f>F312+H312+J312+L312+N312+P312+R312</f>
        <v>#DIV/0!</v>
      </c>
      <c r="E312" s="59" t="n">
        <f>Overview!AH311</f>
      </c>
      <c r="F312" s="50" t="e">
        <f>E312/C312</f>
        <v>#DIV/0!</v>
      </c>
      <c r="G312" s="59" t="n">
        <f>Overview!AL311</f>
      </c>
      <c r="H312" s="50" t="e">
        <f>G312/C312</f>
        <v>#DIV/0!</v>
      </c>
      <c r="I312" s="59" t="n">
        <f>Overview!AO311</f>
      </c>
      <c r="J312" s="50" t="e">
        <f>I312/C312</f>
        <v>#DIV/0!</v>
      </c>
      <c r="K312" s="59" t="n">
        <f>Overview!AR311</f>
      </c>
      <c r="L312" s="50" t="e">
        <f>K312/C312</f>
        <v>#DIV/0!</v>
      </c>
      <c r="M312" s="59" t="n">
        <f>Overview!AU311</f>
      </c>
      <c r="N312" s="50" t="e">
        <f>M312/C312</f>
        <v>#DIV/0!</v>
      </c>
      <c r="O312" s="59" t="n">
        <f>Overview!AX311</f>
      </c>
      <c r="P312" s="50" t="e">
        <f>O312/C312</f>
        <v>#DIV/0!</v>
      </c>
      <c r="Q312" s="59" t="n">
        <f>Overview!AY311</f>
      </c>
      <c r="R312" s="50" t="e">
        <f>Q312/C312</f>
        <v>#DIV/0!</v>
      </c>
      <c r="S312" s="17" t="n">
        <f>C312-E312</f>
        <v>0</v>
      </c>
      <c r="T312" s="50" t="e">
        <f>S312/$C312</f>
        <v>#DIV/0!</v>
      </c>
    </row>
    <row r="313" ht="12.6" customHeight="true">
      <c r="C313" s="59" t="n">
        <f>Overview!C312</f>
      </c>
      <c r="D313" s="50" t="e">
        <f>F313+H313+J313+L313+N313+P313+R313</f>
        <v>#DIV/0!</v>
      </c>
      <c r="E313" s="59" t="n">
        <f>Overview!AH312</f>
      </c>
      <c r="F313" s="50" t="e">
        <f>E313/C313</f>
        <v>#DIV/0!</v>
      </c>
      <c r="G313" s="59" t="n">
        <f>Overview!AL312</f>
      </c>
      <c r="H313" s="50" t="e">
        <f>G313/C313</f>
        <v>#DIV/0!</v>
      </c>
      <c r="I313" s="59" t="n">
        <f>Overview!AO312</f>
      </c>
      <c r="J313" s="50" t="e">
        <f>I313/C313</f>
        <v>#DIV/0!</v>
      </c>
      <c r="K313" s="59" t="n">
        <f>Overview!AR312</f>
      </c>
      <c r="L313" s="50" t="e">
        <f>K313/C313</f>
        <v>#DIV/0!</v>
      </c>
      <c r="M313" s="59" t="n">
        <f>Overview!AU312</f>
      </c>
      <c r="N313" s="50" t="e">
        <f>M313/C313</f>
        <v>#DIV/0!</v>
      </c>
      <c r="O313" s="59" t="n">
        <f>Overview!AX312</f>
      </c>
      <c r="P313" s="50" t="e">
        <f>O313/C313</f>
        <v>#DIV/0!</v>
      </c>
      <c r="Q313" s="59" t="n">
        <f>Overview!AY312</f>
      </c>
      <c r="R313" s="50" t="e">
        <f>Q313/C313</f>
        <v>#DIV/0!</v>
      </c>
      <c r="S313" s="17" t="n">
        <f>C313-E313</f>
        <v>0</v>
      </c>
      <c r="T313" s="50" t="e">
        <f>S313/$C313</f>
        <v>#DIV/0!</v>
      </c>
    </row>
    <row r="314" ht="12.6" customHeight="true">
      <c r="C314" s="59" t="n">
        <f>Overview!C313</f>
      </c>
      <c r="D314" s="50" t="e">
        <f>F314+H314+J314+L314+N314+P314+R314</f>
        <v>#DIV/0!</v>
      </c>
      <c r="E314" s="59" t="n">
        <f>Overview!AH313</f>
      </c>
      <c r="F314" s="50" t="e">
        <f>E314/C314</f>
        <v>#DIV/0!</v>
      </c>
      <c r="G314" s="59" t="n">
        <f>Overview!AL313</f>
      </c>
      <c r="H314" s="50" t="e">
        <f>G314/C314</f>
        <v>#DIV/0!</v>
      </c>
      <c r="I314" s="59" t="n">
        <f>Overview!AO313</f>
      </c>
      <c r="J314" s="50" t="e">
        <f>I314/C314</f>
        <v>#DIV/0!</v>
      </c>
      <c r="K314" s="59" t="n">
        <f>Overview!AR313</f>
      </c>
      <c r="L314" s="50" t="e">
        <f>K314/C314</f>
        <v>#DIV/0!</v>
      </c>
      <c r="M314" s="59" t="n">
        <f>Overview!AU313</f>
      </c>
      <c r="N314" s="50" t="e">
        <f>M314/C314</f>
        <v>#DIV/0!</v>
      </c>
      <c r="O314" s="59" t="n">
        <f>Overview!AX313</f>
      </c>
      <c r="P314" s="50" t="e">
        <f>O314/C314</f>
        <v>#DIV/0!</v>
      </c>
      <c r="Q314" s="59" t="n">
        <f>Overview!AY313</f>
      </c>
      <c r="R314" s="50" t="e">
        <f>Q314/C314</f>
        <v>#DIV/0!</v>
      </c>
      <c r="S314" s="17" t="n">
        <f>C314-E314</f>
        <v>0</v>
      </c>
      <c r="T314" s="50" t="e">
        <f>S314/$C314</f>
        <v>#DIV/0!</v>
      </c>
    </row>
    <row r="315" ht="12.6" customHeight="true">
      <c r="C315" s="59" t="n">
        <f>Overview!C314</f>
      </c>
      <c r="D315" s="50" t="e">
        <f>F315+H315+J315+L315+N315+P315+R315</f>
        <v>#DIV/0!</v>
      </c>
      <c r="E315" s="59" t="n">
        <f>Overview!AH314</f>
      </c>
      <c r="F315" s="50" t="e">
        <f>E315/C315</f>
        <v>#DIV/0!</v>
      </c>
      <c r="G315" s="59" t="n">
        <f>Overview!AL314</f>
      </c>
      <c r="H315" s="50" t="e">
        <f>G315/C315</f>
        <v>#DIV/0!</v>
      </c>
      <c r="I315" s="59" t="n">
        <f>Overview!AO314</f>
      </c>
      <c r="J315" s="50" t="e">
        <f>I315/C315</f>
        <v>#DIV/0!</v>
      </c>
      <c r="K315" s="59" t="n">
        <f>Overview!AR314</f>
      </c>
      <c r="L315" s="50" t="e">
        <f>K315/C315</f>
        <v>#DIV/0!</v>
      </c>
      <c r="M315" s="59" t="n">
        <f>Overview!AU314</f>
      </c>
      <c r="N315" s="50" t="e">
        <f>M315/C315</f>
        <v>#DIV/0!</v>
      </c>
      <c r="O315" s="59" t="n">
        <f>Overview!AX314</f>
      </c>
      <c r="P315" s="50" t="e">
        <f>O315/C315</f>
        <v>#DIV/0!</v>
      </c>
      <c r="Q315" s="59" t="n">
        <f>Overview!AY314</f>
      </c>
      <c r="R315" s="50" t="e">
        <f>Q315/C315</f>
        <v>#DIV/0!</v>
      </c>
      <c r="S315" s="17" t="n">
        <f>C315-E315</f>
        <v>0</v>
      </c>
      <c r="T315" s="50" t="e">
        <f>S315/$C315</f>
        <v>#DIV/0!</v>
      </c>
    </row>
    <row r="316" ht="12.6" customHeight="true">
      <c r="C316" s="59" t="n">
        <f>Overview!C315</f>
      </c>
      <c r="D316" s="50" t="e">
        <f>F316+H316+J316+L316+N316+P316+R316</f>
        <v>#DIV/0!</v>
      </c>
      <c r="E316" s="59" t="n">
        <f>Overview!AH315</f>
      </c>
      <c r="F316" s="50" t="e">
        <f>E316/C316</f>
        <v>#DIV/0!</v>
      </c>
      <c r="G316" s="59" t="n">
        <f>Overview!AL315</f>
      </c>
      <c r="H316" s="50" t="e">
        <f>G316/C316</f>
        <v>#DIV/0!</v>
      </c>
      <c r="I316" s="59" t="n">
        <f>Overview!AO315</f>
      </c>
      <c r="J316" s="50" t="e">
        <f>I316/C316</f>
        <v>#DIV/0!</v>
      </c>
      <c r="K316" s="59" t="n">
        <f>Overview!AR315</f>
      </c>
      <c r="L316" s="50" t="e">
        <f>K316/C316</f>
        <v>#DIV/0!</v>
      </c>
      <c r="M316" s="59" t="n">
        <f>Overview!AU315</f>
      </c>
      <c r="N316" s="50" t="e">
        <f>M316/C316</f>
        <v>#DIV/0!</v>
      </c>
      <c r="O316" s="59" t="n">
        <f>Overview!AX315</f>
      </c>
      <c r="P316" s="50" t="e">
        <f>O316/C316</f>
        <v>#DIV/0!</v>
      </c>
      <c r="Q316" s="59" t="n">
        <f>Overview!AY315</f>
      </c>
      <c r="R316" s="50" t="e">
        <f>Q316/C316</f>
        <v>#DIV/0!</v>
      </c>
      <c r="S316" s="17" t="n">
        <f>C316-E316</f>
        <v>0</v>
      </c>
      <c r="T316" s="50" t="e">
        <f>S316/$C316</f>
        <v>#DIV/0!</v>
      </c>
    </row>
    <row r="317" ht="12.6" customHeight="true">
      <c r="C317" s="59" t="n">
        <f>Overview!C316</f>
      </c>
      <c r="D317" s="50" t="e">
        <f>F317+H317+J317+L317+N317+P317+R317</f>
        <v>#DIV/0!</v>
      </c>
      <c r="E317" s="59" t="n">
        <f>Overview!AH316</f>
      </c>
      <c r="F317" s="50" t="e">
        <f>E317/C317</f>
        <v>#DIV/0!</v>
      </c>
      <c r="G317" s="59" t="n">
        <f>Overview!AL316</f>
      </c>
      <c r="H317" s="50" t="e">
        <f>G317/C317</f>
        <v>#DIV/0!</v>
      </c>
      <c r="I317" s="59" t="n">
        <f>Overview!AO316</f>
      </c>
      <c r="J317" s="50" t="e">
        <f>I317/C317</f>
        <v>#DIV/0!</v>
      </c>
      <c r="K317" s="59" t="n">
        <f>Overview!AR316</f>
      </c>
      <c r="L317" s="50" t="e">
        <f>K317/C317</f>
        <v>#DIV/0!</v>
      </c>
      <c r="M317" s="59" t="n">
        <f>Overview!AU316</f>
      </c>
      <c r="N317" s="50" t="e">
        <f>M317/C317</f>
        <v>#DIV/0!</v>
      </c>
      <c r="O317" s="59" t="n">
        <f>Overview!AX316</f>
      </c>
      <c r="P317" s="50" t="e">
        <f>O317/C317</f>
        <v>#DIV/0!</v>
      </c>
      <c r="Q317" s="59" t="n">
        <f>Overview!AY316</f>
      </c>
      <c r="R317" s="50" t="e">
        <f>Q317/C317</f>
        <v>#DIV/0!</v>
      </c>
      <c r="S317" s="17" t="n">
        <f>C317-E317</f>
        <v>0</v>
      </c>
      <c r="T317" s="50" t="e">
        <f>S317/$C317</f>
        <v>#DIV/0!</v>
      </c>
    </row>
    <row r="318" ht="12.6" customHeight="true">
      <c r="C318" s="59" t="n">
        <f>Overview!C317</f>
      </c>
      <c r="D318" s="50" t="e">
        <f>F318+H318+J318+L318+N318+P318+R318</f>
        <v>#DIV/0!</v>
      </c>
      <c r="E318" s="59" t="n">
        <f>Overview!AH317</f>
      </c>
      <c r="F318" s="50" t="e">
        <f>E318/C318</f>
        <v>#DIV/0!</v>
      </c>
      <c r="G318" s="59" t="n">
        <f>Overview!AL317</f>
      </c>
      <c r="H318" s="50" t="e">
        <f>G318/C318</f>
        <v>#DIV/0!</v>
      </c>
      <c r="I318" s="59" t="n">
        <f>Overview!AO317</f>
      </c>
      <c r="J318" s="50" t="e">
        <f>I318/C318</f>
        <v>#DIV/0!</v>
      </c>
      <c r="K318" s="59" t="n">
        <f>Overview!AR317</f>
      </c>
      <c r="L318" s="50" t="e">
        <f>K318/C318</f>
        <v>#DIV/0!</v>
      </c>
      <c r="M318" s="59" t="n">
        <f>Overview!AU317</f>
      </c>
      <c r="N318" s="50" t="e">
        <f>M318/C318</f>
        <v>#DIV/0!</v>
      </c>
      <c r="O318" s="59" t="n">
        <f>Overview!AX317</f>
      </c>
      <c r="P318" s="50" t="e">
        <f>O318/C318</f>
        <v>#DIV/0!</v>
      </c>
      <c r="Q318" s="59" t="n">
        <f>Overview!AY317</f>
      </c>
      <c r="R318" s="50" t="e">
        <f>Q318/C318</f>
        <v>#DIV/0!</v>
      </c>
      <c r="S318" s="17" t="n">
        <f>C318-E318</f>
        <v>0</v>
      </c>
      <c r="T318" s="50" t="e">
        <f>S318/$C318</f>
        <v>#DIV/0!</v>
      </c>
    </row>
    <row r="319" ht="12.6" customHeight="true">
      <c r="C319" s="59" t="n">
        <f>Overview!C318</f>
      </c>
      <c r="D319" s="50" t="e">
        <f>F319+H319+J319+L319+N319+P319+R319</f>
        <v>#DIV/0!</v>
      </c>
      <c r="E319" s="59" t="n">
        <f>Overview!AH318</f>
      </c>
      <c r="F319" s="50" t="e">
        <f>E319/C319</f>
        <v>#DIV/0!</v>
      </c>
      <c r="G319" s="59" t="n">
        <f>Overview!AL318</f>
      </c>
      <c r="H319" s="50" t="e">
        <f>G319/C319</f>
        <v>#DIV/0!</v>
      </c>
      <c r="I319" s="59" t="n">
        <f>Overview!AO318</f>
      </c>
      <c r="J319" s="50" t="e">
        <f>I319/C319</f>
        <v>#DIV/0!</v>
      </c>
      <c r="K319" s="59" t="n">
        <f>Overview!AR318</f>
      </c>
      <c r="L319" s="50" t="e">
        <f>K319/C319</f>
        <v>#DIV/0!</v>
      </c>
      <c r="M319" s="59" t="n">
        <f>Overview!AU318</f>
      </c>
      <c r="N319" s="50" t="e">
        <f>M319/C319</f>
        <v>#DIV/0!</v>
      </c>
      <c r="O319" s="59" t="n">
        <f>Overview!AX318</f>
      </c>
      <c r="P319" s="50" t="e">
        <f>O319/C319</f>
        <v>#DIV/0!</v>
      </c>
      <c r="Q319" s="59" t="n">
        <f>Overview!AY318</f>
      </c>
      <c r="R319" s="50" t="e">
        <f>Q319/C319</f>
        <v>#DIV/0!</v>
      </c>
      <c r="S319" s="17" t="n">
        <f>C319-E319</f>
        <v>0</v>
      </c>
      <c r="T319" s="50" t="e">
        <f>S319/$C319</f>
        <v>#DIV/0!</v>
      </c>
    </row>
    <row r="320" ht="12.6" customHeight="true">
      <c r="C320" s="59" t="n">
        <f>Overview!C319</f>
      </c>
      <c r="D320" s="50" t="e">
        <f>F320+H320+J320+L320+N320+P320+R320</f>
        <v>#DIV/0!</v>
      </c>
      <c r="E320" s="59" t="n">
        <f>Overview!AH319</f>
      </c>
      <c r="F320" s="50" t="e">
        <f>E320/C320</f>
        <v>#DIV/0!</v>
      </c>
      <c r="G320" s="59" t="n">
        <f>Overview!AL319</f>
      </c>
      <c r="H320" s="50" t="e">
        <f>G320/C320</f>
        <v>#DIV/0!</v>
      </c>
      <c r="I320" s="59" t="n">
        <f>Overview!AO319</f>
      </c>
      <c r="J320" s="50" t="e">
        <f>I320/C320</f>
        <v>#DIV/0!</v>
      </c>
      <c r="K320" s="59" t="n">
        <f>Overview!AR319</f>
      </c>
      <c r="L320" s="50" t="e">
        <f>K320/C320</f>
        <v>#DIV/0!</v>
      </c>
      <c r="M320" s="59" t="n">
        <f>Overview!AU319</f>
      </c>
      <c r="N320" s="50" t="e">
        <f>M320/C320</f>
        <v>#DIV/0!</v>
      </c>
      <c r="O320" s="59" t="n">
        <f>Overview!AX319</f>
      </c>
      <c r="P320" s="50" t="e">
        <f>O320/C320</f>
        <v>#DIV/0!</v>
      </c>
      <c r="Q320" s="59" t="n">
        <f>Overview!AY319</f>
      </c>
      <c r="R320" s="50" t="e">
        <f>Q320/C320</f>
        <v>#DIV/0!</v>
      </c>
      <c r="S320" s="17" t="n">
        <f>C320-E320</f>
        <v>0</v>
      </c>
      <c r="T320" s="50" t="e">
        <f>S320/$C320</f>
        <v>#DIV/0!</v>
      </c>
    </row>
    <row r="321" ht="12.6" customHeight="true">
      <c r="C321" s="59" t="n">
        <f>Overview!C320</f>
      </c>
      <c r="D321" s="50" t="e">
        <f>F321+H321+J321+L321+N321+P321+R321</f>
        <v>#DIV/0!</v>
      </c>
      <c r="E321" s="59" t="n">
        <f>Overview!AH320</f>
      </c>
      <c r="F321" s="50" t="e">
        <f>E321/C321</f>
        <v>#DIV/0!</v>
      </c>
      <c r="G321" s="59" t="n">
        <f>Overview!AL320</f>
      </c>
      <c r="H321" s="50" t="e">
        <f>G321/C321</f>
        <v>#DIV/0!</v>
      </c>
      <c r="I321" s="59" t="n">
        <f>Overview!AO320</f>
      </c>
      <c r="J321" s="50" t="e">
        <f>I321/C321</f>
        <v>#DIV/0!</v>
      </c>
      <c r="K321" s="59" t="n">
        <f>Overview!AR320</f>
      </c>
      <c r="L321" s="50" t="e">
        <f>K321/C321</f>
        <v>#DIV/0!</v>
      </c>
      <c r="M321" s="59" t="n">
        <f>Overview!AU320</f>
      </c>
      <c r="N321" s="50" t="e">
        <f>M321/C321</f>
        <v>#DIV/0!</v>
      </c>
      <c r="O321" s="59" t="n">
        <f>Overview!AX320</f>
      </c>
      <c r="P321" s="50" t="e">
        <f>O321/C321</f>
        <v>#DIV/0!</v>
      </c>
      <c r="Q321" s="59" t="n">
        <f>Overview!AY320</f>
      </c>
      <c r="R321" s="50" t="e">
        <f>Q321/C321</f>
        <v>#DIV/0!</v>
      </c>
      <c r="S321" s="17" t="n">
        <f>C321-E321</f>
        <v>0</v>
      </c>
      <c r="T321" s="50" t="e">
        <f>S321/$C321</f>
        <v>#DIV/0!</v>
      </c>
    </row>
    <row r="322" ht="12.6" customHeight="true">
      <c r="C322" s="59" t="n">
        <f>Overview!C321</f>
      </c>
      <c r="D322" s="50" t="e">
        <f>F322+H322+J322+L322+N322+P322+R322</f>
        <v>#DIV/0!</v>
      </c>
      <c r="E322" s="59" t="n">
        <f>Overview!AH321</f>
      </c>
      <c r="F322" s="50" t="e">
        <f>E322/C322</f>
        <v>#DIV/0!</v>
      </c>
      <c r="G322" s="59" t="n">
        <f>Overview!AL321</f>
      </c>
      <c r="H322" s="50" t="e">
        <f>G322/C322</f>
        <v>#DIV/0!</v>
      </c>
      <c r="I322" s="59" t="n">
        <f>Overview!AO321</f>
      </c>
      <c r="J322" s="50" t="e">
        <f>I322/C322</f>
        <v>#DIV/0!</v>
      </c>
      <c r="K322" s="59" t="n">
        <f>Overview!AR321</f>
      </c>
      <c r="L322" s="50" t="e">
        <f>K322/C322</f>
        <v>#DIV/0!</v>
      </c>
      <c r="M322" s="59" t="n">
        <f>Overview!AU321</f>
      </c>
      <c r="N322" s="50" t="e">
        <f>M322/C322</f>
        <v>#DIV/0!</v>
      </c>
      <c r="O322" s="59" t="n">
        <f>Overview!AX321</f>
      </c>
      <c r="P322" s="50" t="e">
        <f>O322/C322</f>
        <v>#DIV/0!</v>
      </c>
      <c r="Q322" s="59" t="n">
        <f>Overview!AY321</f>
      </c>
      <c r="R322" s="50" t="e">
        <f>Q322/C322</f>
        <v>#DIV/0!</v>
      </c>
      <c r="S322" s="17" t="n">
        <f>C322-E322</f>
        <v>0</v>
      </c>
      <c r="T322" s="50" t="e">
        <f>S322/$C322</f>
        <v>#DIV/0!</v>
      </c>
    </row>
    <row r="323" ht="12.6" customHeight="true">
      <c r="C323" s="59" t="n">
        <f>Overview!C322</f>
      </c>
      <c r="D323" s="50" t="e">
        <f>F323+H323+J323+L323+N323+P323+R323</f>
        <v>#DIV/0!</v>
      </c>
      <c r="E323" s="59" t="n">
        <f>Overview!AH322</f>
      </c>
      <c r="F323" s="50" t="e">
        <f>E323/C323</f>
        <v>#DIV/0!</v>
      </c>
      <c r="G323" s="59" t="n">
        <f>Overview!AL322</f>
      </c>
      <c r="H323" s="50" t="e">
        <f>G323/C323</f>
        <v>#DIV/0!</v>
      </c>
      <c r="I323" s="59" t="n">
        <f>Overview!AO322</f>
      </c>
      <c r="J323" s="50" t="e">
        <f>I323/C323</f>
        <v>#DIV/0!</v>
      </c>
      <c r="K323" s="59" t="n">
        <f>Overview!AR322</f>
      </c>
      <c r="L323" s="50" t="e">
        <f>K323/C323</f>
        <v>#DIV/0!</v>
      </c>
      <c r="M323" s="59" t="n">
        <f>Overview!AU322</f>
      </c>
      <c r="N323" s="50" t="e">
        <f>M323/C323</f>
        <v>#DIV/0!</v>
      </c>
      <c r="O323" s="59" t="n">
        <f>Overview!AX322</f>
      </c>
      <c r="P323" s="50" t="e">
        <f>O323/C323</f>
        <v>#DIV/0!</v>
      </c>
      <c r="Q323" s="59" t="n">
        <f>Overview!AY322</f>
      </c>
      <c r="R323" s="50" t="e">
        <f>Q323/C323</f>
        <v>#DIV/0!</v>
      </c>
      <c r="S323" s="17" t="n">
        <f>C323-E323</f>
        <v>0</v>
      </c>
      <c r="T323" s="50" t="e">
        <f>S323/$C323</f>
        <v>#DIV/0!</v>
      </c>
    </row>
    <row r="324" ht="12.6" customHeight="true">
      <c r="C324" s="59" t="n">
        <f>Overview!C323</f>
      </c>
      <c r="D324" s="50" t="e">
        <f>F324+H324+J324+L324+N324+P324+R324</f>
        <v>#DIV/0!</v>
      </c>
      <c r="E324" s="59" t="n">
        <f>Overview!AH323</f>
      </c>
      <c r="F324" s="50" t="e">
        <f>E324/C324</f>
        <v>#DIV/0!</v>
      </c>
      <c r="G324" s="59" t="n">
        <f>Overview!AL323</f>
      </c>
      <c r="H324" s="50" t="e">
        <f>G324/C324</f>
        <v>#DIV/0!</v>
      </c>
      <c r="I324" s="59" t="n">
        <f>Overview!AO323</f>
      </c>
      <c r="J324" s="50" t="e">
        <f>I324/C324</f>
        <v>#DIV/0!</v>
      </c>
      <c r="K324" s="59" t="n">
        <f>Overview!AR323</f>
      </c>
      <c r="L324" s="50" t="e">
        <f>K324/C324</f>
        <v>#DIV/0!</v>
      </c>
      <c r="M324" s="59" t="n">
        <f>Overview!AU323</f>
      </c>
      <c r="N324" s="50" t="e">
        <f>M324/C324</f>
        <v>#DIV/0!</v>
      </c>
      <c r="O324" s="59" t="n">
        <f>Overview!AX323</f>
      </c>
      <c r="P324" s="50" t="e">
        <f>O324/C324</f>
        <v>#DIV/0!</v>
      </c>
      <c r="Q324" s="59" t="n">
        <f>Overview!AY323</f>
      </c>
      <c r="R324" s="50" t="e">
        <f>Q324/C324</f>
        <v>#DIV/0!</v>
      </c>
      <c r="S324" s="17" t="n">
        <f>C324-E324</f>
        <v>0</v>
      </c>
      <c r="T324" s="50" t="e">
        <f>S324/$C324</f>
        <v>#DIV/0!</v>
      </c>
    </row>
    <row r="325" ht="12.6" customHeight="true">
      <c r="C325" s="59" t="n">
        <f>Overview!C324</f>
      </c>
      <c r="D325" s="50" t="e">
        <f>F325+H325+J325+L325+N325+P325+R325</f>
        <v>#DIV/0!</v>
      </c>
      <c r="E325" s="59" t="n">
        <f>Overview!AH324</f>
      </c>
      <c r="F325" s="50" t="e">
        <f>E325/C325</f>
        <v>#DIV/0!</v>
      </c>
      <c r="G325" s="59" t="n">
        <f>Overview!AL324</f>
      </c>
      <c r="H325" s="50" t="e">
        <f>G325/C325</f>
        <v>#DIV/0!</v>
      </c>
      <c r="I325" s="59" t="n">
        <f>Overview!AO324</f>
      </c>
      <c r="J325" s="50" t="e">
        <f>I325/C325</f>
        <v>#DIV/0!</v>
      </c>
      <c r="K325" s="59" t="n">
        <f>Overview!AR324</f>
      </c>
      <c r="L325" s="50" t="e">
        <f>K325/C325</f>
        <v>#DIV/0!</v>
      </c>
      <c r="M325" s="59" t="n">
        <f>Overview!AU324</f>
      </c>
      <c r="N325" s="50" t="e">
        <f>M325/C325</f>
        <v>#DIV/0!</v>
      </c>
      <c r="O325" s="59" t="n">
        <f>Overview!AX324</f>
      </c>
      <c r="P325" s="50" t="e">
        <f>O325/C325</f>
        <v>#DIV/0!</v>
      </c>
      <c r="Q325" s="59" t="n">
        <f>Overview!AY324</f>
      </c>
      <c r="R325" s="50" t="e">
        <f>Q325/C325</f>
        <v>#DIV/0!</v>
      </c>
      <c r="S325" s="17" t="n">
        <f>C325-E325</f>
        <v>0</v>
      </c>
      <c r="T325" s="50" t="e">
        <f>S325/$C325</f>
        <v>#DIV/0!</v>
      </c>
    </row>
    <row r="326" ht="12.6" customHeight="true">
      <c r="C326" s="59" t="n">
        <f>Overview!C325</f>
      </c>
      <c r="D326" s="50" t="e">
        <f>F326+H326+J326+L326+N326+P326+R326</f>
        <v>#DIV/0!</v>
      </c>
      <c r="E326" s="59" t="n">
        <f>Overview!AH325</f>
      </c>
      <c r="F326" s="50" t="e">
        <f>E326/C326</f>
        <v>#DIV/0!</v>
      </c>
      <c r="G326" s="59" t="n">
        <f>Overview!AL325</f>
      </c>
      <c r="H326" s="50" t="e">
        <f>G326/C326</f>
        <v>#DIV/0!</v>
      </c>
      <c r="I326" s="59" t="n">
        <f>Overview!AO325</f>
      </c>
      <c r="J326" s="50" t="e">
        <f>I326/C326</f>
        <v>#DIV/0!</v>
      </c>
      <c r="K326" s="59" t="n">
        <f>Overview!AR325</f>
      </c>
      <c r="L326" s="50" t="e">
        <f>K326/C326</f>
        <v>#DIV/0!</v>
      </c>
      <c r="M326" s="59" t="n">
        <f>Overview!AU325</f>
      </c>
      <c r="N326" s="50" t="e">
        <f>M326/C326</f>
        <v>#DIV/0!</v>
      </c>
      <c r="O326" s="59" t="n">
        <f>Overview!AX325</f>
      </c>
      <c r="P326" s="50" t="e">
        <f>O326/C326</f>
        <v>#DIV/0!</v>
      </c>
      <c r="Q326" s="59" t="n">
        <f>Overview!AY325</f>
      </c>
      <c r="R326" s="50" t="e">
        <f>Q326/C326</f>
        <v>#DIV/0!</v>
      </c>
      <c r="S326" s="17" t="n">
        <f>C326-E326</f>
        <v>0</v>
      </c>
      <c r="T326" s="50" t="e">
        <f>S326/$C326</f>
        <v>#DIV/0!</v>
      </c>
    </row>
    <row r="327" ht="12.6" customHeight="true">
      <c r="C327" s="59" t="n">
        <f>Overview!C326</f>
      </c>
      <c r="D327" s="50" t="e">
        <f>F327+H327+J327+L327+N327+P327+R327</f>
        <v>#DIV/0!</v>
      </c>
      <c r="E327" s="59" t="n">
        <f>Overview!AH326</f>
      </c>
      <c r="F327" s="50" t="e">
        <f>E327/C327</f>
        <v>#DIV/0!</v>
      </c>
      <c r="G327" s="59" t="n">
        <f>Overview!AL326</f>
      </c>
      <c r="H327" s="50" t="e">
        <f>G327/C327</f>
        <v>#DIV/0!</v>
      </c>
      <c r="I327" s="59" t="n">
        <f>Overview!AO326</f>
      </c>
      <c r="J327" s="50" t="e">
        <f>I327/C327</f>
        <v>#DIV/0!</v>
      </c>
      <c r="K327" s="59" t="n">
        <f>Overview!AR326</f>
      </c>
      <c r="L327" s="50" t="e">
        <f>K327/C327</f>
        <v>#DIV/0!</v>
      </c>
      <c r="M327" s="59" t="n">
        <f>Overview!AU326</f>
      </c>
      <c r="N327" s="50" t="e">
        <f>M327/C327</f>
        <v>#DIV/0!</v>
      </c>
      <c r="O327" s="59" t="n">
        <f>Overview!AX326</f>
      </c>
      <c r="P327" s="50" t="e">
        <f>O327/C327</f>
        <v>#DIV/0!</v>
      </c>
      <c r="Q327" s="59" t="n">
        <f>Overview!AY326</f>
      </c>
      <c r="R327" s="50" t="e">
        <f>Q327/C327</f>
        <v>#DIV/0!</v>
      </c>
      <c r="S327" s="17" t="n">
        <f>C327-E327</f>
        <v>0</v>
      </c>
      <c r="T327" s="50" t="e">
        <f>S327/$C327</f>
        <v>#DIV/0!</v>
      </c>
    </row>
    <row r="328" ht="12.6" customHeight="true">
      <c r="C328" s="59" t="n">
        <f>Overview!C327</f>
      </c>
      <c r="D328" s="50" t="e">
        <f>F328+H328+J328+L328+N328+P328+R328</f>
        <v>#DIV/0!</v>
      </c>
      <c r="E328" s="59" t="n">
        <f>Overview!AH327</f>
      </c>
      <c r="F328" s="50" t="e">
        <f>E328/C328</f>
        <v>#DIV/0!</v>
      </c>
      <c r="G328" s="59" t="n">
        <f>Overview!AL327</f>
      </c>
      <c r="H328" s="50" t="e">
        <f>G328/C328</f>
        <v>#DIV/0!</v>
      </c>
      <c r="I328" s="59" t="n">
        <f>Overview!AO327</f>
      </c>
      <c r="J328" s="50" t="e">
        <f>I328/C328</f>
        <v>#DIV/0!</v>
      </c>
      <c r="K328" s="59" t="n">
        <f>Overview!AR327</f>
      </c>
      <c r="L328" s="50" t="e">
        <f>K328/C328</f>
        <v>#DIV/0!</v>
      </c>
      <c r="M328" s="59" t="n">
        <f>Overview!AU327</f>
      </c>
      <c r="N328" s="50" t="e">
        <f>M328/C328</f>
        <v>#DIV/0!</v>
      </c>
      <c r="O328" s="59" t="n">
        <f>Overview!AX327</f>
      </c>
      <c r="P328" s="50" t="e">
        <f>O328/C328</f>
        <v>#DIV/0!</v>
      </c>
      <c r="Q328" s="59" t="n">
        <f>Overview!AY327</f>
      </c>
      <c r="R328" s="50" t="e">
        <f>Q328/C328</f>
        <v>#DIV/0!</v>
      </c>
      <c r="S328" s="17" t="n">
        <f>C328-E328</f>
        <v>0</v>
      </c>
      <c r="T328" s="50" t="e">
        <f>S328/$C328</f>
        <v>#DIV/0!</v>
      </c>
    </row>
    <row r="329" ht="12.6" customHeight="true">
      <c r="C329" s="59" t="n">
        <f>Overview!C328</f>
      </c>
      <c r="D329" s="50" t="e">
        <f>F329+H329+J329+L329+N329+P329+R329</f>
        <v>#DIV/0!</v>
      </c>
      <c r="E329" s="59" t="n">
        <f>Overview!AH328</f>
      </c>
      <c r="F329" s="50" t="e">
        <f>E329/C329</f>
        <v>#DIV/0!</v>
      </c>
      <c r="G329" s="59" t="n">
        <f>Overview!AL328</f>
      </c>
      <c r="H329" s="50" t="e">
        <f>G329/C329</f>
        <v>#DIV/0!</v>
      </c>
      <c r="I329" s="59" t="n">
        <f>Overview!AO328</f>
      </c>
      <c r="J329" s="50" t="e">
        <f>I329/C329</f>
        <v>#DIV/0!</v>
      </c>
      <c r="K329" s="59" t="n">
        <f>Overview!AR328</f>
      </c>
      <c r="L329" s="50" t="e">
        <f>K329/C329</f>
        <v>#DIV/0!</v>
      </c>
      <c r="M329" s="59" t="n">
        <f>Overview!AU328</f>
      </c>
      <c r="N329" s="50" t="e">
        <f>M329/C329</f>
        <v>#DIV/0!</v>
      </c>
      <c r="O329" s="59" t="n">
        <f>Overview!AX328</f>
      </c>
      <c r="P329" s="50" t="e">
        <f>O329/C329</f>
        <v>#DIV/0!</v>
      </c>
      <c r="Q329" s="59" t="n">
        <f>Overview!AY328</f>
      </c>
      <c r="R329" s="50" t="e">
        <f>Q329/C329</f>
        <v>#DIV/0!</v>
      </c>
      <c r="S329" s="17" t="n">
        <f>C329-E329</f>
        <v>0</v>
      </c>
      <c r="T329" s="50" t="e">
        <f>S329/$C329</f>
        <v>#DIV/0!</v>
      </c>
    </row>
    <row r="330" ht="12.6" customHeight="true">
      <c r="C330" s="59" t="n">
        <f>Overview!C329</f>
      </c>
      <c r="D330" s="50" t="e">
        <f>F330+H330+J330+L330+N330+P330+R330</f>
        <v>#DIV/0!</v>
      </c>
      <c r="E330" s="59" t="n">
        <f>Overview!AH329</f>
      </c>
      <c r="F330" s="50" t="e">
        <f>E330/C330</f>
        <v>#DIV/0!</v>
      </c>
      <c r="G330" s="59" t="n">
        <f>Overview!AL329</f>
      </c>
      <c r="H330" s="50" t="e">
        <f>G330/C330</f>
        <v>#DIV/0!</v>
      </c>
      <c r="I330" s="59" t="n">
        <f>Overview!AO329</f>
      </c>
      <c r="J330" s="50" t="e">
        <f>I330/C330</f>
        <v>#DIV/0!</v>
      </c>
      <c r="K330" s="59" t="n">
        <f>Overview!AR329</f>
      </c>
      <c r="L330" s="50" t="e">
        <f>K330/C330</f>
        <v>#DIV/0!</v>
      </c>
      <c r="M330" s="59" t="n">
        <f>Overview!AU329</f>
      </c>
      <c r="N330" s="50" t="e">
        <f>M330/C330</f>
        <v>#DIV/0!</v>
      </c>
      <c r="O330" s="59" t="n">
        <f>Overview!AX329</f>
      </c>
      <c r="P330" s="50" t="e">
        <f>O330/C330</f>
        <v>#DIV/0!</v>
      </c>
      <c r="Q330" s="59" t="n">
        <f>Overview!AY329</f>
      </c>
      <c r="R330" s="50" t="e">
        <f>Q330/C330</f>
        <v>#DIV/0!</v>
      </c>
      <c r="S330" s="17" t="n">
        <f>C330-E330</f>
        <v>0</v>
      </c>
      <c r="T330" s="50" t="e">
        <f>S330/$C330</f>
        <v>#DIV/0!</v>
      </c>
    </row>
    <row r="331" ht="12.6" customHeight="true">
      <c r="C331" s="59" t="n">
        <f>Overview!C330</f>
      </c>
      <c r="D331" s="50" t="e">
        <f>F331+H331+J331+L331+N331+P331+R331</f>
        <v>#DIV/0!</v>
      </c>
      <c r="E331" s="59" t="n">
        <f>Overview!AH330</f>
      </c>
      <c r="F331" s="50" t="e">
        <f>E331/C331</f>
        <v>#DIV/0!</v>
      </c>
      <c r="G331" s="59" t="n">
        <f>Overview!AL330</f>
      </c>
      <c r="H331" s="50" t="e">
        <f>G331/C331</f>
        <v>#DIV/0!</v>
      </c>
      <c r="I331" s="59" t="n">
        <f>Overview!AO330</f>
      </c>
      <c r="J331" s="50" t="e">
        <f>I331/C331</f>
        <v>#DIV/0!</v>
      </c>
      <c r="K331" s="59" t="n">
        <f>Overview!AR330</f>
      </c>
      <c r="L331" s="50" t="e">
        <f>K331/C331</f>
        <v>#DIV/0!</v>
      </c>
      <c r="M331" s="59" t="n">
        <f>Overview!AU330</f>
      </c>
      <c r="N331" s="50" t="e">
        <f>M331/C331</f>
        <v>#DIV/0!</v>
      </c>
      <c r="O331" s="59" t="n">
        <f>Overview!AX330</f>
      </c>
      <c r="P331" s="50" t="e">
        <f>O331/C331</f>
        <v>#DIV/0!</v>
      </c>
      <c r="Q331" s="59" t="n">
        <f>Overview!AY330</f>
      </c>
      <c r="R331" s="50" t="e">
        <f>Q331/C331</f>
        <v>#DIV/0!</v>
      </c>
      <c r="S331" s="17" t="n">
        <f>C331-E331</f>
        <v>0</v>
      </c>
      <c r="T331" s="50" t="e">
        <f>S331/$C331</f>
        <v>#DIV/0!</v>
      </c>
    </row>
    <row r="332" ht="12.6" customHeight="true">
      <c r="C332" s="59" t="n">
        <f>Overview!C331</f>
      </c>
      <c r="D332" s="50" t="e">
        <f>F332+H332+J332+L332+N332+P332+R332</f>
        <v>#DIV/0!</v>
      </c>
      <c r="E332" s="59" t="n">
        <f>Overview!AH331</f>
      </c>
      <c r="F332" s="50" t="e">
        <f>E332/C332</f>
        <v>#DIV/0!</v>
      </c>
      <c r="G332" s="59" t="n">
        <f>Overview!AL331</f>
      </c>
      <c r="H332" s="50" t="e">
        <f>G332/C332</f>
        <v>#DIV/0!</v>
      </c>
      <c r="I332" s="59" t="n">
        <f>Overview!AO331</f>
      </c>
      <c r="J332" s="50" t="e">
        <f>I332/C332</f>
        <v>#DIV/0!</v>
      </c>
      <c r="K332" s="59" t="n">
        <f>Overview!AR331</f>
      </c>
      <c r="L332" s="50" t="e">
        <f>K332/C332</f>
        <v>#DIV/0!</v>
      </c>
      <c r="M332" s="59" t="n">
        <f>Overview!AU331</f>
      </c>
      <c r="N332" s="50" t="e">
        <f>M332/C332</f>
        <v>#DIV/0!</v>
      </c>
      <c r="O332" s="59" t="n">
        <f>Overview!AX331</f>
      </c>
      <c r="P332" s="50" t="e">
        <f>O332/C332</f>
        <v>#DIV/0!</v>
      </c>
      <c r="Q332" s="59" t="n">
        <f>Overview!AY331</f>
      </c>
      <c r="R332" s="50" t="e">
        <f>Q332/C332</f>
        <v>#DIV/0!</v>
      </c>
      <c r="S332" s="17" t="n">
        <f>C332-E332</f>
        <v>0</v>
      </c>
      <c r="T332" s="50" t="e">
        <f>S332/$C332</f>
        <v>#DIV/0!</v>
      </c>
    </row>
    <row r="333" ht="12.6" customHeight="true">
      <c r="C333" s="59" t="n">
        <f>Overview!C332</f>
      </c>
      <c r="D333" s="50" t="e">
        <f>F333+H333+J333+L333+N333+P333+R333</f>
        <v>#DIV/0!</v>
      </c>
      <c r="E333" s="59" t="n">
        <f>Overview!AH332</f>
      </c>
      <c r="F333" s="50" t="e">
        <f>E333/C333</f>
        <v>#DIV/0!</v>
      </c>
      <c r="G333" s="59" t="n">
        <f>Overview!AL332</f>
      </c>
      <c r="H333" s="50" t="e">
        <f>G333/C333</f>
        <v>#DIV/0!</v>
      </c>
      <c r="I333" s="59" t="n">
        <f>Overview!AO332</f>
      </c>
      <c r="J333" s="50" t="e">
        <f>I333/C333</f>
        <v>#DIV/0!</v>
      </c>
      <c r="K333" s="59" t="n">
        <f>Overview!AR332</f>
      </c>
      <c r="L333" s="50" t="e">
        <f>K333/C333</f>
        <v>#DIV/0!</v>
      </c>
      <c r="M333" s="59" t="n">
        <f>Overview!AU332</f>
      </c>
      <c r="N333" s="50" t="e">
        <f>M333/C333</f>
        <v>#DIV/0!</v>
      </c>
      <c r="O333" s="59" t="n">
        <f>Overview!AX332</f>
      </c>
      <c r="P333" s="50" t="e">
        <f>O333/C333</f>
        <v>#DIV/0!</v>
      </c>
      <c r="Q333" s="59" t="n">
        <f>Overview!AY332</f>
      </c>
      <c r="R333" s="50" t="e">
        <f>Q333/C333</f>
        <v>#DIV/0!</v>
      </c>
      <c r="S333" s="17" t="n">
        <f>C333-E333</f>
        <v>0</v>
      </c>
      <c r="T333" s="50" t="e">
        <f>S333/$C333</f>
        <v>#DIV/0!</v>
      </c>
    </row>
    <row r="334" ht="12.6" customHeight="true">
      <c r="C334" s="59" t="n">
        <f>Overview!C333</f>
      </c>
      <c r="D334" s="50" t="e">
        <f>F334+H334+J334+L334+N334+P334+R334</f>
        <v>#DIV/0!</v>
      </c>
      <c r="E334" s="59" t="n">
        <f>Overview!AH333</f>
      </c>
      <c r="F334" s="50" t="e">
        <f>E334/C334</f>
        <v>#DIV/0!</v>
      </c>
      <c r="G334" s="59" t="n">
        <f>Overview!AL333</f>
      </c>
      <c r="H334" s="50" t="e">
        <f>G334/C334</f>
        <v>#DIV/0!</v>
      </c>
      <c r="I334" s="59" t="n">
        <f>Overview!AO333</f>
      </c>
      <c r="J334" s="50" t="e">
        <f>I334/C334</f>
        <v>#DIV/0!</v>
      </c>
      <c r="K334" s="59" t="n">
        <f>Overview!AR333</f>
      </c>
      <c r="L334" s="50" t="e">
        <f>K334/C334</f>
        <v>#DIV/0!</v>
      </c>
      <c r="M334" s="59" t="n">
        <f>Overview!AU333</f>
      </c>
      <c r="N334" s="50" t="e">
        <f>M334/C334</f>
        <v>#DIV/0!</v>
      </c>
      <c r="O334" s="59" t="n">
        <f>Overview!AX333</f>
      </c>
      <c r="P334" s="50" t="e">
        <f>O334/C334</f>
        <v>#DIV/0!</v>
      </c>
      <c r="Q334" s="59" t="n">
        <f>Overview!AY333</f>
      </c>
      <c r="R334" s="50" t="e">
        <f>Q334/C334</f>
        <v>#DIV/0!</v>
      </c>
      <c r="S334" s="17" t="n">
        <f>C334-E334</f>
        <v>0</v>
      </c>
      <c r="T334" s="50" t="e">
        <f>S334/$C334</f>
        <v>#DIV/0!</v>
      </c>
    </row>
    <row r="335" ht="12.6" customHeight="true">
      <c r="C335" s="59" t="n">
        <f>Overview!C334</f>
      </c>
      <c r="D335" s="50" t="e">
        <f>F335+H335+J335+L335+N335+P335+R335</f>
        <v>#DIV/0!</v>
      </c>
      <c r="E335" s="59" t="n">
        <f>Overview!AH334</f>
      </c>
      <c r="F335" s="50" t="e">
        <f>E335/C335</f>
        <v>#DIV/0!</v>
      </c>
      <c r="G335" s="59" t="n">
        <f>Overview!AL334</f>
      </c>
      <c r="H335" s="50" t="e">
        <f>G335/C335</f>
        <v>#DIV/0!</v>
      </c>
      <c r="I335" s="59" t="n">
        <f>Overview!AO334</f>
      </c>
      <c r="J335" s="50" t="e">
        <f>I335/C335</f>
        <v>#DIV/0!</v>
      </c>
      <c r="K335" s="59" t="n">
        <f>Overview!AR334</f>
      </c>
      <c r="L335" s="50" t="e">
        <f>K335/C335</f>
        <v>#DIV/0!</v>
      </c>
      <c r="M335" s="59" t="n">
        <f>Overview!AU334</f>
      </c>
      <c r="N335" s="50" t="e">
        <f>M335/C335</f>
        <v>#DIV/0!</v>
      </c>
      <c r="O335" s="59" t="n">
        <f>Overview!AX334</f>
      </c>
      <c r="P335" s="50" t="e">
        <f>O335/C335</f>
        <v>#DIV/0!</v>
      </c>
      <c r="Q335" s="59" t="n">
        <f>Overview!AY334</f>
      </c>
      <c r="R335" s="50" t="e">
        <f>Q335/C335</f>
        <v>#DIV/0!</v>
      </c>
      <c r="S335" s="17" t="n">
        <f>C335-E335</f>
        <v>0</v>
      </c>
      <c r="T335" s="50" t="e">
        <f>S335/$C335</f>
        <v>#DIV/0!</v>
      </c>
    </row>
    <row r="336" ht="12.6" customHeight="true">
      <c r="C336" s="59" t="n">
        <f>Overview!C335</f>
      </c>
      <c r="D336" s="50" t="e">
        <f>F336+H336+J336+L336+N336+P336+R336</f>
        <v>#DIV/0!</v>
      </c>
      <c r="E336" s="59" t="n">
        <f>Overview!AH335</f>
      </c>
      <c r="F336" s="50" t="e">
        <f>E336/C336</f>
        <v>#DIV/0!</v>
      </c>
      <c r="G336" s="59" t="n">
        <f>Overview!AL335</f>
      </c>
      <c r="H336" s="50" t="e">
        <f>G336/C336</f>
        <v>#DIV/0!</v>
      </c>
      <c r="I336" s="59" t="n">
        <f>Overview!AO335</f>
      </c>
      <c r="J336" s="50" t="e">
        <f>I336/C336</f>
        <v>#DIV/0!</v>
      </c>
      <c r="K336" s="59" t="n">
        <f>Overview!AR335</f>
      </c>
      <c r="L336" s="50" t="e">
        <f>K336/C336</f>
        <v>#DIV/0!</v>
      </c>
      <c r="M336" s="59" t="n">
        <f>Overview!AU335</f>
      </c>
      <c r="N336" s="50" t="e">
        <f>M336/C336</f>
        <v>#DIV/0!</v>
      </c>
      <c r="O336" s="59" t="n">
        <f>Overview!AX335</f>
      </c>
      <c r="P336" s="50" t="e">
        <f>O336/C336</f>
        <v>#DIV/0!</v>
      </c>
      <c r="Q336" s="59" t="n">
        <f>Overview!AY335</f>
      </c>
      <c r="R336" s="50" t="e">
        <f>Q336/C336</f>
        <v>#DIV/0!</v>
      </c>
      <c r="S336" s="17" t="n">
        <f>C336-E336</f>
        <v>0</v>
      </c>
      <c r="T336" s="50" t="e">
        <f>S336/$C336</f>
        <v>#DIV/0!</v>
      </c>
    </row>
    <row r="337" ht="12.6" customHeight="true">
      <c r="C337" s="59" t="n">
        <f>Overview!C336</f>
      </c>
      <c r="D337" s="50" t="e">
        <f>F337+H337+J337+L337+N337+P337+R337</f>
        <v>#DIV/0!</v>
      </c>
      <c r="E337" s="59" t="n">
        <f>Overview!AH336</f>
      </c>
      <c r="F337" s="50" t="e">
        <f>E337/C337</f>
        <v>#DIV/0!</v>
      </c>
      <c r="G337" s="59" t="n">
        <f>Overview!AL336</f>
      </c>
      <c r="H337" s="50" t="e">
        <f>G337/C337</f>
        <v>#DIV/0!</v>
      </c>
      <c r="I337" s="59" t="n">
        <f>Overview!AO336</f>
      </c>
      <c r="J337" s="50" t="e">
        <f>I337/C337</f>
        <v>#DIV/0!</v>
      </c>
      <c r="K337" s="59" t="n">
        <f>Overview!AR336</f>
      </c>
      <c r="L337" s="50" t="e">
        <f>K337/C337</f>
        <v>#DIV/0!</v>
      </c>
      <c r="M337" s="59" t="n">
        <f>Overview!AU336</f>
      </c>
      <c r="N337" s="50" t="e">
        <f>M337/C337</f>
        <v>#DIV/0!</v>
      </c>
      <c r="O337" s="59" t="n">
        <f>Overview!AX336</f>
      </c>
      <c r="P337" s="50" t="e">
        <f>O337/C337</f>
        <v>#DIV/0!</v>
      </c>
      <c r="Q337" s="59" t="n">
        <f>Overview!AY336</f>
      </c>
      <c r="R337" s="50" t="e">
        <f>Q337/C337</f>
        <v>#DIV/0!</v>
      </c>
      <c r="S337" s="17" t="n">
        <f>C337-E337</f>
        <v>0</v>
      </c>
      <c r="T337" s="50" t="e">
        <f>S337/$C337</f>
        <v>#DIV/0!</v>
      </c>
    </row>
    <row r="338" ht="12.6" customHeight="true">
      <c r="C338" s="59" t="n">
        <f>Overview!C337</f>
      </c>
      <c r="D338" s="50" t="e">
        <f>F338+H338+J338+L338+N338+P338+R338</f>
        <v>#DIV/0!</v>
      </c>
      <c r="E338" s="59" t="n">
        <f>Overview!AH337</f>
      </c>
      <c r="F338" s="50" t="e">
        <f>E338/C338</f>
        <v>#DIV/0!</v>
      </c>
      <c r="G338" s="59" t="n">
        <f>Overview!AL337</f>
      </c>
      <c r="H338" s="50" t="e">
        <f>G338/C338</f>
        <v>#DIV/0!</v>
      </c>
      <c r="I338" s="59" t="n">
        <f>Overview!AO337</f>
      </c>
      <c r="J338" s="50" t="e">
        <f>I338/C338</f>
        <v>#DIV/0!</v>
      </c>
      <c r="K338" s="59" t="n">
        <f>Overview!AR337</f>
      </c>
      <c r="L338" s="50" t="e">
        <f>K338/C338</f>
        <v>#DIV/0!</v>
      </c>
      <c r="M338" s="59" t="n">
        <f>Overview!AU337</f>
      </c>
      <c r="N338" s="50" t="e">
        <f>M338/C338</f>
        <v>#DIV/0!</v>
      </c>
      <c r="O338" s="59" t="n">
        <f>Overview!AX337</f>
      </c>
      <c r="P338" s="50" t="e">
        <f>O338/C338</f>
        <v>#DIV/0!</v>
      </c>
      <c r="Q338" s="59" t="n">
        <f>Overview!AY337</f>
      </c>
      <c r="R338" s="50" t="e">
        <f>Q338/C338</f>
        <v>#DIV/0!</v>
      </c>
      <c r="S338" s="17" t="n">
        <f>C338-E338</f>
        <v>0</v>
      </c>
      <c r="T338" s="50" t="e">
        <f>S338/$C338</f>
        <v>#DIV/0!</v>
      </c>
    </row>
    <row r="339" ht="12.6" customHeight="true">
      <c r="C339" s="59" t="n">
        <f>Overview!C338</f>
      </c>
      <c r="D339" s="50" t="e">
        <f>F339+H339+J339+L339+N339+P339+R339</f>
        <v>#DIV/0!</v>
      </c>
      <c r="E339" s="59" t="n">
        <f>Overview!AH338</f>
      </c>
      <c r="F339" s="50" t="e">
        <f>E339/C339</f>
        <v>#DIV/0!</v>
      </c>
      <c r="G339" s="59" t="n">
        <f>Overview!AL338</f>
      </c>
      <c r="H339" s="50" t="e">
        <f>G339/C339</f>
        <v>#DIV/0!</v>
      </c>
      <c r="I339" s="59" t="n">
        <f>Overview!AO338</f>
      </c>
      <c r="J339" s="50" t="e">
        <f>I339/C339</f>
        <v>#DIV/0!</v>
      </c>
      <c r="K339" s="59" t="n">
        <f>Overview!AR338</f>
      </c>
      <c r="L339" s="50" t="e">
        <f>K339/C339</f>
        <v>#DIV/0!</v>
      </c>
      <c r="M339" s="59" t="n">
        <f>Overview!AU338</f>
      </c>
      <c r="N339" s="50" t="e">
        <f>M339/C339</f>
        <v>#DIV/0!</v>
      </c>
      <c r="O339" s="59" t="n">
        <f>Overview!AX338</f>
      </c>
      <c r="P339" s="50" t="e">
        <f>O339/C339</f>
        <v>#DIV/0!</v>
      </c>
      <c r="Q339" s="59" t="n">
        <f>Overview!AY338</f>
      </c>
      <c r="R339" s="50" t="e">
        <f>Q339/C339</f>
        <v>#DIV/0!</v>
      </c>
      <c r="S339" s="17" t="n">
        <f>C339-E339</f>
        <v>0</v>
      </c>
      <c r="T339" s="50" t="e">
        <f>S339/$C339</f>
        <v>#DIV/0!</v>
      </c>
    </row>
    <row r="340" ht="12.6" customHeight="true">
      <c r="C340" s="59" t="n">
        <f>Overview!C339</f>
      </c>
      <c r="D340" s="50" t="e">
        <f>F340+H340+J340+L340+N340+P340+R340</f>
        <v>#DIV/0!</v>
      </c>
      <c r="E340" s="59" t="n">
        <f>Overview!AH339</f>
      </c>
      <c r="F340" s="50" t="e">
        <f>E340/C340</f>
        <v>#DIV/0!</v>
      </c>
      <c r="G340" s="59" t="n">
        <f>Overview!AL339</f>
      </c>
      <c r="H340" s="50" t="e">
        <f>G340/C340</f>
        <v>#DIV/0!</v>
      </c>
      <c r="I340" s="59" t="n">
        <f>Overview!AO339</f>
      </c>
      <c r="J340" s="50" t="e">
        <f>I340/C340</f>
        <v>#DIV/0!</v>
      </c>
      <c r="K340" s="59" t="n">
        <f>Overview!AR339</f>
      </c>
      <c r="L340" s="50" t="e">
        <f>K340/C340</f>
        <v>#DIV/0!</v>
      </c>
      <c r="M340" s="59" t="n">
        <f>Overview!AU339</f>
      </c>
      <c r="N340" s="50" t="e">
        <f>M340/C340</f>
        <v>#DIV/0!</v>
      </c>
      <c r="O340" s="59" t="n">
        <f>Overview!AX339</f>
      </c>
      <c r="P340" s="50" t="e">
        <f>O340/C340</f>
        <v>#DIV/0!</v>
      </c>
      <c r="Q340" s="59" t="n">
        <f>Overview!AY339</f>
      </c>
      <c r="R340" s="50" t="e">
        <f>Q340/C340</f>
        <v>#DIV/0!</v>
      </c>
      <c r="S340" s="17" t="n">
        <f>C340-E340</f>
        <v>0</v>
      </c>
      <c r="T340" s="50" t="e">
        <f>S340/$C340</f>
        <v>#DIV/0!</v>
      </c>
    </row>
    <row r="341" ht="12.6" customHeight="true">
      <c r="C341" s="59" t="n">
        <f>Overview!C340</f>
      </c>
      <c r="D341" s="50" t="e">
        <f>F341+H341+J341+L341+N341+P341+R341</f>
        <v>#DIV/0!</v>
      </c>
      <c r="E341" s="59" t="n">
        <f>Overview!AH340</f>
      </c>
      <c r="F341" s="50" t="e">
        <f>E341/C341</f>
        <v>#DIV/0!</v>
      </c>
      <c r="G341" s="59" t="n">
        <f>Overview!AL340</f>
      </c>
      <c r="H341" s="50" t="e">
        <f>G341/C341</f>
        <v>#DIV/0!</v>
      </c>
      <c r="I341" s="59" t="n">
        <f>Overview!AO340</f>
      </c>
      <c r="J341" s="50" t="e">
        <f>I341/C341</f>
        <v>#DIV/0!</v>
      </c>
      <c r="K341" s="59" t="n">
        <f>Overview!AR340</f>
      </c>
      <c r="L341" s="50" t="e">
        <f>K341/C341</f>
        <v>#DIV/0!</v>
      </c>
      <c r="M341" s="59" t="n">
        <f>Overview!AU340</f>
      </c>
      <c r="N341" s="50" t="e">
        <f>M341/C341</f>
        <v>#DIV/0!</v>
      </c>
      <c r="O341" s="59" t="n">
        <f>Overview!AX340</f>
      </c>
      <c r="P341" s="50" t="e">
        <f>O341/C341</f>
        <v>#DIV/0!</v>
      </c>
      <c r="Q341" s="59" t="n">
        <f>Overview!AY340</f>
      </c>
      <c r="R341" s="50" t="e">
        <f>Q341/C341</f>
        <v>#DIV/0!</v>
      </c>
      <c r="S341" s="17" t="n">
        <f>C341-E341</f>
        <v>0</v>
      </c>
      <c r="T341" s="50" t="e">
        <f>S341/$C341</f>
        <v>#DIV/0!</v>
      </c>
    </row>
    <row r="342" ht="12.6" customHeight="true">
      <c r="C342" s="59" t="n">
        <f>Overview!C341</f>
      </c>
      <c r="D342" s="50" t="e">
        <f>F342+H342+J342+L342+N342+P342+R342</f>
        <v>#DIV/0!</v>
      </c>
      <c r="E342" s="59" t="n">
        <f>Overview!AH341</f>
      </c>
      <c r="F342" s="50" t="e">
        <f>E342/C342</f>
        <v>#DIV/0!</v>
      </c>
      <c r="G342" s="59" t="n">
        <f>Overview!AL341</f>
      </c>
      <c r="H342" s="50" t="e">
        <f>G342/C342</f>
        <v>#DIV/0!</v>
      </c>
      <c r="I342" s="59" t="n">
        <f>Overview!AO341</f>
      </c>
      <c r="J342" s="50" t="e">
        <f>I342/C342</f>
        <v>#DIV/0!</v>
      </c>
      <c r="K342" s="59" t="n">
        <f>Overview!AR341</f>
      </c>
      <c r="L342" s="50" t="e">
        <f>K342/C342</f>
        <v>#DIV/0!</v>
      </c>
      <c r="M342" s="59" t="n">
        <f>Overview!AU341</f>
      </c>
      <c r="N342" s="50" t="e">
        <f>M342/C342</f>
        <v>#DIV/0!</v>
      </c>
      <c r="O342" s="59" t="n">
        <f>Overview!AX341</f>
      </c>
      <c r="P342" s="50" t="e">
        <f>O342/C342</f>
        <v>#DIV/0!</v>
      </c>
      <c r="Q342" s="59" t="n">
        <f>Overview!AY341</f>
      </c>
      <c r="R342" s="50" t="e">
        <f>Q342/C342</f>
        <v>#DIV/0!</v>
      </c>
      <c r="S342" s="17" t="n">
        <f>C342-E342</f>
        <v>0</v>
      </c>
      <c r="T342" s="50" t="e">
        <f>S342/$C342</f>
        <v>#DIV/0!</v>
      </c>
    </row>
    <row r="343" ht="12.6" customHeight="true">
      <c r="C343" s="59" t="n">
        <f>Overview!C342</f>
      </c>
      <c r="D343" s="50" t="e">
        <f>F343+H343+J343+L343+N343+P343+R343</f>
        <v>#DIV/0!</v>
      </c>
      <c r="E343" s="59" t="n">
        <f>Overview!AH342</f>
      </c>
      <c r="F343" s="50" t="e">
        <f>E343/C343</f>
        <v>#DIV/0!</v>
      </c>
      <c r="G343" s="59" t="n">
        <f>Overview!AL342</f>
      </c>
      <c r="H343" s="50" t="e">
        <f>G343/C343</f>
        <v>#DIV/0!</v>
      </c>
      <c r="I343" s="59" t="n">
        <f>Overview!AO342</f>
      </c>
      <c r="J343" s="50" t="e">
        <f>I343/C343</f>
        <v>#DIV/0!</v>
      </c>
      <c r="K343" s="59" t="n">
        <f>Overview!AR342</f>
      </c>
      <c r="L343" s="50" t="e">
        <f>K343/C343</f>
        <v>#DIV/0!</v>
      </c>
      <c r="M343" s="59" t="n">
        <f>Overview!AU342</f>
      </c>
      <c r="N343" s="50" t="e">
        <f>M343/C343</f>
        <v>#DIV/0!</v>
      </c>
      <c r="O343" s="59" t="n">
        <f>Overview!AX342</f>
      </c>
      <c r="P343" s="50" t="e">
        <f>O343/C343</f>
        <v>#DIV/0!</v>
      </c>
      <c r="Q343" s="59" t="n">
        <f>Overview!AY342</f>
      </c>
      <c r="R343" s="50" t="e">
        <f>Q343/C343</f>
        <v>#DIV/0!</v>
      </c>
      <c r="S343" s="17" t="n">
        <f>C343-E343</f>
        <v>0</v>
      </c>
      <c r="T343" s="50" t="e">
        <f>S343/$C343</f>
        <v>#DIV/0!</v>
      </c>
    </row>
    <row r="344" ht="12.6" customHeight="true">
      <c r="C344" s="59" t="n">
        <f>Overview!C343</f>
      </c>
      <c r="D344" s="50" t="e">
        <f>F344+H344+J344+L344+N344+P344+R344</f>
        <v>#DIV/0!</v>
      </c>
      <c r="E344" s="59" t="n">
        <f>Overview!AH343</f>
      </c>
      <c r="F344" s="50" t="e">
        <f>E344/C344</f>
        <v>#DIV/0!</v>
      </c>
      <c r="G344" s="59" t="n">
        <f>Overview!AL343</f>
      </c>
      <c r="H344" s="50" t="e">
        <f>G344/C344</f>
        <v>#DIV/0!</v>
      </c>
      <c r="I344" s="59" t="n">
        <f>Overview!AO343</f>
      </c>
      <c r="J344" s="50" t="e">
        <f>I344/C344</f>
        <v>#DIV/0!</v>
      </c>
      <c r="K344" s="59" t="n">
        <f>Overview!AR343</f>
      </c>
      <c r="L344" s="50" t="e">
        <f>K344/C344</f>
        <v>#DIV/0!</v>
      </c>
      <c r="M344" s="59" t="n">
        <f>Overview!AU343</f>
      </c>
      <c r="N344" s="50" t="e">
        <f>M344/C344</f>
        <v>#DIV/0!</v>
      </c>
      <c r="O344" s="59" t="n">
        <f>Overview!AX343</f>
      </c>
      <c r="P344" s="50" t="e">
        <f>O344/C344</f>
        <v>#DIV/0!</v>
      </c>
      <c r="Q344" s="59" t="n">
        <f>Overview!AY343</f>
      </c>
      <c r="R344" s="50" t="e">
        <f>Q344/C344</f>
        <v>#DIV/0!</v>
      </c>
      <c r="S344" s="17" t="n">
        <f>C344-E344</f>
        <v>0</v>
      </c>
      <c r="T344" s="50" t="e">
        <f>S344/$C344</f>
        <v>#DIV/0!</v>
      </c>
    </row>
    <row r="345" ht="12.6" customHeight="true">
      <c r="C345" s="59" t="n">
        <f>Overview!C344</f>
      </c>
      <c r="D345" s="50" t="e">
        <f>F345+H345+J345+L345+N345+P345+R345</f>
        <v>#DIV/0!</v>
      </c>
      <c r="E345" s="59" t="n">
        <f>Overview!AH344</f>
      </c>
      <c r="F345" s="50" t="e">
        <f>E345/C345</f>
        <v>#DIV/0!</v>
      </c>
      <c r="G345" s="59" t="n">
        <f>Overview!AL344</f>
      </c>
      <c r="H345" s="50" t="e">
        <f>G345/C345</f>
        <v>#DIV/0!</v>
      </c>
      <c r="I345" s="59" t="n">
        <f>Overview!AO344</f>
      </c>
      <c r="J345" s="50" t="e">
        <f>I345/C345</f>
        <v>#DIV/0!</v>
      </c>
      <c r="K345" s="59" t="n">
        <f>Overview!AR344</f>
      </c>
      <c r="L345" s="50" t="e">
        <f>K345/C345</f>
        <v>#DIV/0!</v>
      </c>
      <c r="M345" s="59" t="n">
        <f>Overview!AU344</f>
      </c>
      <c r="N345" s="50" t="e">
        <f>M345/C345</f>
        <v>#DIV/0!</v>
      </c>
      <c r="O345" s="59" t="n">
        <f>Overview!AX344</f>
      </c>
      <c r="P345" s="50" t="e">
        <f>O345/C345</f>
        <v>#DIV/0!</v>
      </c>
      <c r="Q345" s="59" t="n">
        <f>Overview!AY344</f>
      </c>
      <c r="R345" s="50" t="e">
        <f>Q345/C345</f>
        <v>#DIV/0!</v>
      </c>
      <c r="S345" s="17" t="n">
        <f>C345-E345</f>
        <v>0</v>
      </c>
      <c r="T345" s="50" t="e">
        <f>S345/$C345</f>
        <v>#DIV/0!</v>
      </c>
    </row>
    <row r="346" ht="12.6" customHeight="true">
      <c r="C346" s="59" t="n">
        <f>Overview!C345</f>
      </c>
      <c r="D346" s="50" t="e">
        <f>F346+H346+J346+L346+N346+P346+R346</f>
        <v>#DIV/0!</v>
      </c>
      <c r="E346" s="59" t="n">
        <f>Overview!AH345</f>
      </c>
      <c r="F346" s="50" t="e">
        <f>E346/C346</f>
        <v>#DIV/0!</v>
      </c>
      <c r="G346" s="59" t="n">
        <f>Overview!AL345</f>
      </c>
      <c r="H346" s="50" t="e">
        <f>G346/C346</f>
        <v>#DIV/0!</v>
      </c>
      <c r="I346" s="59" t="n">
        <f>Overview!AO345</f>
      </c>
      <c r="J346" s="50" t="e">
        <f>I346/C346</f>
        <v>#DIV/0!</v>
      </c>
      <c r="K346" s="59" t="n">
        <f>Overview!AR345</f>
      </c>
      <c r="L346" s="50" t="e">
        <f>K346/C346</f>
        <v>#DIV/0!</v>
      </c>
      <c r="M346" s="59" t="n">
        <f>Overview!AU345</f>
      </c>
      <c r="N346" s="50" t="e">
        <f>M346/C346</f>
        <v>#DIV/0!</v>
      </c>
      <c r="O346" s="59" t="n">
        <f>Overview!AX345</f>
      </c>
      <c r="P346" s="50" t="e">
        <f>O346/C346</f>
        <v>#DIV/0!</v>
      </c>
      <c r="Q346" s="59" t="n">
        <f>Overview!AY345</f>
      </c>
      <c r="R346" s="50" t="e">
        <f>Q346/C346</f>
        <v>#DIV/0!</v>
      </c>
      <c r="S346" s="17" t="n">
        <f>C346-E346</f>
        <v>0</v>
      </c>
      <c r="T346" s="50" t="e">
        <f>S346/$C346</f>
        <v>#DIV/0!</v>
      </c>
    </row>
    <row r="347" ht="12.6" customHeight="true">
      <c r="C347" s="59" t="n">
        <f>Overview!C346</f>
      </c>
      <c r="D347" s="50" t="e">
        <f>F347+H347+J347+L347+N347+P347+R347</f>
        <v>#DIV/0!</v>
      </c>
      <c r="E347" s="59" t="n">
        <f>Overview!AH346</f>
      </c>
      <c r="F347" s="50" t="e">
        <f>E347/C347</f>
        <v>#DIV/0!</v>
      </c>
      <c r="G347" s="59" t="n">
        <f>Overview!AL346</f>
      </c>
      <c r="H347" s="50" t="e">
        <f>G347/C347</f>
        <v>#DIV/0!</v>
      </c>
      <c r="I347" s="59" t="n">
        <f>Overview!AO346</f>
      </c>
      <c r="J347" s="50" t="e">
        <f>I347/C347</f>
        <v>#DIV/0!</v>
      </c>
      <c r="K347" s="59" t="n">
        <f>Overview!AR346</f>
      </c>
      <c r="L347" s="50" t="e">
        <f>K347/C347</f>
        <v>#DIV/0!</v>
      </c>
      <c r="M347" s="59" t="n">
        <f>Overview!AU346</f>
      </c>
      <c r="N347" s="50" t="e">
        <f>M347/C347</f>
        <v>#DIV/0!</v>
      </c>
      <c r="O347" s="59" t="n">
        <f>Overview!AX346</f>
      </c>
      <c r="P347" s="50" t="e">
        <f>O347/C347</f>
        <v>#DIV/0!</v>
      </c>
      <c r="Q347" s="59" t="n">
        <f>Overview!AY346</f>
      </c>
      <c r="R347" s="50" t="e">
        <f>Q347/C347</f>
        <v>#DIV/0!</v>
      </c>
      <c r="S347" s="17" t="n">
        <f>C347-E347</f>
        <v>0</v>
      </c>
      <c r="T347" s="50" t="e">
        <f>S347/$C347</f>
        <v>#DIV/0!</v>
      </c>
    </row>
    <row r="348" ht="12.6" customHeight="true">
      <c r="C348" s="59" t="n">
        <f>Overview!C347</f>
      </c>
      <c r="D348" s="50" t="e">
        <f>F348+H348+J348+L348+N348+P348+R348</f>
        <v>#DIV/0!</v>
      </c>
      <c r="E348" s="59" t="n">
        <f>Overview!AH347</f>
      </c>
      <c r="F348" s="50" t="e">
        <f>E348/C348</f>
        <v>#DIV/0!</v>
      </c>
      <c r="G348" s="59" t="n">
        <f>Overview!AL347</f>
      </c>
      <c r="H348" s="50" t="e">
        <f>G348/C348</f>
        <v>#DIV/0!</v>
      </c>
      <c r="I348" s="59" t="n">
        <f>Overview!AO347</f>
      </c>
      <c r="J348" s="50" t="e">
        <f>I348/C348</f>
        <v>#DIV/0!</v>
      </c>
      <c r="K348" s="59" t="n">
        <f>Overview!AR347</f>
      </c>
      <c r="L348" s="50" t="e">
        <f>K348/C348</f>
        <v>#DIV/0!</v>
      </c>
      <c r="M348" s="59" t="n">
        <f>Overview!AU347</f>
      </c>
      <c r="N348" s="50" t="e">
        <f>M348/C348</f>
        <v>#DIV/0!</v>
      </c>
      <c r="O348" s="59" t="n">
        <f>Overview!AX347</f>
      </c>
      <c r="P348" s="50" t="e">
        <f>O348/C348</f>
        <v>#DIV/0!</v>
      </c>
      <c r="Q348" s="59" t="n">
        <f>Overview!AY347</f>
      </c>
      <c r="R348" s="50" t="e">
        <f>Q348/C348</f>
        <v>#DIV/0!</v>
      </c>
      <c r="S348" s="17" t="n">
        <f>C348-E348</f>
        <v>0</v>
      </c>
      <c r="T348" s="50" t="e">
        <f>S348/$C348</f>
        <v>#DIV/0!</v>
      </c>
    </row>
    <row r="349" ht="12.6" customHeight="true">
      <c r="C349" s="59" t="n">
        <f>Overview!C348</f>
      </c>
      <c r="D349" s="50" t="e">
        <f>F349+H349+J349+L349+N349+P349+R349</f>
        <v>#DIV/0!</v>
      </c>
      <c r="E349" s="59" t="n">
        <f>Overview!AH348</f>
      </c>
      <c r="F349" s="50" t="e">
        <f>E349/C349</f>
        <v>#DIV/0!</v>
      </c>
      <c r="G349" s="59" t="n">
        <f>Overview!AL348</f>
      </c>
      <c r="H349" s="50" t="e">
        <f>G349/C349</f>
        <v>#DIV/0!</v>
      </c>
      <c r="I349" s="59" t="n">
        <f>Overview!AO348</f>
      </c>
      <c r="J349" s="50" t="e">
        <f>I349/C349</f>
        <v>#DIV/0!</v>
      </c>
      <c r="K349" s="59" t="n">
        <f>Overview!AR348</f>
      </c>
      <c r="L349" s="50" t="e">
        <f>K349/C349</f>
        <v>#DIV/0!</v>
      </c>
      <c r="M349" s="59" t="n">
        <f>Overview!AU348</f>
      </c>
      <c r="N349" s="50" t="e">
        <f>M349/C349</f>
        <v>#DIV/0!</v>
      </c>
      <c r="O349" s="59" t="n">
        <f>Overview!AX348</f>
      </c>
      <c r="P349" s="50" t="e">
        <f>O349/C349</f>
        <v>#DIV/0!</v>
      </c>
      <c r="Q349" s="59" t="n">
        <f>Overview!AY348</f>
      </c>
      <c r="R349" s="50" t="e">
        <f>Q349/C349</f>
        <v>#DIV/0!</v>
      </c>
      <c r="S349" s="17" t="n">
        <f>C349-E349</f>
        <v>0</v>
      </c>
      <c r="T349" s="50" t="e">
        <f>S349/$C349</f>
        <v>#DIV/0!</v>
      </c>
    </row>
    <row r="350" ht="12.6" customHeight="true">
      <c r="C350" s="59" t="n">
        <f>Overview!C349</f>
      </c>
      <c r="D350" s="50" t="e">
        <f>F350+H350+J350+L350+N350+P350+R350</f>
        <v>#DIV/0!</v>
      </c>
      <c r="E350" s="59" t="n">
        <f>Overview!AH349</f>
      </c>
      <c r="F350" s="50" t="e">
        <f>E350/C350</f>
        <v>#DIV/0!</v>
      </c>
      <c r="G350" s="59" t="n">
        <f>Overview!AL349</f>
      </c>
      <c r="H350" s="50" t="e">
        <f>G350/C350</f>
        <v>#DIV/0!</v>
      </c>
      <c r="I350" s="59" t="n">
        <f>Overview!AO349</f>
      </c>
      <c r="J350" s="50" t="e">
        <f>I350/C350</f>
        <v>#DIV/0!</v>
      </c>
      <c r="K350" s="59" t="n">
        <f>Overview!AR349</f>
      </c>
      <c r="L350" s="50" t="e">
        <f>K350/C350</f>
        <v>#DIV/0!</v>
      </c>
      <c r="M350" s="59" t="n">
        <f>Overview!AU349</f>
      </c>
      <c r="N350" s="50" t="e">
        <f>M350/C350</f>
        <v>#DIV/0!</v>
      </c>
      <c r="O350" s="59" t="n">
        <f>Overview!AX349</f>
      </c>
      <c r="P350" s="50" t="e">
        <f>O350/C350</f>
        <v>#DIV/0!</v>
      </c>
      <c r="Q350" s="59" t="n">
        <f>Overview!AY349</f>
      </c>
      <c r="R350" s="50" t="e">
        <f>Q350/C350</f>
        <v>#DIV/0!</v>
      </c>
      <c r="S350" s="17" t="n">
        <f>C350-E350</f>
        <v>0</v>
      </c>
      <c r="T350" s="50" t="e">
        <f>S350/$C350</f>
        <v>#DIV/0!</v>
      </c>
    </row>
    <row r="351" ht="12.6" customHeight="true">
      <c r="C351" s="59" t="n">
        <f>Overview!C350</f>
      </c>
      <c r="D351" s="50" t="e">
        <f>F351+H351+J351+L351+N351+P351+R351</f>
        <v>#DIV/0!</v>
      </c>
      <c r="E351" s="59" t="n">
        <f>Overview!AH350</f>
      </c>
      <c r="F351" s="50" t="e">
        <f>E351/C351</f>
        <v>#DIV/0!</v>
      </c>
      <c r="G351" s="59" t="n">
        <f>Overview!AL350</f>
      </c>
      <c r="H351" s="50" t="e">
        <f>G351/C351</f>
        <v>#DIV/0!</v>
      </c>
      <c r="I351" s="59" t="n">
        <f>Overview!AO350</f>
      </c>
      <c r="J351" s="50" t="e">
        <f>I351/C351</f>
        <v>#DIV/0!</v>
      </c>
      <c r="K351" s="59" t="n">
        <f>Overview!AR350</f>
      </c>
      <c r="L351" s="50" t="e">
        <f>K351/C351</f>
        <v>#DIV/0!</v>
      </c>
      <c r="M351" s="59" t="n">
        <f>Overview!AU350</f>
      </c>
      <c r="N351" s="50" t="e">
        <f>M351/C351</f>
        <v>#DIV/0!</v>
      </c>
      <c r="O351" s="59" t="n">
        <f>Overview!AX350</f>
      </c>
      <c r="P351" s="50" t="e">
        <f>O351/C351</f>
        <v>#DIV/0!</v>
      </c>
      <c r="Q351" s="59" t="n">
        <f>Overview!AY350</f>
      </c>
      <c r="R351" s="50" t="e">
        <f>Q351/C351</f>
        <v>#DIV/0!</v>
      </c>
      <c r="S351" s="17" t="n">
        <f>C351-E351</f>
        <v>0</v>
      </c>
      <c r="T351" s="50" t="e">
        <f>S351/$C351</f>
        <v>#DIV/0!</v>
      </c>
    </row>
    <row r="352" ht="12.6" customHeight="true">
      <c r="C352" s="59" t="n">
        <f>Overview!C351</f>
      </c>
      <c r="D352" s="50" t="e">
        <f>F352+H352+J352+L352+N352+P352+R352</f>
        <v>#DIV/0!</v>
      </c>
      <c r="E352" s="59" t="n">
        <f>Overview!AH351</f>
      </c>
      <c r="F352" s="50" t="e">
        <f>E352/C352</f>
        <v>#DIV/0!</v>
      </c>
      <c r="G352" s="59" t="n">
        <f>Overview!AL351</f>
      </c>
      <c r="H352" s="50" t="e">
        <f>G352/C352</f>
        <v>#DIV/0!</v>
      </c>
      <c r="I352" s="59" t="n">
        <f>Overview!AO351</f>
      </c>
      <c r="J352" s="50" t="e">
        <f>I352/C352</f>
        <v>#DIV/0!</v>
      </c>
      <c r="K352" s="59" t="n">
        <f>Overview!AR351</f>
      </c>
      <c r="L352" s="50" t="e">
        <f>K352/C352</f>
        <v>#DIV/0!</v>
      </c>
      <c r="M352" s="59" t="n">
        <f>Overview!AU351</f>
      </c>
      <c r="N352" s="50" t="e">
        <f>M352/C352</f>
        <v>#DIV/0!</v>
      </c>
      <c r="O352" s="59" t="n">
        <f>Overview!AX351</f>
      </c>
      <c r="P352" s="50" t="e">
        <f>O352/C352</f>
        <v>#DIV/0!</v>
      </c>
      <c r="Q352" s="59" t="n">
        <f>Overview!AY351</f>
      </c>
      <c r="R352" s="50" t="e">
        <f>Q352/C352</f>
        <v>#DIV/0!</v>
      </c>
      <c r="S352" s="17" t="n">
        <f>C352-E352</f>
        <v>0</v>
      </c>
      <c r="T352" s="50" t="e">
        <f>S352/$C352</f>
        <v>#DIV/0!</v>
      </c>
    </row>
    <row r="353" ht="12.6" customHeight="true">
      <c r="C353" s="59" t="n">
        <f>Overview!C352</f>
      </c>
      <c r="D353" s="50" t="e">
        <f>F353+H353+J353+L353+N353+P353+R353</f>
        <v>#DIV/0!</v>
      </c>
      <c r="E353" s="59" t="n">
        <f>Overview!AH352</f>
      </c>
      <c r="F353" s="50" t="e">
        <f>E353/C353</f>
        <v>#DIV/0!</v>
      </c>
      <c r="G353" s="59" t="n">
        <f>Overview!AL352</f>
      </c>
      <c r="H353" s="50" t="e">
        <f>G353/C353</f>
        <v>#DIV/0!</v>
      </c>
      <c r="I353" s="59" t="n">
        <f>Overview!AO352</f>
      </c>
      <c r="J353" s="50" t="e">
        <f>I353/C353</f>
        <v>#DIV/0!</v>
      </c>
      <c r="K353" s="59" t="n">
        <f>Overview!AR352</f>
      </c>
      <c r="L353" s="50" t="e">
        <f>K353/C353</f>
        <v>#DIV/0!</v>
      </c>
      <c r="M353" s="59" t="n">
        <f>Overview!AU352</f>
      </c>
      <c r="N353" s="50" t="e">
        <f>M353/C353</f>
        <v>#DIV/0!</v>
      </c>
      <c r="O353" s="59" t="n">
        <f>Overview!AX352</f>
      </c>
      <c r="P353" s="50" t="e">
        <f>O353/C353</f>
        <v>#DIV/0!</v>
      </c>
      <c r="Q353" s="59" t="n">
        <f>Overview!AY352</f>
      </c>
      <c r="R353" s="50" t="e">
        <f>Q353/C353</f>
        <v>#DIV/0!</v>
      </c>
      <c r="S353" s="17" t="n">
        <f>C353-E353</f>
        <v>0</v>
      </c>
      <c r="T353" s="50" t="e">
        <f>S353/$C353</f>
        <v>#DIV/0!</v>
      </c>
    </row>
    <row r="354" ht="12.6" customHeight="true">
      <c r="C354" s="59" t="n">
        <f>Overview!C353</f>
      </c>
      <c r="D354" s="50" t="e">
        <f>F354+H354+J354+L354+N354+P354+R354</f>
        <v>#DIV/0!</v>
      </c>
      <c r="E354" s="59" t="n">
        <f>Overview!AH353</f>
      </c>
      <c r="F354" s="50" t="e">
        <f>E354/C354</f>
        <v>#DIV/0!</v>
      </c>
      <c r="G354" s="59" t="n">
        <f>Overview!AL353</f>
      </c>
      <c r="H354" s="50" t="e">
        <f>G354/C354</f>
        <v>#DIV/0!</v>
      </c>
      <c r="I354" s="59" t="n">
        <f>Overview!AO353</f>
      </c>
      <c r="J354" s="50" t="e">
        <f>I354/C354</f>
        <v>#DIV/0!</v>
      </c>
      <c r="K354" s="59" t="n">
        <f>Overview!AR353</f>
      </c>
      <c r="L354" s="50" t="e">
        <f>K354/C354</f>
        <v>#DIV/0!</v>
      </c>
      <c r="M354" s="59" t="n">
        <f>Overview!AU353</f>
      </c>
      <c r="N354" s="50" t="e">
        <f>M354/C354</f>
        <v>#DIV/0!</v>
      </c>
      <c r="O354" s="59" t="n">
        <f>Overview!AX353</f>
      </c>
      <c r="P354" s="50" t="e">
        <f>O354/C354</f>
        <v>#DIV/0!</v>
      </c>
      <c r="Q354" s="59" t="n">
        <f>Overview!AY353</f>
      </c>
      <c r="R354" s="50" t="e">
        <f>Q354/C354</f>
        <v>#DIV/0!</v>
      </c>
      <c r="S354" s="17" t="n">
        <f>C354-E354</f>
        <v>0</v>
      </c>
      <c r="T354" s="50" t="e">
        <f>S354/$C354</f>
        <v>#DIV/0!</v>
      </c>
    </row>
    <row r="355" ht="12.6" customHeight="true">
      <c r="C355" s="59" t="n">
        <f>Overview!C354</f>
      </c>
      <c r="D355" s="50" t="e">
        <f>F355+H355+J355+L355+N355+P355+R355</f>
        <v>#DIV/0!</v>
      </c>
      <c r="E355" s="59" t="n">
        <f>Overview!AH354</f>
      </c>
      <c r="F355" s="50" t="e">
        <f>E355/C355</f>
        <v>#DIV/0!</v>
      </c>
      <c r="G355" s="59" t="n">
        <f>Overview!AL354</f>
      </c>
      <c r="H355" s="50" t="e">
        <f>G355/C355</f>
        <v>#DIV/0!</v>
      </c>
      <c r="I355" s="59" t="n">
        <f>Overview!AO354</f>
      </c>
      <c r="J355" s="50" t="e">
        <f>I355/C355</f>
        <v>#DIV/0!</v>
      </c>
      <c r="K355" s="59" t="n">
        <f>Overview!AR354</f>
      </c>
      <c r="L355" s="50" t="e">
        <f>K355/C355</f>
        <v>#DIV/0!</v>
      </c>
      <c r="M355" s="59" t="n">
        <f>Overview!AU354</f>
      </c>
      <c r="N355" s="50" t="e">
        <f>M355/C355</f>
        <v>#DIV/0!</v>
      </c>
      <c r="O355" s="59" t="n">
        <f>Overview!AX354</f>
      </c>
      <c r="P355" s="50" t="e">
        <f>O355/C355</f>
        <v>#DIV/0!</v>
      </c>
      <c r="Q355" s="59" t="n">
        <f>Overview!AY354</f>
      </c>
      <c r="R355" s="50" t="e">
        <f>Q355/C355</f>
        <v>#DIV/0!</v>
      </c>
      <c r="S355" s="17" t="n">
        <f>C355-E355</f>
        <v>0</v>
      </c>
      <c r="T355" s="50" t="e">
        <f>S355/$C355</f>
        <v>#DIV/0!</v>
      </c>
    </row>
    <row r="356" ht="12.6" customHeight="true">
      <c r="C356" s="59" t="n">
        <f>Overview!C355</f>
      </c>
      <c r="D356" s="50" t="e">
        <f>F356+H356+J356+L356+N356+P356+R356</f>
        <v>#DIV/0!</v>
      </c>
      <c r="E356" s="59" t="n">
        <f>Overview!AH355</f>
      </c>
      <c r="F356" s="50" t="e">
        <f>E356/C356</f>
        <v>#DIV/0!</v>
      </c>
      <c r="G356" s="59" t="n">
        <f>Overview!AL355</f>
      </c>
      <c r="H356" s="50" t="e">
        <f>G356/C356</f>
        <v>#DIV/0!</v>
      </c>
      <c r="I356" s="59" t="n">
        <f>Overview!AO355</f>
      </c>
      <c r="J356" s="50" t="e">
        <f>I356/C356</f>
        <v>#DIV/0!</v>
      </c>
      <c r="K356" s="59" t="n">
        <f>Overview!AR355</f>
      </c>
      <c r="L356" s="50" t="e">
        <f>K356/C356</f>
        <v>#DIV/0!</v>
      </c>
      <c r="M356" s="59" t="n">
        <f>Overview!AU355</f>
      </c>
      <c r="N356" s="50" t="e">
        <f>M356/C356</f>
        <v>#DIV/0!</v>
      </c>
      <c r="O356" s="59" t="n">
        <f>Overview!AX355</f>
      </c>
      <c r="P356" s="50" t="e">
        <f>O356/C356</f>
        <v>#DIV/0!</v>
      </c>
      <c r="Q356" s="59" t="n">
        <f>Overview!AY355</f>
      </c>
      <c r="R356" s="50" t="e">
        <f>Q356/C356</f>
        <v>#DIV/0!</v>
      </c>
      <c r="S356" s="17" t="n">
        <f>C356-E356</f>
        <v>0</v>
      </c>
      <c r="T356" s="50" t="e">
        <f>S356/$C356</f>
        <v>#DIV/0!</v>
      </c>
    </row>
    <row r="357" ht="12.6" customHeight="true">
      <c r="C357" s="59" t="n">
        <f>Overview!C356</f>
      </c>
      <c r="D357" s="50" t="e">
        <f>F357+H357+J357+L357+N357+P357+R357</f>
        <v>#DIV/0!</v>
      </c>
      <c r="E357" s="59" t="n">
        <f>Overview!AH356</f>
      </c>
      <c r="F357" s="50" t="e">
        <f>E357/C357</f>
        <v>#DIV/0!</v>
      </c>
      <c r="G357" s="59" t="n">
        <f>Overview!AL356</f>
      </c>
      <c r="H357" s="50" t="e">
        <f>G357/C357</f>
        <v>#DIV/0!</v>
      </c>
      <c r="I357" s="59" t="n">
        <f>Overview!AO356</f>
      </c>
      <c r="J357" s="50" t="e">
        <f>I357/C357</f>
        <v>#DIV/0!</v>
      </c>
      <c r="K357" s="59" t="n">
        <f>Overview!AR356</f>
      </c>
      <c r="L357" s="50" t="e">
        <f>K357/C357</f>
        <v>#DIV/0!</v>
      </c>
      <c r="M357" s="59" t="n">
        <f>Overview!AU356</f>
      </c>
      <c r="N357" s="50" t="e">
        <f>M357/C357</f>
        <v>#DIV/0!</v>
      </c>
      <c r="O357" s="59" t="n">
        <f>Overview!AX356</f>
      </c>
      <c r="P357" s="50" t="e">
        <f>O357/C357</f>
        <v>#DIV/0!</v>
      </c>
      <c r="Q357" s="59" t="n">
        <f>Overview!AY356</f>
      </c>
      <c r="R357" s="50" t="e">
        <f>Q357/C357</f>
        <v>#DIV/0!</v>
      </c>
      <c r="S357" s="17" t="n">
        <f>C357-E357</f>
        <v>0</v>
      </c>
      <c r="T357" s="50" t="e">
        <f>S357/$C357</f>
        <v>#DIV/0!</v>
      </c>
    </row>
    <row r="358" ht="12.6" customHeight="true">
      <c r="C358" s="59" t="n">
        <f>Overview!C357</f>
      </c>
      <c r="D358" s="50" t="e">
        <f>F358+H358+J358+L358+N358+P358+R358</f>
        <v>#DIV/0!</v>
      </c>
      <c r="E358" s="59" t="n">
        <f>Overview!AH357</f>
      </c>
      <c r="F358" s="50" t="e">
        <f>E358/C358</f>
        <v>#DIV/0!</v>
      </c>
      <c r="G358" s="59" t="n">
        <f>Overview!AL357</f>
      </c>
      <c r="H358" s="50" t="e">
        <f>G358/C358</f>
        <v>#DIV/0!</v>
      </c>
      <c r="I358" s="59" t="n">
        <f>Overview!AO357</f>
      </c>
      <c r="J358" s="50" t="e">
        <f>I358/C358</f>
        <v>#DIV/0!</v>
      </c>
      <c r="K358" s="59" t="n">
        <f>Overview!AR357</f>
      </c>
      <c r="L358" s="50" t="e">
        <f>K358/C358</f>
        <v>#DIV/0!</v>
      </c>
      <c r="M358" s="59" t="n">
        <f>Overview!AU357</f>
      </c>
      <c r="N358" s="50" t="e">
        <f>M358/C358</f>
        <v>#DIV/0!</v>
      </c>
      <c r="O358" s="59" t="n">
        <f>Overview!AX357</f>
      </c>
      <c r="P358" s="50" t="e">
        <f>O358/C358</f>
        <v>#DIV/0!</v>
      </c>
      <c r="Q358" s="59" t="n">
        <f>Overview!AY357</f>
      </c>
      <c r="R358" s="50" t="e">
        <f>Q358/C358</f>
        <v>#DIV/0!</v>
      </c>
      <c r="S358" s="17" t="n">
        <f>C358-E358</f>
        <v>0</v>
      </c>
      <c r="T358" s="50" t="e">
        <f>S358/$C358</f>
        <v>#DIV/0!</v>
      </c>
    </row>
    <row r="359" ht="12.6" customHeight="true">
      <c r="C359" s="59" t="n">
        <f>Overview!C358</f>
      </c>
      <c r="D359" s="50" t="e">
        <f>F359+H359+J359+L359+N359+P359+R359</f>
        <v>#DIV/0!</v>
      </c>
      <c r="E359" s="59" t="n">
        <f>Overview!AH358</f>
      </c>
      <c r="F359" s="50" t="e">
        <f>E359/C359</f>
        <v>#DIV/0!</v>
      </c>
      <c r="G359" s="59" t="n">
        <f>Overview!AL358</f>
      </c>
      <c r="H359" s="50" t="e">
        <f>G359/C359</f>
        <v>#DIV/0!</v>
      </c>
      <c r="I359" s="59" t="n">
        <f>Overview!AO358</f>
      </c>
      <c r="J359" s="50" t="e">
        <f>I359/C359</f>
        <v>#DIV/0!</v>
      </c>
      <c r="K359" s="59" t="n">
        <f>Overview!AR358</f>
      </c>
      <c r="L359" s="50" t="e">
        <f>K359/C359</f>
        <v>#DIV/0!</v>
      </c>
      <c r="M359" s="59" t="n">
        <f>Overview!AU358</f>
      </c>
      <c r="N359" s="50" t="e">
        <f>M359/C359</f>
        <v>#DIV/0!</v>
      </c>
      <c r="O359" s="59" t="n">
        <f>Overview!AX358</f>
      </c>
      <c r="P359" s="50" t="e">
        <f>O359/C359</f>
        <v>#DIV/0!</v>
      </c>
      <c r="Q359" s="59" t="n">
        <f>Overview!AY358</f>
      </c>
      <c r="R359" s="50" t="e">
        <f>Q359/C359</f>
        <v>#DIV/0!</v>
      </c>
      <c r="S359" s="17" t="n">
        <f>C359-E359</f>
        <v>0</v>
      </c>
      <c r="T359" s="50" t="e">
        <f>S359/$C359</f>
        <v>#DIV/0!</v>
      </c>
    </row>
    <row r="360" ht="12.6" customHeight="true">
      <c r="C360" s="59" t="n">
        <f>Overview!C359</f>
      </c>
      <c r="D360" s="50" t="e">
        <f>F360+H360+J360+L360+N360+P360+R360</f>
        <v>#DIV/0!</v>
      </c>
      <c r="E360" s="59" t="n">
        <f>Overview!AH359</f>
      </c>
      <c r="F360" s="50" t="e">
        <f>E360/C360</f>
        <v>#DIV/0!</v>
      </c>
      <c r="G360" s="59" t="n">
        <f>Overview!AL359</f>
      </c>
      <c r="H360" s="50" t="e">
        <f>G360/C360</f>
        <v>#DIV/0!</v>
      </c>
      <c r="I360" s="59" t="n">
        <f>Overview!AO359</f>
      </c>
      <c r="J360" s="50" t="e">
        <f>I360/C360</f>
        <v>#DIV/0!</v>
      </c>
      <c r="K360" s="59" t="n">
        <f>Overview!AR359</f>
      </c>
      <c r="L360" s="50" t="e">
        <f>K360/C360</f>
        <v>#DIV/0!</v>
      </c>
      <c r="M360" s="59" t="n">
        <f>Overview!AU359</f>
      </c>
      <c r="N360" s="50" t="e">
        <f>M360/C360</f>
        <v>#DIV/0!</v>
      </c>
      <c r="O360" s="59" t="n">
        <f>Overview!AX359</f>
      </c>
      <c r="P360" s="50" t="e">
        <f>O360/C360</f>
        <v>#DIV/0!</v>
      </c>
      <c r="Q360" s="59" t="n">
        <f>Overview!AY359</f>
      </c>
      <c r="R360" s="50" t="e">
        <f>Q360/C360</f>
        <v>#DIV/0!</v>
      </c>
      <c r="S360" s="17" t="n">
        <f>C360-E360</f>
        <v>0</v>
      </c>
      <c r="T360" s="50" t="e">
        <f>S360/$C360</f>
        <v>#DIV/0!</v>
      </c>
    </row>
    <row r="361" ht="12.6" customHeight="true">
      <c r="C361" s="59" t="n">
        <f>Overview!C360</f>
      </c>
      <c r="D361" s="50" t="e">
        <f>F361+H361+J361+L361+N361+P361+R361</f>
        <v>#DIV/0!</v>
      </c>
      <c r="E361" s="59" t="n">
        <f>Overview!AH360</f>
      </c>
      <c r="F361" s="50" t="e">
        <f>E361/C361</f>
        <v>#DIV/0!</v>
      </c>
      <c r="G361" s="59" t="n">
        <f>Overview!AL360</f>
      </c>
      <c r="H361" s="50" t="e">
        <f>G361/C361</f>
        <v>#DIV/0!</v>
      </c>
      <c r="I361" s="59" t="n">
        <f>Overview!AO360</f>
      </c>
      <c r="J361" s="50" t="e">
        <f>I361/C361</f>
        <v>#DIV/0!</v>
      </c>
      <c r="K361" s="59" t="n">
        <f>Overview!AR360</f>
      </c>
      <c r="L361" s="50" t="e">
        <f>K361/C361</f>
        <v>#DIV/0!</v>
      </c>
      <c r="M361" s="59" t="n">
        <f>Overview!AU360</f>
      </c>
      <c r="N361" s="50" t="e">
        <f>M361/C361</f>
        <v>#DIV/0!</v>
      </c>
      <c r="O361" s="59" t="n">
        <f>Overview!AX360</f>
      </c>
      <c r="P361" s="50" t="e">
        <f>O361/C361</f>
        <v>#DIV/0!</v>
      </c>
      <c r="Q361" s="59" t="n">
        <f>Overview!AY360</f>
      </c>
      <c r="R361" s="50" t="e">
        <f>Q361/C361</f>
        <v>#DIV/0!</v>
      </c>
      <c r="S361" s="17" t="n">
        <f>C361-E361</f>
        <v>0</v>
      </c>
      <c r="T361" s="50" t="e">
        <f>S361/$C361</f>
        <v>#DIV/0!</v>
      </c>
    </row>
    <row r="362" ht="12.6" customHeight="true">
      <c r="C362" s="59" t="n">
        <f>Overview!C361</f>
      </c>
      <c r="D362" s="50" t="e">
        <f>F362+H362+J362+L362+N362+P362+R362</f>
        <v>#DIV/0!</v>
      </c>
      <c r="E362" s="59" t="n">
        <f>Overview!AH361</f>
      </c>
      <c r="F362" s="50" t="e">
        <f>E362/C362</f>
        <v>#DIV/0!</v>
      </c>
      <c r="G362" s="59" t="n">
        <f>Overview!AL361</f>
      </c>
      <c r="H362" s="50" t="e">
        <f>G362/C362</f>
        <v>#DIV/0!</v>
      </c>
      <c r="I362" s="59" t="n">
        <f>Overview!AO361</f>
      </c>
      <c r="J362" s="50" t="e">
        <f>I362/C362</f>
        <v>#DIV/0!</v>
      </c>
      <c r="K362" s="59" t="n">
        <f>Overview!AR361</f>
      </c>
      <c r="L362" s="50" t="e">
        <f>K362/C362</f>
        <v>#DIV/0!</v>
      </c>
      <c r="M362" s="59" t="n">
        <f>Overview!AU361</f>
      </c>
      <c r="N362" s="50" t="e">
        <f>M362/C362</f>
        <v>#DIV/0!</v>
      </c>
      <c r="O362" s="59" t="n">
        <f>Overview!AX361</f>
      </c>
      <c r="P362" s="50" t="e">
        <f>O362/C362</f>
        <v>#DIV/0!</v>
      </c>
      <c r="Q362" s="59" t="n">
        <f>Overview!AY361</f>
      </c>
      <c r="R362" s="50" t="e">
        <f>Q362/C362</f>
        <v>#DIV/0!</v>
      </c>
      <c r="S362" s="17" t="n">
        <f>C362-E362</f>
        <v>0</v>
      </c>
      <c r="T362" s="50" t="e">
        <f>S362/$C362</f>
        <v>#DIV/0!</v>
      </c>
    </row>
    <row r="363" ht="12.6" customHeight="true">
      <c r="C363" s="59" t="n">
        <f>Overview!C362</f>
      </c>
      <c r="D363" s="50" t="e">
        <f>F363+H363+J363+L363+N363+P363+R363</f>
        <v>#DIV/0!</v>
      </c>
      <c r="E363" s="59" t="n">
        <f>Overview!AH362</f>
      </c>
      <c r="F363" s="50" t="e">
        <f>E363/C363</f>
        <v>#DIV/0!</v>
      </c>
      <c r="G363" s="59" t="n">
        <f>Overview!AL362</f>
      </c>
      <c r="H363" s="50" t="e">
        <f>G363/C363</f>
        <v>#DIV/0!</v>
      </c>
      <c r="I363" s="59" t="n">
        <f>Overview!AO362</f>
      </c>
      <c r="J363" s="50" t="e">
        <f>I363/C363</f>
        <v>#DIV/0!</v>
      </c>
      <c r="K363" s="59" t="n">
        <f>Overview!AR362</f>
      </c>
      <c r="L363" s="50" t="e">
        <f>K363/C363</f>
        <v>#DIV/0!</v>
      </c>
      <c r="M363" s="59" t="n">
        <f>Overview!AU362</f>
      </c>
      <c r="N363" s="50" t="e">
        <f>M363/C363</f>
        <v>#DIV/0!</v>
      </c>
      <c r="O363" s="59" t="n">
        <f>Overview!AX362</f>
      </c>
      <c r="P363" s="50" t="e">
        <f>O363/C363</f>
        <v>#DIV/0!</v>
      </c>
      <c r="Q363" s="59" t="n">
        <f>Overview!AY362</f>
      </c>
      <c r="R363" s="50" t="e">
        <f>Q363/C363</f>
        <v>#DIV/0!</v>
      </c>
      <c r="S363" s="17" t="n">
        <f>C363-E363</f>
        <v>0</v>
      </c>
      <c r="T363" s="50" t="e">
        <f>S363/$C363</f>
        <v>#DIV/0!</v>
      </c>
    </row>
    <row r="364" ht="12.6" customHeight="true">
      <c r="C364" s="59" t="n">
        <f>Overview!C363</f>
      </c>
      <c r="D364" s="50" t="e">
        <f>F364+H364+J364+L364+N364+P364+R364</f>
        <v>#DIV/0!</v>
      </c>
      <c r="E364" s="59" t="n">
        <f>Overview!AH363</f>
      </c>
      <c r="F364" s="50" t="e">
        <f>E364/C364</f>
        <v>#DIV/0!</v>
      </c>
      <c r="G364" s="59" t="n">
        <f>Overview!AL363</f>
      </c>
      <c r="H364" s="50" t="e">
        <f>G364/C364</f>
        <v>#DIV/0!</v>
      </c>
      <c r="I364" s="59" t="n">
        <f>Overview!AO363</f>
      </c>
      <c r="J364" s="50" t="e">
        <f>I364/C364</f>
        <v>#DIV/0!</v>
      </c>
      <c r="K364" s="59" t="n">
        <f>Overview!AR363</f>
      </c>
      <c r="L364" s="50" t="e">
        <f>K364/C364</f>
        <v>#DIV/0!</v>
      </c>
      <c r="M364" s="59" t="n">
        <f>Overview!AU363</f>
      </c>
      <c r="N364" s="50" t="e">
        <f>M364/C364</f>
        <v>#DIV/0!</v>
      </c>
      <c r="O364" s="59" t="n">
        <f>Overview!AX363</f>
      </c>
      <c r="P364" s="50" t="e">
        <f>O364/C364</f>
        <v>#DIV/0!</v>
      </c>
      <c r="Q364" s="59" t="n">
        <f>Overview!AY363</f>
      </c>
      <c r="R364" s="50" t="e">
        <f>Q364/C364</f>
        <v>#DIV/0!</v>
      </c>
      <c r="S364" s="17" t="n">
        <f>C364-E364</f>
        <v>0</v>
      </c>
      <c r="T364" s="50" t="e">
        <f>S364/$C364</f>
        <v>#DIV/0!</v>
      </c>
    </row>
    <row r="365" ht="12.6" customHeight="true">
      <c r="C365" s="59" t="n">
        <f>Overview!C364</f>
      </c>
      <c r="D365" s="50" t="e">
        <f>F365+H365+J365+L365+N365+P365+R365</f>
        <v>#DIV/0!</v>
      </c>
      <c r="E365" s="59" t="n">
        <f>Overview!AH364</f>
      </c>
      <c r="F365" s="50" t="e">
        <f>E365/C365</f>
        <v>#DIV/0!</v>
      </c>
      <c r="G365" s="59" t="n">
        <f>Overview!AL364</f>
      </c>
      <c r="H365" s="50" t="e">
        <f>G365/C365</f>
        <v>#DIV/0!</v>
      </c>
      <c r="I365" s="59" t="n">
        <f>Overview!AO364</f>
      </c>
      <c r="J365" s="50" t="e">
        <f>I365/C365</f>
        <v>#DIV/0!</v>
      </c>
      <c r="K365" s="59" t="n">
        <f>Overview!AR364</f>
      </c>
      <c r="L365" s="50" t="e">
        <f>K365/C365</f>
        <v>#DIV/0!</v>
      </c>
      <c r="M365" s="59" t="n">
        <f>Overview!AU364</f>
      </c>
      <c r="N365" s="50" t="e">
        <f>M365/C365</f>
        <v>#DIV/0!</v>
      </c>
      <c r="O365" s="59" t="n">
        <f>Overview!AX364</f>
      </c>
      <c r="P365" s="50" t="e">
        <f>O365/C365</f>
        <v>#DIV/0!</v>
      </c>
      <c r="Q365" s="59" t="n">
        <f>Overview!AY364</f>
      </c>
      <c r="R365" s="50" t="e">
        <f>Q365/C365</f>
        <v>#DIV/0!</v>
      </c>
      <c r="S365" s="17" t="n">
        <f>C365-E365</f>
        <v>0</v>
      </c>
      <c r="T365" s="50" t="e">
        <f>S365/$C365</f>
        <v>#DIV/0!</v>
      </c>
    </row>
    <row r="366" ht="12.6" customHeight="true">
      <c r="C366" s="59" t="n">
        <f>Overview!C365</f>
      </c>
      <c r="D366" s="50" t="e">
        <f>F366+H366+J366+L366+N366+P366+R366</f>
        <v>#DIV/0!</v>
      </c>
      <c r="E366" s="59" t="n">
        <f>Overview!AH365</f>
      </c>
      <c r="F366" s="50" t="e">
        <f>E366/C366</f>
        <v>#DIV/0!</v>
      </c>
      <c r="G366" s="59" t="n">
        <f>Overview!AL365</f>
      </c>
      <c r="H366" s="50" t="e">
        <f>G366/C366</f>
        <v>#DIV/0!</v>
      </c>
      <c r="I366" s="59" t="n">
        <f>Overview!AO365</f>
      </c>
      <c r="J366" s="50" t="e">
        <f>I366/C366</f>
        <v>#DIV/0!</v>
      </c>
      <c r="K366" s="59" t="n">
        <f>Overview!AR365</f>
      </c>
      <c r="L366" s="50" t="e">
        <f>K366/C366</f>
        <v>#DIV/0!</v>
      </c>
      <c r="M366" s="59" t="n">
        <f>Overview!AU365</f>
      </c>
      <c r="N366" s="50" t="e">
        <f>M366/C366</f>
        <v>#DIV/0!</v>
      </c>
      <c r="O366" s="59" t="n">
        <f>Overview!AX365</f>
      </c>
      <c r="P366" s="50" t="e">
        <f>O366/C366</f>
        <v>#DIV/0!</v>
      </c>
      <c r="Q366" s="59" t="n">
        <f>Overview!AY365</f>
      </c>
      <c r="R366" s="50" t="e">
        <f>Q366/C366</f>
        <v>#DIV/0!</v>
      </c>
      <c r="S366" s="17" t="n">
        <f>C366-E366</f>
        <v>0</v>
      </c>
      <c r="T366" s="50" t="e">
        <f>S366/$C366</f>
        <v>#DIV/0!</v>
      </c>
    </row>
    <row r="367" ht="12.6" customHeight="true">
      <c r="C367" s="59" t="n">
        <f>Overview!C366</f>
      </c>
      <c r="D367" s="50" t="e">
        <f>F367+H367+J367+L367+N367+P367+R367</f>
        <v>#DIV/0!</v>
      </c>
      <c r="E367" s="59" t="n">
        <f>Overview!AH366</f>
      </c>
      <c r="F367" s="50" t="e">
        <f>E367/C367</f>
        <v>#DIV/0!</v>
      </c>
      <c r="G367" s="59" t="n">
        <f>Overview!AL366</f>
      </c>
      <c r="H367" s="50" t="e">
        <f>G367/C367</f>
        <v>#DIV/0!</v>
      </c>
      <c r="I367" s="59" t="n">
        <f>Overview!AO366</f>
      </c>
      <c r="J367" s="50" t="e">
        <f>I367/C367</f>
        <v>#DIV/0!</v>
      </c>
      <c r="K367" s="59" t="n">
        <f>Overview!AR366</f>
      </c>
      <c r="L367" s="50" t="e">
        <f>K367/C367</f>
        <v>#DIV/0!</v>
      </c>
      <c r="M367" s="59" t="n">
        <f>Overview!AU366</f>
      </c>
      <c r="N367" s="50" t="e">
        <f>M367/C367</f>
        <v>#DIV/0!</v>
      </c>
      <c r="O367" s="59" t="n">
        <f>Overview!AX366</f>
      </c>
      <c r="P367" s="50" t="e">
        <f>O367/C367</f>
        <v>#DIV/0!</v>
      </c>
      <c r="Q367" s="59" t="n">
        <f>Overview!AY366</f>
      </c>
      <c r="R367" s="50" t="e">
        <f>Q367/C367</f>
        <v>#DIV/0!</v>
      </c>
      <c r="S367" s="17" t="n">
        <f>C367-E367</f>
        <v>0</v>
      </c>
      <c r="T367" s="50" t="e">
        <f>S367/$C367</f>
        <v>#DIV/0!</v>
      </c>
    </row>
    <row r="368" ht="12.6" customHeight="true">
      <c r="C368" s="59" t="n">
        <f>Overview!C367</f>
      </c>
      <c r="D368" s="50" t="e">
        <f>F368+H368+J368+L368+N368+P368+R368</f>
        <v>#DIV/0!</v>
      </c>
      <c r="E368" s="59" t="n">
        <f>Overview!AH367</f>
      </c>
      <c r="F368" s="50" t="e">
        <f>E368/C368</f>
        <v>#DIV/0!</v>
      </c>
      <c r="G368" s="59" t="n">
        <f>Overview!AL367</f>
      </c>
      <c r="H368" s="50" t="e">
        <f>G368/C368</f>
        <v>#DIV/0!</v>
      </c>
      <c r="I368" s="59" t="n">
        <f>Overview!AO367</f>
      </c>
      <c r="J368" s="50" t="e">
        <f>I368/C368</f>
        <v>#DIV/0!</v>
      </c>
      <c r="K368" s="59" t="n">
        <f>Overview!AR367</f>
      </c>
      <c r="L368" s="50" t="e">
        <f>K368/C368</f>
        <v>#DIV/0!</v>
      </c>
      <c r="M368" s="59" t="n">
        <f>Overview!AU367</f>
      </c>
      <c r="N368" s="50" t="e">
        <f>M368/C368</f>
        <v>#DIV/0!</v>
      </c>
      <c r="O368" s="59" t="n">
        <f>Overview!AX367</f>
      </c>
      <c r="P368" s="50" t="e">
        <f>O368/C368</f>
        <v>#DIV/0!</v>
      </c>
      <c r="Q368" s="59" t="n">
        <f>Overview!AY367</f>
      </c>
      <c r="R368" s="50" t="e">
        <f>Q368/C368</f>
        <v>#DIV/0!</v>
      </c>
      <c r="S368" s="17" t="n">
        <f>C368-E368</f>
        <v>0</v>
      </c>
      <c r="T368" s="50" t="e">
        <f>S368/$C368</f>
        <v>#DIV/0!</v>
      </c>
    </row>
    <row r="369" ht="12.6" customHeight="true">
      <c r="C369" s="59" t="n">
        <f>Overview!C368</f>
      </c>
      <c r="D369" s="50" t="e">
        <f>F369+H369+J369+L369+N369+P369+R369</f>
        <v>#DIV/0!</v>
      </c>
      <c r="E369" s="59" t="n">
        <f>Overview!AH368</f>
      </c>
      <c r="F369" s="50" t="e">
        <f>E369/C369</f>
        <v>#DIV/0!</v>
      </c>
      <c r="G369" s="59" t="n">
        <f>Overview!AL368</f>
      </c>
      <c r="H369" s="50" t="e">
        <f>G369/C369</f>
        <v>#DIV/0!</v>
      </c>
      <c r="I369" s="59" t="n">
        <f>Overview!AO368</f>
      </c>
      <c r="J369" s="50" t="e">
        <f>I369/C369</f>
        <v>#DIV/0!</v>
      </c>
      <c r="K369" s="59" t="n">
        <f>Overview!AR368</f>
      </c>
      <c r="L369" s="50" t="e">
        <f>K369/C369</f>
        <v>#DIV/0!</v>
      </c>
      <c r="M369" s="59" t="n">
        <f>Overview!AU368</f>
      </c>
      <c r="N369" s="50" t="e">
        <f>M369/C369</f>
        <v>#DIV/0!</v>
      </c>
      <c r="O369" s="59" t="n">
        <f>Overview!AX368</f>
      </c>
      <c r="P369" s="50" t="e">
        <f>O369/C369</f>
        <v>#DIV/0!</v>
      </c>
      <c r="Q369" s="59" t="n">
        <f>Overview!AY368</f>
      </c>
      <c r="R369" s="50" t="e">
        <f>Q369/C369</f>
        <v>#DIV/0!</v>
      </c>
      <c r="S369" s="17" t="n">
        <f>C369-E369</f>
        <v>0</v>
      </c>
      <c r="T369" s="50" t="e">
        <f>S369/$C369</f>
        <v>#DIV/0!</v>
      </c>
    </row>
    <row r="370" ht="12.6" customHeight="true">
      <c r="C370" s="59" t="n">
        <f>Overview!C369</f>
      </c>
      <c r="D370" s="50" t="e">
        <f>F370+H370+J370+L370+N370+P370+R370</f>
        <v>#DIV/0!</v>
      </c>
      <c r="E370" s="59" t="n">
        <f>Overview!AH369</f>
      </c>
      <c r="F370" s="50" t="e">
        <f>E370/C370</f>
        <v>#DIV/0!</v>
      </c>
      <c r="G370" s="59" t="n">
        <f>Overview!AL369</f>
      </c>
      <c r="H370" s="50" t="e">
        <f>G370/C370</f>
        <v>#DIV/0!</v>
      </c>
      <c r="I370" s="59" t="n">
        <f>Overview!AO369</f>
      </c>
      <c r="J370" s="50" t="e">
        <f>I370/C370</f>
        <v>#DIV/0!</v>
      </c>
      <c r="K370" s="59" t="n">
        <f>Overview!AR369</f>
      </c>
      <c r="L370" s="50" t="e">
        <f>K370/C370</f>
        <v>#DIV/0!</v>
      </c>
      <c r="M370" s="59" t="n">
        <f>Overview!AU369</f>
      </c>
      <c r="N370" s="50" t="e">
        <f>M370/C370</f>
        <v>#DIV/0!</v>
      </c>
      <c r="O370" s="59" t="n">
        <f>Overview!AX369</f>
      </c>
      <c r="P370" s="50" t="e">
        <f>O370/C370</f>
        <v>#DIV/0!</v>
      </c>
      <c r="Q370" s="59" t="n">
        <f>Overview!AY369</f>
      </c>
      <c r="R370" s="50" t="e">
        <f>Q370/C370</f>
        <v>#DIV/0!</v>
      </c>
      <c r="S370" s="17" t="n">
        <f>C370-E370</f>
        <v>0</v>
      </c>
      <c r="T370" s="50" t="e">
        <f>S370/$C370</f>
        <v>#DIV/0!</v>
      </c>
    </row>
    <row r="371" ht="12.6" customHeight="true">
      <c r="C371" s="59" t="n">
        <f>Overview!C370</f>
      </c>
      <c r="D371" s="50" t="e">
        <f>F371+H371+J371+L371+N371+P371+R371</f>
        <v>#DIV/0!</v>
      </c>
      <c r="E371" s="59" t="n">
        <f>Overview!AH370</f>
      </c>
      <c r="F371" s="50" t="e">
        <f>E371/C371</f>
        <v>#DIV/0!</v>
      </c>
      <c r="G371" s="59" t="n">
        <f>Overview!AL370</f>
      </c>
      <c r="H371" s="50" t="e">
        <f>G371/C371</f>
        <v>#DIV/0!</v>
      </c>
      <c r="I371" s="59" t="n">
        <f>Overview!AO370</f>
      </c>
      <c r="J371" s="50" t="e">
        <f>I371/C371</f>
        <v>#DIV/0!</v>
      </c>
      <c r="K371" s="59" t="n">
        <f>Overview!AR370</f>
      </c>
      <c r="L371" s="50" t="e">
        <f>K371/C371</f>
        <v>#DIV/0!</v>
      </c>
      <c r="M371" s="59" t="n">
        <f>Overview!AU370</f>
      </c>
      <c r="N371" s="50" t="e">
        <f>M371/C371</f>
        <v>#DIV/0!</v>
      </c>
      <c r="O371" s="59" t="n">
        <f>Overview!AX370</f>
      </c>
      <c r="P371" s="50" t="e">
        <f>O371/C371</f>
        <v>#DIV/0!</v>
      </c>
      <c r="Q371" s="59" t="n">
        <f>Overview!AY370</f>
      </c>
      <c r="R371" s="50" t="e">
        <f>Q371/C371</f>
        <v>#DIV/0!</v>
      </c>
      <c r="S371" s="17" t="n">
        <f>C371-E371</f>
        <v>0</v>
      </c>
      <c r="T371" s="50" t="e">
        <f>S371/$C371</f>
        <v>#DIV/0!</v>
      </c>
    </row>
    <row r="372" ht="12.6" customHeight="true">
      <c r="C372" s="59" t="n">
        <f>Overview!C371</f>
      </c>
      <c r="D372" s="50" t="e">
        <f>F372+H372+J372+L372+N372+P372+R372</f>
        <v>#DIV/0!</v>
      </c>
      <c r="E372" s="59" t="n">
        <f>Overview!AH371</f>
      </c>
      <c r="F372" s="50" t="e">
        <f>E372/C372</f>
        <v>#DIV/0!</v>
      </c>
      <c r="G372" s="59" t="n">
        <f>Overview!AL371</f>
      </c>
      <c r="H372" s="50" t="e">
        <f>G372/C372</f>
        <v>#DIV/0!</v>
      </c>
      <c r="I372" s="59" t="n">
        <f>Overview!AO371</f>
      </c>
      <c r="J372" s="50" t="e">
        <f>I372/C372</f>
        <v>#DIV/0!</v>
      </c>
      <c r="K372" s="59" t="n">
        <f>Overview!AR371</f>
      </c>
      <c r="L372" s="50" t="e">
        <f>K372/C372</f>
        <v>#DIV/0!</v>
      </c>
      <c r="M372" s="59" t="n">
        <f>Overview!AU371</f>
      </c>
      <c r="N372" s="50" t="e">
        <f>M372/C372</f>
        <v>#DIV/0!</v>
      </c>
      <c r="O372" s="59" t="n">
        <f>Overview!AX371</f>
      </c>
      <c r="P372" s="50" t="e">
        <f>O372/C372</f>
        <v>#DIV/0!</v>
      </c>
      <c r="Q372" s="59" t="n">
        <f>Overview!AY371</f>
      </c>
      <c r="R372" s="50" t="e">
        <f>Q372/C372</f>
        <v>#DIV/0!</v>
      </c>
      <c r="S372" s="17" t="n">
        <f>C372-E372</f>
        <v>0</v>
      </c>
      <c r="T372" s="50" t="e">
        <f>S372/$C372</f>
        <v>#DIV/0!</v>
      </c>
    </row>
    <row r="373" ht="12.6" customHeight="true">
      <c r="C373" s="59" t="n">
        <f>Overview!C372</f>
      </c>
      <c r="D373" s="50" t="e">
        <f>F373+H373+J373+L373+N373+P373+R373</f>
        <v>#DIV/0!</v>
      </c>
      <c r="E373" s="59" t="n">
        <f>Overview!AH372</f>
      </c>
      <c r="F373" s="50" t="e">
        <f>E373/C373</f>
        <v>#DIV/0!</v>
      </c>
      <c r="G373" s="59" t="n">
        <f>Overview!AL372</f>
      </c>
      <c r="H373" s="50" t="e">
        <f>G373/C373</f>
        <v>#DIV/0!</v>
      </c>
      <c r="I373" s="59" t="n">
        <f>Overview!AO372</f>
      </c>
      <c r="J373" s="50" t="e">
        <f>I373/C373</f>
        <v>#DIV/0!</v>
      </c>
      <c r="K373" s="59" t="n">
        <f>Overview!AR372</f>
      </c>
      <c r="L373" s="50" t="e">
        <f>K373/C373</f>
        <v>#DIV/0!</v>
      </c>
      <c r="M373" s="59" t="n">
        <f>Overview!AU372</f>
      </c>
      <c r="N373" s="50" t="e">
        <f>M373/C373</f>
        <v>#DIV/0!</v>
      </c>
      <c r="O373" s="59" t="n">
        <f>Overview!AX372</f>
      </c>
      <c r="P373" s="50" t="e">
        <f>O373/C373</f>
        <v>#DIV/0!</v>
      </c>
      <c r="Q373" s="59" t="n">
        <f>Overview!AY372</f>
      </c>
      <c r="R373" s="50" t="e">
        <f>Q373/C373</f>
        <v>#DIV/0!</v>
      </c>
      <c r="S373" s="17" t="n">
        <f>C373-E373</f>
        <v>0</v>
      </c>
      <c r="T373" s="50" t="e">
        <f>S373/$C373</f>
        <v>#DIV/0!</v>
      </c>
    </row>
    <row r="374" ht="12.6" customHeight="true">
      <c r="C374" s="59" t="n">
        <f>Overview!C373</f>
      </c>
      <c r="D374" s="50" t="e">
        <f>F374+H374+J374+L374+N374+P374+R374</f>
        <v>#DIV/0!</v>
      </c>
      <c r="E374" s="59" t="n">
        <f>Overview!AH373</f>
      </c>
      <c r="F374" s="50" t="e">
        <f>E374/C374</f>
        <v>#DIV/0!</v>
      </c>
      <c r="G374" s="59" t="n">
        <f>Overview!AL373</f>
      </c>
      <c r="H374" s="50" t="e">
        <f>G374/C374</f>
        <v>#DIV/0!</v>
      </c>
      <c r="I374" s="59" t="n">
        <f>Overview!AO373</f>
      </c>
      <c r="J374" s="50" t="e">
        <f>I374/C374</f>
        <v>#DIV/0!</v>
      </c>
      <c r="K374" s="59" t="n">
        <f>Overview!AR373</f>
      </c>
      <c r="L374" s="50" t="e">
        <f>K374/C374</f>
        <v>#DIV/0!</v>
      </c>
      <c r="M374" s="59" t="n">
        <f>Overview!AU373</f>
      </c>
      <c r="N374" s="50" t="e">
        <f>M374/C374</f>
        <v>#DIV/0!</v>
      </c>
      <c r="O374" s="59" t="n">
        <f>Overview!AX373</f>
      </c>
      <c r="P374" s="50" t="e">
        <f>O374/C374</f>
        <v>#DIV/0!</v>
      </c>
      <c r="Q374" s="59" t="n">
        <f>Overview!AY373</f>
      </c>
      <c r="R374" s="50" t="e">
        <f>Q374/C374</f>
        <v>#DIV/0!</v>
      </c>
      <c r="S374" s="17" t="n">
        <f>C374-E374</f>
        <v>0</v>
      </c>
      <c r="T374" s="50" t="e">
        <f>S374/$C374</f>
        <v>#DIV/0!</v>
      </c>
    </row>
    <row r="375" ht="12.6" customHeight="true">
      <c r="C375" s="59" t="n">
        <f>Overview!C374</f>
      </c>
      <c r="D375" s="50" t="e">
        <f>F375+H375+J375+L375+N375+P375+R375</f>
        <v>#DIV/0!</v>
      </c>
      <c r="E375" s="59" t="n">
        <f>Overview!AH374</f>
      </c>
      <c r="F375" s="50" t="e">
        <f>E375/C375</f>
        <v>#DIV/0!</v>
      </c>
      <c r="G375" s="59" t="n">
        <f>Overview!AL374</f>
      </c>
      <c r="H375" s="50" t="e">
        <f>G375/C375</f>
        <v>#DIV/0!</v>
      </c>
      <c r="I375" s="59" t="n">
        <f>Overview!AO374</f>
      </c>
      <c r="J375" s="50" t="e">
        <f>I375/C375</f>
        <v>#DIV/0!</v>
      </c>
      <c r="K375" s="59" t="n">
        <f>Overview!AR374</f>
      </c>
      <c r="L375" s="50" t="e">
        <f>K375/C375</f>
        <v>#DIV/0!</v>
      </c>
      <c r="M375" s="59" t="n">
        <f>Overview!AU374</f>
      </c>
      <c r="N375" s="50" t="e">
        <f>M375/C375</f>
        <v>#DIV/0!</v>
      </c>
      <c r="O375" s="59" t="n">
        <f>Overview!AX374</f>
      </c>
      <c r="P375" s="50" t="e">
        <f>O375/C375</f>
        <v>#DIV/0!</v>
      </c>
      <c r="Q375" s="59" t="n">
        <f>Overview!AY374</f>
      </c>
      <c r="R375" s="50" t="e">
        <f>Q375/C375</f>
        <v>#DIV/0!</v>
      </c>
      <c r="S375" s="17" t="n">
        <f>C375-E375</f>
        <v>0</v>
      </c>
      <c r="T375" s="50" t="e">
        <f>S375/$C375</f>
        <v>#DIV/0!</v>
      </c>
    </row>
    <row r="376" ht="12.6" customHeight="true">
      <c r="C376" s="59" t="n">
        <f>Overview!C375</f>
      </c>
      <c r="D376" s="50" t="e">
        <f>F376+H376+J376+L376+N376+P376+R376</f>
        <v>#DIV/0!</v>
      </c>
      <c r="E376" s="59" t="n">
        <f>Overview!AH375</f>
      </c>
      <c r="F376" s="50" t="e">
        <f>E376/C376</f>
        <v>#DIV/0!</v>
      </c>
      <c r="G376" s="59" t="n">
        <f>Overview!AL375</f>
      </c>
      <c r="H376" s="50" t="e">
        <f>G376/C376</f>
        <v>#DIV/0!</v>
      </c>
      <c r="I376" s="59" t="n">
        <f>Overview!AO375</f>
      </c>
      <c r="J376" s="50" t="e">
        <f>I376/C376</f>
        <v>#DIV/0!</v>
      </c>
      <c r="K376" s="59" t="n">
        <f>Overview!AR375</f>
      </c>
      <c r="L376" s="50" t="e">
        <f>K376/C376</f>
        <v>#DIV/0!</v>
      </c>
      <c r="M376" s="59" t="n">
        <f>Overview!AU375</f>
      </c>
      <c r="N376" s="50" t="e">
        <f>M376/C376</f>
        <v>#DIV/0!</v>
      </c>
      <c r="O376" s="59" t="n">
        <f>Overview!AX375</f>
      </c>
      <c r="P376" s="50" t="e">
        <f>O376/C376</f>
        <v>#DIV/0!</v>
      </c>
      <c r="Q376" s="59" t="n">
        <f>Overview!AY375</f>
      </c>
      <c r="R376" s="50" t="e">
        <f>Q376/C376</f>
        <v>#DIV/0!</v>
      </c>
      <c r="S376" s="17" t="n">
        <f>C376-E376</f>
        <v>0</v>
      </c>
      <c r="T376" s="50" t="e">
        <f>S376/$C376</f>
        <v>#DIV/0!</v>
      </c>
    </row>
    <row r="377" ht="12.6" customHeight="true">
      <c r="C377" s="59" t="n">
        <f>Overview!C376</f>
      </c>
      <c r="D377" s="50" t="e">
        <f>F377+H377+J377+L377+N377+P377+R377</f>
        <v>#DIV/0!</v>
      </c>
      <c r="E377" s="59" t="n">
        <f>Overview!AH376</f>
      </c>
      <c r="F377" s="50" t="e">
        <f>E377/C377</f>
        <v>#DIV/0!</v>
      </c>
      <c r="G377" s="59" t="n">
        <f>Overview!AL376</f>
      </c>
      <c r="H377" s="50" t="e">
        <f>G377/C377</f>
        <v>#DIV/0!</v>
      </c>
      <c r="I377" s="59" t="n">
        <f>Overview!AO376</f>
      </c>
      <c r="J377" s="50" t="e">
        <f>I377/C377</f>
        <v>#DIV/0!</v>
      </c>
      <c r="K377" s="59" t="n">
        <f>Overview!AR376</f>
      </c>
      <c r="L377" s="50" t="e">
        <f>K377/C377</f>
        <v>#DIV/0!</v>
      </c>
      <c r="M377" s="59" t="n">
        <f>Overview!AU376</f>
      </c>
      <c r="N377" s="50" t="e">
        <f>M377/C377</f>
        <v>#DIV/0!</v>
      </c>
      <c r="O377" s="59" t="n">
        <f>Overview!AX376</f>
      </c>
      <c r="P377" s="50" t="e">
        <f>O377/C377</f>
        <v>#DIV/0!</v>
      </c>
      <c r="Q377" s="59" t="n">
        <f>Overview!AY376</f>
      </c>
      <c r="R377" s="50" t="e">
        <f>Q377/C377</f>
        <v>#DIV/0!</v>
      </c>
      <c r="S377" s="17" t="n">
        <f>C377-E377</f>
        <v>0</v>
      </c>
      <c r="T377" s="50" t="e">
        <f>S377/$C377</f>
        <v>#DIV/0!</v>
      </c>
    </row>
    <row r="378" ht="12.6" customHeight="true">
      <c r="C378" s="59" t="n">
        <f>Overview!C377</f>
      </c>
      <c r="D378" s="50" t="e">
        <f>F378+H378+J378+L378+N378+P378+R378</f>
        <v>#DIV/0!</v>
      </c>
      <c r="E378" s="59" t="n">
        <f>Overview!AH377</f>
      </c>
      <c r="F378" s="50" t="e">
        <f>E378/C378</f>
        <v>#DIV/0!</v>
      </c>
      <c r="G378" s="59" t="n">
        <f>Overview!AL377</f>
      </c>
      <c r="H378" s="50" t="e">
        <f>G378/C378</f>
        <v>#DIV/0!</v>
      </c>
      <c r="I378" s="59" t="n">
        <f>Overview!AO377</f>
      </c>
      <c r="J378" s="50" t="e">
        <f>I378/C378</f>
        <v>#DIV/0!</v>
      </c>
      <c r="K378" s="59" t="n">
        <f>Overview!AR377</f>
      </c>
      <c r="L378" s="50" t="e">
        <f>K378/C378</f>
        <v>#DIV/0!</v>
      </c>
      <c r="M378" s="59" t="n">
        <f>Overview!AU377</f>
      </c>
      <c r="N378" s="50" t="e">
        <f>M378/C378</f>
        <v>#DIV/0!</v>
      </c>
      <c r="O378" s="59" t="n">
        <f>Overview!AX377</f>
      </c>
      <c r="P378" s="50" t="e">
        <f>O378/C378</f>
        <v>#DIV/0!</v>
      </c>
      <c r="Q378" s="59" t="n">
        <f>Overview!AY377</f>
      </c>
      <c r="R378" s="50" t="e">
        <f>Q378/C378</f>
        <v>#DIV/0!</v>
      </c>
      <c r="S378" s="17" t="n">
        <f>C378-E378</f>
        <v>0</v>
      </c>
      <c r="T378" s="50" t="e">
        <f>S378/$C378</f>
        <v>#DIV/0!</v>
      </c>
    </row>
    <row r="379" ht="12.6" customHeight="true">
      <c r="C379" s="59" t="n">
        <f>Overview!C378</f>
      </c>
      <c r="D379" s="50" t="e">
        <f>F379+H379+J379+L379+N379+P379+R379</f>
        <v>#DIV/0!</v>
      </c>
      <c r="E379" s="59" t="n">
        <f>Overview!AH378</f>
      </c>
      <c r="F379" s="50" t="e">
        <f>E379/C379</f>
        <v>#DIV/0!</v>
      </c>
      <c r="G379" s="59" t="n">
        <f>Overview!AL378</f>
      </c>
      <c r="H379" s="50" t="e">
        <f>G379/C379</f>
        <v>#DIV/0!</v>
      </c>
      <c r="I379" s="59" t="n">
        <f>Overview!AO378</f>
      </c>
      <c r="J379" s="50" t="e">
        <f>I379/C379</f>
        <v>#DIV/0!</v>
      </c>
      <c r="K379" s="59" t="n">
        <f>Overview!AR378</f>
      </c>
      <c r="L379" s="50" t="e">
        <f>K379/C379</f>
        <v>#DIV/0!</v>
      </c>
      <c r="M379" s="59" t="n">
        <f>Overview!AU378</f>
      </c>
      <c r="N379" s="50" t="e">
        <f>M379/C379</f>
        <v>#DIV/0!</v>
      </c>
      <c r="O379" s="59" t="n">
        <f>Overview!AX378</f>
      </c>
      <c r="P379" s="50" t="e">
        <f>O379/C379</f>
        <v>#DIV/0!</v>
      </c>
      <c r="Q379" s="59" t="n">
        <f>Overview!AY378</f>
      </c>
      <c r="R379" s="50" t="e">
        <f>Q379/C379</f>
        <v>#DIV/0!</v>
      </c>
      <c r="S379" s="17" t="n">
        <f>C379-E379</f>
        <v>0</v>
      </c>
      <c r="T379" s="50" t="e">
        <f>S379/$C379</f>
        <v>#DIV/0!</v>
      </c>
    </row>
    <row r="380" ht="12.6" customHeight="true">
      <c r="C380" s="59" t="n">
        <f>Overview!C379</f>
      </c>
      <c r="D380" s="50" t="e">
        <f>F380+H380+J380+L380+N380+P380+R380</f>
        <v>#DIV/0!</v>
      </c>
      <c r="E380" s="59" t="n">
        <f>Overview!AH379</f>
      </c>
      <c r="F380" s="50" t="e">
        <f>E380/C380</f>
        <v>#DIV/0!</v>
      </c>
      <c r="G380" s="59" t="n">
        <f>Overview!AL379</f>
      </c>
      <c r="H380" s="50" t="e">
        <f>G380/C380</f>
        <v>#DIV/0!</v>
      </c>
      <c r="I380" s="59" t="n">
        <f>Overview!AO379</f>
      </c>
      <c r="J380" s="50" t="e">
        <f>I380/C380</f>
        <v>#DIV/0!</v>
      </c>
      <c r="K380" s="59" t="n">
        <f>Overview!AR379</f>
      </c>
      <c r="L380" s="50" t="e">
        <f>K380/C380</f>
        <v>#DIV/0!</v>
      </c>
      <c r="M380" s="59" t="n">
        <f>Overview!AU379</f>
      </c>
      <c r="N380" s="50" t="e">
        <f>M380/C380</f>
        <v>#DIV/0!</v>
      </c>
      <c r="O380" s="59" t="n">
        <f>Overview!AX379</f>
      </c>
      <c r="P380" s="50" t="e">
        <f>O380/C380</f>
        <v>#DIV/0!</v>
      </c>
      <c r="Q380" s="59" t="n">
        <f>Overview!AY379</f>
      </c>
      <c r="R380" s="50" t="e">
        <f>Q380/C380</f>
        <v>#DIV/0!</v>
      </c>
      <c r="S380" s="17" t="n">
        <f>C380-E380</f>
        <v>0</v>
      </c>
      <c r="T380" s="50" t="e">
        <f>S380/$C380</f>
        <v>#DIV/0!</v>
      </c>
    </row>
    <row r="381" ht="12.6" customHeight="true">
      <c r="C381" s="59" t="n">
        <f>Overview!C380</f>
      </c>
      <c r="D381" s="50" t="e">
        <f>F381+H381+J381+L381+N381+P381+R381</f>
        <v>#DIV/0!</v>
      </c>
      <c r="E381" s="59" t="n">
        <f>Overview!AH380</f>
      </c>
      <c r="F381" s="50" t="e">
        <f>E381/C381</f>
        <v>#DIV/0!</v>
      </c>
      <c r="G381" s="59" t="n">
        <f>Overview!AL380</f>
      </c>
      <c r="H381" s="50" t="e">
        <f>G381/C381</f>
        <v>#DIV/0!</v>
      </c>
      <c r="I381" s="59" t="n">
        <f>Overview!AO380</f>
      </c>
      <c r="J381" s="50" t="e">
        <f>I381/C381</f>
        <v>#DIV/0!</v>
      </c>
      <c r="K381" s="59" t="n">
        <f>Overview!AR380</f>
      </c>
      <c r="L381" s="50" t="e">
        <f>K381/C381</f>
        <v>#DIV/0!</v>
      </c>
      <c r="M381" s="59" t="n">
        <f>Overview!AU380</f>
      </c>
      <c r="N381" s="50" t="e">
        <f>M381/C381</f>
        <v>#DIV/0!</v>
      </c>
      <c r="O381" s="59" t="n">
        <f>Overview!AX380</f>
      </c>
      <c r="P381" s="50" t="e">
        <f>O381/C381</f>
        <v>#DIV/0!</v>
      </c>
      <c r="Q381" s="59" t="n">
        <f>Overview!AY380</f>
      </c>
      <c r="R381" s="50" t="e">
        <f>Q381/C381</f>
        <v>#DIV/0!</v>
      </c>
      <c r="S381" s="17" t="n">
        <f>C381-E381</f>
        <v>0</v>
      </c>
      <c r="T381" s="50" t="e">
        <f>S381/$C381</f>
        <v>#DIV/0!</v>
      </c>
    </row>
    <row r="382" ht="12.6" customHeight="true">
      <c r="C382" s="59" t="n">
        <f>Overview!C381</f>
      </c>
      <c r="D382" s="50" t="e">
        <f>F382+H382+J382+L382+N382+P382+R382</f>
        <v>#DIV/0!</v>
      </c>
      <c r="E382" s="59" t="n">
        <f>Overview!AH381</f>
      </c>
      <c r="F382" s="50" t="e">
        <f>E382/C382</f>
        <v>#DIV/0!</v>
      </c>
      <c r="G382" s="59" t="n">
        <f>Overview!AL381</f>
      </c>
      <c r="H382" s="50" t="e">
        <f>G382/C382</f>
        <v>#DIV/0!</v>
      </c>
      <c r="I382" s="59" t="n">
        <f>Overview!AO381</f>
      </c>
      <c r="J382" s="50" t="e">
        <f>I382/C382</f>
        <v>#DIV/0!</v>
      </c>
      <c r="K382" s="59" t="n">
        <f>Overview!AR381</f>
      </c>
      <c r="L382" s="50" t="e">
        <f>K382/C382</f>
        <v>#DIV/0!</v>
      </c>
      <c r="M382" s="59" t="n">
        <f>Overview!AU381</f>
      </c>
      <c r="N382" s="50" t="e">
        <f>M382/C382</f>
        <v>#DIV/0!</v>
      </c>
      <c r="O382" s="59" t="n">
        <f>Overview!AX381</f>
      </c>
      <c r="P382" s="50" t="e">
        <f>O382/C382</f>
        <v>#DIV/0!</v>
      </c>
      <c r="Q382" s="59" t="n">
        <f>Overview!AY381</f>
      </c>
      <c r="R382" s="50" t="e">
        <f>Q382/C382</f>
        <v>#DIV/0!</v>
      </c>
      <c r="S382" s="17" t="n">
        <f>C382-E382</f>
        <v>0</v>
      </c>
      <c r="T382" s="50" t="e">
        <f>S382/$C382</f>
        <v>#DIV/0!</v>
      </c>
    </row>
    <row r="383" ht="12.6" customHeight="true">
      <c r="C383" s="59" t="n">
        <f>Overview!C382</f>
      </c>
      <c r="D383" s="50" t="e">
        <f>F383+H383+J383+L383+N383+P383+R383</f>
        <v>#DIV/0!</v>
      </c>
      <c r="E383" s="59" t="n">
        <f>Overview!AH382</f>
      </c>
      <c r="F383" s="50" t="e">
        <f>E383/C383</f>
        <v>#DIV/0!</v>
      </c>
      <c r="G383" s="59" t="n">
        <f>Overview!AL382</f>
      </c>
      <c r="H383" s="50" t="e">
        <f>G383/C383</f>
        <v>#DIV/0!</v>
      </c>
      <c r="I383" s="59" t="n">
        <f>Overview!AO382</f>
      </c>
      <c r="J383" s="50" t="e">
        <f>I383/C383</f>
        <v>#DIV/0!</v>
      </c>
      <c r="K383" s="59" t="n">
        <f>Overview!AR382</f>
      </c>
      <c r="L383" s="50" t="e">
        <f>K383/C383</f>
        <v>#DIV/0!</v>
      </c>
      <c r="M383" s="59" t="n">
        <f>Overview!AU382</f>
      </c>
      <c r="N383" s="50" t="e">
        <f>M383/C383</f>
        <v>#DIV/0!</v>
      </c>
      <c r="O383" s="59" t="n">
        <f>Overview!AX382</f>
      </c>
      <c r="P383" s="50" t="e">
        <f>O383/C383</f>
        <v>#DIV/0!</v>
      </c>
      <c r="Q383" s="59" t="n">
        <f>Overview!AY382</f>
      </c>
      <c r="R383" s="50" t="e">
        <f>Q383/C383</f>
        <v>#DIV/0!</v>
      </c>
      <c r="S383" s="17" t="n">
        <f>C383-E383</f>
        <v>0</v>
      </c>
      <c r="T383" s="50" t="e">
        <f>S383/$C383</f>
        <v>#DIV/0!</v>
      </c>
    </row>
    <row r="384" ht="12.6" customHeight="true">
      <c r="C384" s="59" t="n">
        <f>Overview!C383</f>
      </c>
      <c r="D384" s="50" t="e">
        <f>F384+H384+J384+L384+N384+P384+R384</f>
        <v>#DIV/0!</v>
      </c>
      <c r="E384" s="59" t="n">
        <f>Overview!AH383</f>
      </c>
      <c r="F384" s="50" t="e">
        <f>E384/C384</f>
        <v>#DIV/0!</v>
      </c>
      <c r="G384" s="59" t="n">
        <f>Overview!AL383</f>
      </c>
      <c r="H384" s="50" t="e">
        <f>G384/C384</f>
        <v>#DIV/0!</v>
      </c>
      <c r="I384" s="59" t="n">
        <f>Overview!AO383</f>
      </c>
      <c r="J384" s="50" t="e">
        <f>I384/C384</f>
        <v>#DIV/0!</v>
      </c>
      <c r="K384" s="59" t="n">
        <f>Overview!AR383</f>
      </c>
      <c r="L384" s="50" t="e">
        <f>K384/C384</f>
        <v>#DIV/0!</v>
      </c>
      <c r="M384" s="59" t="n">
        <f>Overview!AU383</f>
      </c>
      <c r="N384" s="50" t="e">
        <f>M384/C384</f>
        <v>#DIV/0!</v>
      </c>
      <c r="O384" s="59" t="n">
        <f>Overview!AX383</f>
      </c>
      <c r="P384" s="50" t="e">
        <f>O384/C384</f>
        <v>#DIV/0!</v>
      </c>
      <c r="Q384" s="59" t="n">
        <f>Overview!AY383</f>
      </c>
      <c r="R384" s="50" t="e">
        <f>Q384/C384</f>
        <v>#DIV/0!</v>
      </c>
      <c r="S384" s="17" t="n">
        <f>C384-E384</f>
        <v>0</v>
      </c>
      <c r="T384" s="50" t="e">
        <f>S384/$C384</f>
        <v>#DIV/0!</v>
      </c>
    </row>
    <row r="385" ht="12.6" customHeight="true">
      <c r="C385" s="59" t="n">
        <f>Overview!C384</f>
      </c>
      <c r="D385" s="50" t="e">
        <f>F385+H385+J385+L385+N385+P385+R385</f>
        <v>#DIV/0!</v>
      </c>
      <c r="E385" s="59" t="n">
        <f>Overview!AH384</f>
      </c>
      <c r="F385" s="50" t="e">
        <f>E385/C385</f>
        <v>#DIV/0!</v>
      </c>
      <c r="G385" s="59" t="n">
        <f>Overview!AL384</f>
      </c>
      <c r="H385" s="50" t="e">
        <f>G385/C385</f>
        <v>#DIV/0!</v>
      </c>
      <c r="I385" s="59" t="n">
        <f>Overview!AO384</f>
      </c>
      <c r="J385" s="50" t="e">
        <f>I385/C385</f>
        <v>#DIV/0!</v>
      </c>
      <c r="K385" s="59" t="n">
        <f>Overview!AR384</f>
      </c>
      <c r="L385" s="50" t="e">
        <f>K385/C385</f>
        <v>#DIV/0!</v>
      </c>
      <c r="M385" s="59" t="n">
        <f>Overview!AU384</f>
      </c>
      <c r="N385" s="50" t="e">
        <f>M385/C385</f>
        <v>#DIV/0!</v>
      </c>
      <c r="O385" s="59" t="n">
        <f>Overview!AX384</f>
      </c>
      <c r="P385" s="50" t="e">
        <f>O385/C385</f>
        <v>#DIV/0!</v>
      </c>
      <c r="Q385" s="59" t="n">
        <f>Overview!AY384</f>
      </c>
      <c r="R385" s="50" t="e">
        <f>Q385/C385</f>
        <v>#DIV/0!</v>
      </c>
      <c r="S385" s="17" t="n">
        <f>C385-E385</f>
        <v>0</v>
      </c>
      <c r="T385" s="50" t="e">
        <f>S385/$C385</f>
        <v>#DIV/0!</v>
      </c>
    </row>
    <row r="386" ht="12.6" customHeight="true">
      <c r="C386" s="59" t="n">
        <f>Overview!C385</f>
      </c>
      <c r="D386" s="50" t="e">
        <f>F386+H386+J386+L386+N386+P386+R386</f>
        <v>#DIV/0!</v>
      </c>
      <c r="E386" s="59" t="n">
        <f>Overview!AH385</f>
      </c>
      <c r="F386" s="50" t="e">
        <f>E386/C386</f>
        <v>#DIV/0!</v>
      </c>
      <c r="G386" s="59" t="n">
        <f>Overview!AL385</f>
      </c>
      <c r="H386" s="50" t="e">
        <f>G386/C386</f>
        <v>#DIV/0!</v>
      </c>
      <c r="I386" s="59" t="n">
        <f>Overview!AO385</f>
      </c>
      <c r="J386" s="50" t="e">
        <f>I386/C386</f>
        <v>#DIV/0!</v>
      </c>
      <c r="K386" s="59" t="n">
        <f>Overview!AR385</f>
      </c>
      <c r="L386" s="50" t="e">
        <f>K386/C386</f>
        <v>#DIV/0!</v>
      </c>
      <c r="M386" s="59" t="n">
        <f>Overview!AU385</f>
      </c>
      <c r="N386" s="50" t="e">
        <f>M386/C386</f>
        <v>#DIV/0!</v>
      </c>
      <c r="O386" s="59" t="n">
        <f>Overview!AX385</f>
      </c>
      <c r="P386" s="50" t="e">
        <f>O386/C386</f>
        <v>#DIV/0!</v>
      </c>
      <c r="Q386" s="59" t="n">
        <f>Overview!AY385</f>
      </c>
      <c r="R386" s="50" t="e">
        <f>Q386/C386</f>
        <v>#DIV/0!</v>
      </c>
      <c r="S386" s="17" t="n">
        <f>C386-E386</f>
        <v>0</v>
      </c>
      <c r="T386" s="50" t="e">
        <f>S386/$C386</f>
        <v>#DIV/0!</v>
      </c>
    </row>
    <row r="387" ht="12.6" customHeight="true">
      <c r="C387" s="59" t="n">
        <f>Overview!C386</f>
      </c>
      <c r="D387" s="50" t="e">
        <f>F387+H387+J387+L387+N387+P387+R387</f>
        <v>#DIV/0!</v>
      </c>
      <c r="E387" s="59" t="n">
        <f>Overview!AH386</f>
      </c>
      <c r="F387" s="50" t="e">
        <f>E387/C387</f>
        <v>#DIV/0!</v>
      </c>
      <c r="G387" s="59" t="n">
        <f>Overview!AL386</f>
      </c>
      <c r="H387" s="50" t="e">
        <f>G387/C387</f>
        <v>#DIV/0!</v>
      </c>
      <c r="I387" s="59" t="n">
        <f>Overview!AO386</f>
      </c>
      <c r="J387" s="50" t="e">
        <f>I387/C387</f>
        <v>#DIV/0!</v>
      </c>
      <c r="K387" s="59" t="n">
        <f>Overview!AR386</f>
      </c>
      <c r="L387" s="50" t="e">
        <f>K387/C387</f>
        <v>#DIV/0!</v>
      </c>
      <c r="M387" s="59" t="n">
        <f>Overview!AU386</f>
      </c>
      <c r="N387" s="50" t="e">
        <f>M387/C387</f>
        <v>#DIV/0!</v>
      </c>
      <c r="O387" s="59" t="n">
        <f>Overview!AX386</f>
      </c>
      <c r="P387" s="50" t="e">
        <f>O387/C387</f>
        <v>#DIV/0!</v>
      </c>
      <c r="Q387" s="59" t="n">
        <f>Overview!AY386</f>
      </c>
      <c r="R387" s="50" t="e">
        <f>Q387/C387</f>
        <v>#DIV/0!</v>
      </c>
      <c r="S387" s="17" t="n">
        <f>C387-E387</f>
        <v>0</v>
      </c>
      <c r="T387" s="50" t="e">
        <f>S387/$C387</f>
        <v>#DIV/0!</v>
      </c>
    </row>
    <row r="388" ht="12.6" customHeight="true">
      <c r="C388" s="59" t="n">
        <f>Overview!C387</f>
      </c>
      <c r="D388" s="50" t="e">
        <f>F388+H388+J388+L388+N388+P388+R388</f>
        <v>#DIV/0!</v>
      </c>
      <c r="E388" s="59" t="n">
        <f>Overview!AH387</f>
      </c>
      <c r="F388" s="50" t="e">
        <f>E388/C388</f>
        <v>#DIV/0!</v>
      </c>
      <c r="G388" s="59" t="n">
        <f>Overview!AL387</f>
      </c>
      <c r="H388" s="50" t="e">
        <f>G388/C388</f>
        <v>#DIV/0!</v>
      </c>
      <c r="I388" s="59" t="n">
        <f>Overview!AO387</f>
      </c>
      <c r="J388" s="50" t="e">
        <f>I388/C388</f>
        <v>#DIV/0!</v>
      </c>
      <c r="K388" s="59" t="n">
        <f>Overview!AR387</f>
      </c>
      <c r="L388" s="50" t="e">
        <f>K388/C388</f>
        <v>#DIV/0!</v>
      </c>
      <c r="M388" s="59" t="n">
        <f>Overview!AU387</f>
      </c>
      <c r="N388" s="50" t="e">
        <f>M388/C388</f>
        <v>#DIV/0!</v>
      </c>
      <c r="O388" s="59" t="n">
        <f>Overview!AX387</f>
      </c>
      <c r="P388" s="50" t="e">
        <f>O388/C388</f>
        <v>#DIV/0!</v>
      </c>
      <c r="Q388" s="59" t="n">
        <f>Overview!AY387</f>
      </c>
      <c r="R388" s="50" t="e">
        <f>Q388/C388</f>
        <v>#DIV/0!</v>
      </c>
      <c r="S388" s="17" t="n">
        <f>C388-E388</f>
        <v>0</v>
      </c>
      <c r="T388" s="50" t="e">
        <f>S388/$C388</f>
        <v>#DIV/0!</v>
      </c>
    </row>
    <row r="389" ht="12.6" customHeight="true">
      <c r="C389" s="59" t="n">
        <f>Overview!C388</f>
      </c>
      <c r="D389" s="50" t="e">
        <f>F389+H389+J389+L389+N389+P389+R389</f>
        <v>#DIV/0!</v>
      </c>
      <c r="E389" s="59" t="n">
        <f>Overview!AH388</f>
      </c>
      <c r="F389" s="50" t="e">
        <f>E389/C389</f>
        <v>#DIV/0!</v>
      </c>
      <c r="G389" s="59" t="n">
        <f>Overview!AL388</f>
      </c>
      <c r="H389" s="50" t="e">
        <f>G389/C389</f>
        <v>#DIV/0!</v>
      </c>
      <c r="I389" s="59" t="n">
        <f>Overview!AO388</f>
      </c>
      <c r="J389" s="50" t="e">
        <f>I389/C389</f>
        <v>#DIV/0!</v>
      </c>
      <c r="K389" s="59" t="n">
        <f>Overview!AR388</f>
      </c>
      <c r="L389" s="50" t="e">
        <f>K389/C389</f>
        <v>#DIV/0!</v>
      </c>
      <c r="M389" s="59" t="n">
        <f>Overview!AU388</f>
      </c>
      <c r="N389" s="50" t="e">
        <f>M389/C389</f>
        <v>#DIV/0!</v>
      </c>
      <c r="O389" s="59" t="n">
        <f>Overview!AX388</f>
      </c>
      <c r="P389" s="50" t="e">
        <f>O389/C389</f>
        <v>#DIV/0!</v>
      </c>
      <c r="Q389" s="59" t="n">
        <f>Overview!AY388</f>
      </c>
      <c r="R389" s="50" t="e">
        <f>Q389/C389</f>
        <v>#DIV/0!</v>
      </c>
      <c r="S389" s="17" t="n">
        <f>C389-E389</f>
        <v>0</v>
      </c>
      <c r="T389" s="50" t="e">
        <f>S389/$C389</f>
        <v>#DIV/0!</v>
      </c>
    </row>
    <row r="390" ht="12.6" customHeight="true">
      <c r="C390" s="59" t="n">
        <f>Overview!C389</f>
      </c>
      <c r="D390" s="50" t="e">
        <f>F390+H390+J390+L390+N390+P390+R390</f>
        <v>#DIV/0!</v>
      </c>
      <c r="E390" s="59" t="n">
        <f>Overview!AH389</f>
      </c>
      <c r="F390" s="50" t="e">
        <f>E390/C390</f>
        <v>#DIV/0!</v>
      </c>
      <c r="G390" s="59" t="n">
        <f>Overview!AL389</f>
      </c>
      <c r="H390" s="50" t="e">
        <f>G390/C390</f>
        <v>#DIV/0!</v>
      </c>
      <c r="I390" s="59" t="n">
        <f>Overview!AO389</f>
      </c>
      <c r="J390" s="50" t="e">
        <f>I390/C390</f>
        <v>#DIV/0!</v>
      </c>
      <c r="K390" s="59" t="n">
        <f>Overview!AR389</f>
      </c>
      <c r="L390" s="50" t="e">
        <f>K390/C390</f>
        <v>#DIV/0!</v>
      </c>
      <c r="M390" s="59" t="n">
        <f>Overview!AU389</f>
      </c>
      <c r="N390" s="50" t="e">
        <f>M390/C390</f>
        <v>#DIV/0!</v>
      </c>
      <c r="O390" s="59" t="n">
        <f>Overview!AX389</f>
      </c>
      <c r="P390" s="50" t="e">
        <f>O390/C390</f>
        <v>#DIV/0!</v>
      </c>
      <c r="Q390" s="59" t="n">
        <f>Overview!AY389</f>
      </c>
      <c r="R390" s="50" t="e">
        <f>Q390/C390</f>
        <v>#DIV/0!</v>
      </c>
      <c r="S390" s="17" t="n">
        <f>C390-E390</f>
        <v>0</v>
      </c>
      <c r="T390" s="50" t="e">
        <f>S390/$C390</f>
        <v>#DIV/0!</v>
      </c>
    </row>
    <row r="391" ht="12.6" customHeight="true">
      <c r="C391" s="59" t="n">
        <f>Overview!C390</f>
      </c>
      <c r="D391" s="50" t="e">
        <f>F391+H391+J391+L391+N391+P391+R391</f>
        <v>#DIV/0!</v>
      </c>
      <c r="E391" s="59" t="n">
        <f>Overview!AH390</f>
      </c>
      <c r="F391" s="50" t="e">
        <f>E391/C391</f>
        <v>#DIV/0!</v>
      </c>
      <c r="G391" s="59" t="n">
        <f>Overview!AL390</f>
      </c>
      <c r="H391" s="50" t="e">
        <f>G391/C391</f>
        <v>#DIV/0!</v>
      </c>
      <c r="I391" s="59" t="n">
        <f>Overview!AO390</f>
      </c>
      <c r="J391" s="50" t="e">
        <f>I391/C391</f>
        <v>#DIV/0!</v>
      </c>
      <c r="K391" s="59" t="n">
        <f>Overview!AR390</f>
      </c>
      <c r="L391" s="50" t="e">
        <f>K391/C391</f>
        <v>#DIV/0!</v>
      </c>
      <c r="M391" s="59" t="n">
        <f>Overview!AU390</f>
      </c>
      <c r="N391" s="50" t="e">
        <f>M391/C391</f>
        <v>#DIV/0!</v>
      </c>
      <c r="O391" s="59" t="n">
        <f>Overview!AX390</f>
      </c>
      <c r="P391" s="50" t="e">
        <f>O391/C391</f>
        <v>#DIV/0!</v>
      </c>
      <c r="Q391" s="59" t="n">
        <f>Overview!AY390</f>
      </c>
      <c r="R391" s="50" t="e">
        <f>Q391/C391</f>
        <v>#DIV/0!</v>
      </c>
      <c r="S391" s="17" t="n">
        <f>C391-E391</f>
        <v>0</v>
      </c>
      <c r="T391" s="50" t="e">
        <f>S391/$C391</f>
        <v>#DIV/0!</v>
      </c>
    </row>
    <row r="392" ht="12.6" customHeight="true">
      <c r="C392" s="59" t="n">
        <f>Overview!C391</f>
      </c>
      <c r="D392" s="50" t="e">
        <f>F392+H392+J392+L392+N392+P392+R392</f>
        <v>#DIV/0!</v>
      </c>
      <c r="E392" s="59" t="n">
        <f>Overview!AH391</f>
      </c>
      <c r="F392" s="50" t="e">
        <f>E392/C392</f>
        <v>#DIV/0!</v>
      </c>
      <c r="G392" s="59" t="n">
        <f>Overview!AL391</f>
      </c>
      <c r="H392" s="50" t="e">
        <f>G392/C392</f>
        <v>#DIV/0!</v>
      </c>
      <c r="I392" s="59" t="n">
        <f>Overview!AO391</f>
      </c>
      <c r="J392" s="50" t="e">
        <f>I392/C392</f>
        <v>#DIV/0!</v>
      </c>
      <c r="K392" s="59" t="n">
        <f>Overview!AR391</f>
      </c>
      <c r="L392" s="50" t="e">
        <f>K392/C392</f>
        <v>#DIV/0!</v>
      </c>
      <c r="M392" s="59" t="n">
        <f>Overview!AU391</f>
      </c>
      <c r="N392" s="50" t="e">
        <f>M392/C392</f>
        <v>#DIV/0!</v>
      </c>
      <c r="O392" s="59" t="n">
        <f>Overview!AX391</f>
      </c>
      <c r="P392" s="50" t="e">
        <f>O392/C392</f>
        <v>#DIV/0!</v>
      </c>
      <c r="Q392" s="59" t="n">
        <f>Overview!AY391</f>
      </c>
      <c r="R392" s="50" t="e">
        <f>Q392/C392</f>
        <v>#DIV/0!</v>
      </c>
      <c r="S392" s="17" t="n">
        <f>C392-E392</f>
        <v>0</v>
      </c>
      <c r="T392" s="50" t="e">
        <f>S392/$C392</f>
        <v>#DIV/0!</v>
      </c>
    </row>
    <row r="393" ht="12.6" customHeight="true">
      <c r="C393" s="59" t="n">
        <f>Overview!C392</f>
      </c>
      <c r="D393" s="50" t="e">
        <f>F393+H393+J393+L393+N393+P393+R393</f>
        <v>#DIV/0!</v>
      </c>
      <c r="E393" s="59" t="n">
        <f>Overview!AH392</f>
      </c>
      <c r="F393" s="50" t="e">
        <f>E393/C393</f>
        <v>#DIV/0!</v>
      </c>
      <c r="G393" s="59" t="n">
        <f>Overview!AL392</f>
      </c>
      <c r="H393" s="50" t="e">
        <f>G393/C393</f>
        <v>#DIV/0!</v>
      </c>
      <c r="I393" s="59" t="n">
        <f>Overview!AO392</f>
      </c>
      <c r="J393" s="50" t="e">
        <f>I393/C393</f>
        <v>#DIV/0!</v>
      </c>
      <c r="K393" s="59" t="n">
        <f>Overview!AR392</f>
      </c>
      <c r="L393" s="50" t="e">
        <f>K393/C393</f>
        <v>#DIV/0!</v>
      </c>
      <c r="M393" s="59" t="n">
        <f>Overview!AU392</f>
      </c>
      <c r="N393" s="50" t="e">
        <f>M393/C393</f>
        <v>#DIV/0!</v>
      </c>
      <c r="O393" s="59" t="n">
        <f>Overview!AX392</f>
      </c>
      <c r="P393" s="50" t="e">
        <f>O393/C393</f>
        <v>#DIV/0!</v>
      </c>
      <c r="Q393" s="59" t="n">
        <f>Overview!AY392</f>
      </c>
      <c r="R393" s="50" t="e">
        <f>Q393/C393</f>
        <v>#DIV/0!</v>
      </c>
      <c r="S393" s="17" t="n">
        <f>C393-E393</f>
        <v>0</v>
      </c>
      <c r="T393" s="50" t="e">
        <f>S393/$C393</f>
        <v>#DIV/0!</v>
      </c>
    </row>
    <row r="394" ht="12.6" customHeight="true">
      <c r="C394" s="59" t="n">
        <f>Overview!C393</f>
      </c>
      <c r="D394" s="50" t="e">
        <f>F394+H394+J394+L394+N394+P394+R394</f>
        <v>#DIV/0!</v>
      </c>
      <c r="E394" s="59" t="n">
        <f>Overview!AH393</f>
      </c>
      <c r="F394" s="50" t="e">
        <f>E394/C394</f>
        <v>#DIV/0!</v>
      </c>
      <c r="G394" s="59" t="n">
        <f>Overview!AL393</f>
      </c>
      <c r="H394" s="50" t="e">
        <f>G394/C394</f>
        <v>#DIV/0!</v>
      </c>
      <c r="I394" s="59" t="n">
        <f>Overview!AO393</f>
      </c>
      <c r="J394" s="50" t="e">
        <f>I394/C394</f>
        <v>#DIV/0!</v>
      </c>
      <c r="K394" s="59" t="n">
        <f>Overview!AR393</f>
      </c>
      <c r="L394" s="50" t="e">
        <f>K394/C394</f>
        <v>#DIV/0!</v>
      </c>
      <c r="M394" s="59" t="n">
        <f>Overview!AU393</f>
      </c>
      <c r="N394" s="50" t="e">
        <f>M394/C394</f>
        <v>#DIV/0!</v>
      </c>
      <c r="O394" s="59" t="n">
        <f>Overview!AX393</f>
      </c>
      <c r="P394" s="50" t="e">
        <f>O394/C394</f>
        <v>#DIV/0!</v>
      </c>
      <c r="Q394" s="59" t="n">
        <f>Overview!AY393</f>
      </c>
      <c r="R394" s="50" t="e">
        <f>Q394/C394</f>
        <v>#DIV/0!</v>
      </c>
      <c r="S394" s="17" t="n">
        <f>C394-E394</f>
        <v>0</v>
      </c>
      <c r="T394" s="50" t="e">
        <f>S394/$C394</f>
        <v>#DIV/0!</v>
      </c>
    </row>
    <row r="395" ht="12.6" customHeight="true">
      <c r="C395" s="59" t="n">
        <f>Overview!C394</f>
      </c>
      <c r="D395" s="50" t="e">
        <f>F395+H395+J395+L395+N395+P395+R395</f>
        <v>#DIV/0!</v>
      </c>
      <c r="E395" s="59" t="n">
        <f>Overview!AH394</f>
      </c>
      <c r="F395" s="50" t="e">
        <f>E395/C395</f>
        <v>#DIV/0!</v>
      </c>
      <c r="G395" s="59" t="n">
        <f>Overview!AL394</f>
      </c>
      <c r="H395" s="50" t="e">
        <f>G395/C395</f>
        <v>#DIV/0!</v>
      </c>
      <c r="I395" s="59" t="n">
        <f>Overview!AO394</f>
      </c>
      <c r="J395" s="50" t="e">
        <f>I395/C395</f>
        <v>#DIV/0!</v>
      </c>
      <c r="K395" s="59" t="n">
        <f>Overview!AR394</f>
      </c>
      <c r="L395" s="50" t="e">
        <f>K395/C395</f>
        <v>#DIV/0!</v>
      </c>
      <c r="M395" s="59" t="n">
        <f>Overview!AU394</f>
      </c>
      <c r="N395" s="50" t="e">
        <f>M395/C395</f>
        <v>#DIV/0!</v>
      </c>
      <c r="O395" s="59" t="n">
        <f>Overview!AX394</f>
      </c>
      <c r="P395" s="50" t="e">
        <f>O395/C395</f>
        <v>#DIV/0!</v>
      </c>
      <c r="Q395" s="59" t="n">
        <f>Overview!AY394</f>
      </c>
      <c r="R395" s="50" t="e">
        <f>Q395/C395</f>
        <v>#DIV/0!</v>
      </c>
      <c r="S395" s="17" t="n">
        <f>C395-E395</f>
        <v>0</v>
      </c>
      <c r="T395" s="50" t="e">
        <f>S395/$C395</f>
        <v>#DIV/0!</v>
      </c>
    </row>
    <row r="396" ht="12.6" customHeight="true">
      <c r="C396" s="59" t="n">
        <f>Overview!C395</f>
      </c>
      <c r="D396" s="50" t="e">
        <f>F396+H396+J396+L396+N396+P396+R396</f>
        <v>#DIV/0!</v>
      </c>
      <c r="E396" s="59" t="n">
        <f>Overview!AH395</f>
      </c>
      <c r="F396" s="50" t="e">
        <f>E396/C396</f>
        <v>#DIV/0!</v>
      </c>
      <c r="G396" s="59" t="n">
        <f>Overview!AL395</f>
      </c>
      <c r="H396" s="50" t="e">
        <f>G396/C396</f>
        <v>#DIV/0!</v>
      </c>
      <c r="I396" s="59" t="n">
        <f>Overview!AO395</f>
      </c>
      <c r="J396" s="50" t="e">
        <f>I396/C396</f>
        <v>#DIV/0!</v>
      </c>
      <c r="K396" s="59" t="n">
        <f>Overview!AR395</f>
      </c>
      <c r="L396" s="50" t="e">
        <f>K396/C396</f>
        <v>#DIV/0!</v>
      </c>
      <c r="M396" s="59" t="n">
        <f>Overview!AU395</f>
      </c>
      <c r="N396" s="50" t="e">
        <f>M396/C396</f>
        <v>#DIV/0!</v>
      </c>
      <c r="O396" s="59" t="n">
        <f>Overview!AX395</f>
      </c>
      <c r="P396" s="50" t="e">
        <f>O396/C396</f>
        <v>#DIV/0!</v>
      </c>
      <c r="Q396" s="59" t="n">
        <f>Overview!AY395</f>
      </c>
      <c r="R396" s="50" t="e">
        <f>Q396/C396</f>
        <v>#DIV/0!</v>
      </c>
      <c r="S396" s="17" t="n">
        <f>C396-E396</f>
        <v>0</v>
      </c>
      <c r="T396" s="50" t="e">
        <f>S396/$C396</f>
        <v>#DIV/0!</v>
      </c>
    </row>
    <row r="397" ht="12.6" customHeight="true">
      <c r="C397" s="59" t="n">
        <f>Overview!C396</f>
      </c>
      <c r="D397" s="50" t="e">
        <f>F397+H397+J397+L397+N397+P397+R397</f>
        <v>#DIV/0!</v>
      </c>
      <c r="E397" s="59" t="n">
        <f>Overview!AH396</f>
      </c>
      <c r="F397" s="50" t="e">
        <f>E397/C397</f>
        <v>#DIV/0!</v>
      </c>
      <c r="G397" s="59" t="n">
        <f>Overview!AL396</f>
      </c>
      <c r="H397" s="50" t="e">
        <f>G397/C397</f>
        <v>#DIV/0!</v>
      </c>
      <c r="I397" s="59" t="n">
        <f>Overview!AO396</f>
      </c>
      <c r="J397" s="50" t="e">
        <f>I397/C397</f>
        <v>#DIV/0!</v>
      </c>
      <c r="K397" s="59" t="n">
        <f>Overview!AR396</f>
      </c>
      <c r="L397" s="50" t="e">
        <f>K397/C397</f>
        <v>#DIV/0!</v>
      </c>
      <c r="M397" s="59" t="n">
        <f>Overview!AU396</f>
      </c>
      <c r="N397" s="50" t="e">
        <f>M397/C397</f>
        <v>#DIV/0!</v>
      </c>
      <c r="O397" s="59" t="n">
        <f>Overview!AX396</f>
      </c>
      <c r="P397" s="50" t="e">
        <f>O397/C397</f>
        <v>#DIV/0!</v>
      </c>
      <c r="Q397" s="59" t="n">
        <f>Overview!AY396</f>
      </c>
      <c r="R397" s="50" t="e">
        <f>Q397/C397</f>
        <v>#DIV/0!</v>
      </c>
      <c r="S397" s="17" t="n">
        <f>C397-E397</f>
        <v>0</v>
      </c>
      <c r="T397" s="50" t="e">
        <f>S397/$C397</f>
        <v>#DIV/0!</v>
      </c>
    </row>
    <row r="398" ht="12.6" customHeight="true">
      <c r="C398" s="59" t="n">
        <f>Overview!C397</f>
      </c>
      <c r="D398" s="50" t="e">
        <f>F398+H398+J398+L398+N398+P398+R398</f>
        <v>#DIV/0!</v>
      </c>
      <c r="E398" s="59" t="n">
        <f>Overview!AH397</f>
      </c>
      <c r="F398" s="50" t="e">
        <f>E398/C398</f>
        <v>#DIV/0!</v>
      </c>
      <c r="G398" s="59" t="n">
        <f>Overview!AL397</f>
      </c>
      <c r="H398" s="50" t="e">
        <f>G398/C398</f>
        <v>#DIV/0!</v>
      </c>
      <c r="I398" s="59" t="n">
        <f>Overview!AO397</f>
      </c>
      <c r="J398" s="50" t="e">
        <f>I398/C398</f>
        <v>#DIV/0!</v>
      </c>
      <c r="K398" s="59" t="n">
        <f>Overview!AR397</f>
      </c>
      <c r="L398" s="50" t="e">
        <f>K398/C398</f>
        <v>#DIV/0!</v>
      </c>
      <c r="M398" s="59" t="n">
        <f>Overview!AU397</f>
      </c>
      <c r="N398" s="50" t="e">
        <f>M398/C398</f>
        <v>#DIV/0!</v>
      </c>
      <c r="O398" s="59" t="n">
        <f>Overview!AX397</f>
      </c>
      <c r="P398" s="50" t="e">
        <f>O398/C398</f>
        <v>#DIV/0!</v>
      </c>
      <c r="Q398" s="59" t="n">
        <f>Overview!AY397</f>
      </c>
      <c r="R398" s="50" t="e">
        <f>Q398/C398</f>
        <v>#DIV/0!</v>
      </c>
      <c r="S398" s="17" t="n">
        <f>C398-E398</f>
        <v>0</v>
      </c>
      <c r="T398" s="50" t="e">
        <f>S398/$C398</f>
        <v>#DIV/0!</v>
      </c>
    </row>
    <row r="399" ht="12.6" customHeight="true">
      <c r="C399" s="59" t="n">
        <f>Overview!C398</f>
      </c>
      <c r="D399" s="50" t="e">
        <f>F399+H399+J399+L399+N399+P399+R399</f>
        <v>#DIV/0!</v>
      </c>
      <c r="E399" s="59" t="n">
        <f>Overview!AH398</f>
      </c>
      <c r="F399" s="50" t="e">
        <f>E399/C399</f>
        <v>#DIV/0!</v>
      </c>
      <c r="G399" s="59" t="n">
        <f>Overview!AL398</f>
      </c>
      <c r="H399" s="50" t="e">
        <f>G399/C399</f>
        <v>#DIV/0!</v>
      </c>
      <c r="I399" s="59" t="n">
        <f>Overview!AO398</f>
      </c>
      <c r="J399" s="50" t="e">
        <f>I399/C399</f>
        <v>#DIV/0!</v>
      </c>
      <c r="K399" s="59" t="n">
        <f>Overview!AR398</f>
      </c>
      <c r="L399" s="50" t="e">
        <f>K399/C399</f>
        <v>#DIV/0!</v>
      </c>
      <c r="M399" s="59" t="n">
        <f>Overview!AU398</f>
      </c>
      <c r="N399" s="50" t="e">
        <f>M399/C399</f>
        <v>#DIV/0!</v>
      </c>
      <c r="O399" s="59" t="n">
        <f>Overview!AX398</f>
      </c>
      <c r="P399" s="50" t="e">
        <f>O399/C399</f>
        <v>#DIV/0!</v>
      </c>
      <c r="Q399" s="59" t="n">
        <f>Overview!AY398</f>
      </c>
      <c r="R399" s="50" t="e">
        <f>Q399/C399</f>
        <v>#DIV/0!</v>
      </c>
      <c r="S399" s="17" t="n">
        <f>C399-E399</f>
        <v>0</v>
      </c>
      <c r="T399" s="50" t="e">
        <f>S399/$C399</f>
        <v>#DIV/0!</v>
      </c>
    </row>
    <row r="400" ht="12.6" customHeight="true">
      <c r="C400" s="59" t="n">
        <f>Overview!C399</f>
      </c>
      <c r="D400" s="50" t="e">
        <f>F400+H400+J400+L400+N400+P400+R400</f>
        <v>#DIV/0!</v>
      </c>
      <c r="E400" s="59" t="n">
        <f>Overview!AH399</f>
      </c>
      <c r="F400" s="50" t="e">
        <f>E400/C400</f>
        <v>#DIV/0!</v>
      </c>
      <c r="G400" s="59" t="n">
        <f>Overview!AL399</f>
      </c>
      <c r="H400" s="50" t="e">
        <f>G400/C400</f>
        <v>#DIV/0!</v>
      </c>
      <c r="I400" s="59" t="n">
        <f>Overview!AO399</f>
      </c>
      <c r="J400" s="50" t="e">
        <f>I400/C400</f>
        <v>#DIV/0!</v>
      </c>
      <c r="K400" s="59" t="n">
        <f>Overview!AR399</f>
      </c>
      <c r="L400" s="50" t="e">
        <f>K400/C400</f>
        <v>#DIV/0!</v>
      </c>
      <c r="M400" s="59" t="n">
        <f>Overview!AU399</f>
      </c>
      <c r="N400" s="50" t="e">
        <f>M400/C400</f>
        <v>#DIV/0!</v>
      </c>
      <c r="O400" s="59" t="n">
        <f>Overview!AX399</f>
      </c>
      <c r="P400" s="50" t="e">
        <f>O400/C400</f>
        <v>#DIV/0!</v>
      </c>
      <c r="Q400" s="59" t="n">
        <f>Overview!AY399</f>
      </c>
      <c r="R400" s="50" t="e">
        <f>Q400/C400</f>
        <v>#DIV/0!</v>
      </c>
      <c r="S400" s="17" t="n">
        <f>C400-E400</f>
        <v>0</v>
      </c>
      <c r="T400" s="50" t="e">
        <f>S400/$C400</f>
        <v>#DIV/0!</v>
      </c>
    </row>
    <row r="401" ht="12.6" customHeight="true">
      <c r="C401" s="59" t="n">
        <f>Overview!C400</f>
      </c>
      <c r="D401" s="50" t="e">
        <f>F401+H401+J401+L401+N401+P401+R401</f>
        <v>#DIV/0!</v>
      </c>
      <c r="E401" s="59" t="n">
        <f>Overview!AH400</f>
      </c>
      <c r="F401" s="50" t="e">
        <f>E401/C401</f>
        <v>#DIV/0!</v>
      </c>
      <c r="G401" s="59" t="n">
        <f>Overview!AL400</f>
      </c>
      <c r="H401" s="50" t="e">
        <f>G401/C401</f>
        <v>#DIV/0!</v>
      </c>
      <c r="I401" s="59" t="n">
        <f>Overview!AO400</f>
      </c>
      <c r="J401" s="50" t="e">
        <f>I401/C401</f>
        <v>#DIV/0!</v>
      </c>
      <c r="K401" s="59" t="n">
        <f>Overview!AR400</f>
      </c>
      <c r="L401" s="50" t="e">
        <f>K401/C401</f>
        <v>#DIV/0!</v>
      </c>
      <c r="M401" s="59" t="n">
        <f>Overview!AU400</f>
      </c>
      <c r="N401" s="50" t="e">
        <f>M401/C401</f>
        <v>#DIV/0!</v>
      </c>
      <c r="O401" s="59" t="n">
        <f>Overview!AX400</f>
      </c>
      <c r="P401" s="50" t="e">
        <f>O401/C401</f>
        <v>#DIV/0!</v>
      </c>
      <c r="Q401" s="59" t="n">
        <f>Overview!AY400</f>
      </c>
      <c r="R401" s="50" t="e">
        <f>Q401/C401</f>
        <v>#DIV/0!</v>
      </c>
      <c r="S401" s="17" t="n">
        <f>C401-E401</f>
        <v>0</v>
      </c>
      <c r="T401" s="50" t="e">
        <f>S401/$C401</f>
        <v>#DIV/0!</v>
      </c>
    </row>
    <row r="402" ht="12.6" customHeight="true">
      <c r="C402" s="59" t="n">
        <f>Overview!C401</f>
      </c>
      <c r="D402" s="50" t="e">
        <f>F402+H402+J402+L402+N402+P402+R402</f>
        <v>#DIV/0!</v>
      </c>
      <c r="E402" s="59" t="n">
        <f>Overview!AH401</f>
      </c>
      <c r="F402" s="50" t="e">
        <f>E402/C402</f>
        <v>#DIV/0!</v>
      </c>
      <c r="G402" s="59" t="n">
        <f>Overview!AL401</f>
      </c>
      <c r="H402" s="50" t="e">
        <f>G402/C402</f>
        <v>#DIV/0!</v>
      </c>
      <c r="I402" s="59" t="n">
        <f>Overview!AO401</f>
      </c>
      <c r="J402" s="50" t="e">
        <f>I402/C402</f>
        <v>#DIV/0!</v>
      </c>
      <c r="K402" s="59" t="n">
        <f>Overview!AR401</f>
      </c>
      <c r="L402" s="50" t="e">
        <f>K402/C402</f>
        <v>#DIV/0!</v>
      </c>
      <c r="M402" s="59" t="n">
        <f>Overview!AU401</f>
      </c>
      <c r="N402" s="50" t="e">
        <f>M402/C402</f>
        <v>#DIV/0!</v>
      </c>
      <c r="O402" s="59" t="n">
        <f>Overview!AX401</f>
      </c>
      <c r="P402" s="50" t="e">
        <f>O402/C402</f>
        <v>#DIV/0!</v>
      </c>
      <c r="Q402" s="59" t="n">
        <f>Overview!AY401</f>
      </c>
      <c r="R402" s="50" t="e">
        <f>Q402/C402</f>
        <v>#DIV/0!</v>
      </c>
      <c r="S402" s="17" t="n">
        <f>C402-E402</f>
        <v>0</v>
      </c>
      <c r="T402" s="50" t="e">
        <f>S402/$C402</f>
        <v>#DIV/0!</v>
      </c>
    </row>
    <row r="403" ht="12.6" customHeight="true">
      <c r="C403" s="59" t="n">
        <f>Overview!C402</f>
      </c>
      <c r="D403" s="50" t="e">
        <f>F403+H403+J403+L403+N403+P403+R403</f>
        <v>#DIV/0!</v>
      </c>
      <c r="E403" s="59" t="n">
        <f>Overview!AH402</f>
      </c>
      <c r="F403" s="50" t="e">
        <f>E403/C403</f>
        <v>#DIV/0!</v>
      </c>
      <c r="G403" s="59" t="n">
        <f>Overview!AL402</f>
      </c>
      <c r="H403" s="50" t="e">
        <f>G403/C403</f>
        <v>#DIV/0!</v>
      </c>
      <c r="I403" s="59" t="n">
        <f>Overview!AO402</f>
      </c>
      <c r="J403" s="50" t="e">
        <f>I403/C403</f>
        <v>#DIV/0!</v>
      </c>
      <c r="K403" s="59" t="n">
        <f>Overview!AR402</f>
      </c>
      <c r="L403" s="50" t="e">
        <f>K403/C403</f>
        <v>#DIV/0!</v>
      </c>
      <c r="M403" s="59" t="n">
        <f>Overview!AU402</f>
      </c>
      <c r="N403" s="50" t="e">
        <f>M403/C403</f>
        <v>#DIV/0!</v>
      </c>
      <c r="O403" s="59" t="n">
        <f>Overview!AX402</f>
      </c>
      <c r="P403" s="50" t="e">
        <f>O403/C403</f>
        <v>#DIV/0!</v>
      </c>
      <c r="Q403" s="59" t="n">
        <f>Overview!AY402</f>
      </c>
      <c r="R403" s="50" t="e">
        <f>Q403/C403</f>
        <v>#DIV/0!</v>
      </c>
      <c r="S403" s="17" t="n">
        <f>C403-E403</f>
        <v>0</v>
      </c>
      <c r="T403" s="50" t="e">
        <f>S403/$C403</f>
        <v>#DIV/0!</v>
      </c>
    </row>
    <row r="404" ht="12.6" customHeight="true">
      <c r="C404" s="59" t="n">
        <f>Overview!C403</f>
      </c>
      <c r="D404" s="50" t="e">
        <f>F404+H404+J404+L404+N404+P404+R404</f>
        <v>#DIV/0!</v>
      </c>
      <c r="E404" s="59" t="n">
        <f>Overview!AH403</f>
      </c>
      <c r="F404" s="50" t="e">
        <f>E404/C404</f>
        <v>#DIV/0!</v>
      </c>
      <c r="G404" s="59" t="n">
        <f>Overview!AL403</f>
      </c>
      <c r="H404" s="50" t="e">
        <f>G404/C404</f>
        <v>#DIV/0!</v>
      </c>
      <c r="I404" s="59" t="n">
        <f>Overview!AO403</f>
      </c>
      <c r="J404" s="50" t="e">
        <f>I404/C404</f>
        <v>#DIV/0!</v>
      </c>
      <c r="K404" s="59" t="n">
        <f>Overview!AR403</f>
      </c>
      <c r="L404" s="50" t="e">
        <f>K404/C404</f>
        <v>#DIV/0!</v>
      </c>
      <c r="M404" s="59" t="n">
        <f>Overview!AU403</f>
      </c>
      <c r="N404" s="50" t="e">
        <f>M404/C404</f>
        <v>#DIV/0!</v>
      </c>
      <c r="O404" s="59" t="n">
        <f>Overview!AX403</f>
      </c>
      <c r="P404" s="50" t="e">
        <f>O404/C404</f>
        <v>#DIV/0!</v>
      </c>
      <c r="Q404" s="59" t="n">
        <f>Overview!AY403</f>
      </c>
      <c r="R404" s="50" t="e">
        <f>Q404/C404</f>
        <v>#DIV/0!</v>
      </c>
      <c r="S404" s="17" t="n">
        <f>C404-E404</f>
        <v>0</v>
      </c>
      <c r="T404" s="50" t="e">
        <f>S404/$C404</f>
        <v>#DIV/0!</v>
      </c>
    </row>
    <row r="405" ht="12.6" customHeight="true">
      <c r="C405" s="59" t="n">
        <f>Overview!C404</f>
      </c>
      <c r="D405" s="50" t="e">
        <f>F405+H405+J405+L405+N405+P405+R405</f>
        <v>#DIV/0!</v>
      </c>
      <c r="E405" s="59" t="n">
        <f>Overview!AH404</f>
      </c>
      <c r="F405" s="50" t="e">
        <f>E405/C405</f>
        <v>#DIV/0!</v>
      </c>
      <c r="G405" s="59" t="n">
        <f>Overview!AL404</f>
      </c>
      <c r="H405" s="50" t="e">
        <f>G405/C405</f>
        <v>#DIV/0!</v>
      </c>
      <c r="I405" s="59" t="n">
        <f>Overview!AO404</f>
      </c>
      <c r="J405" s="50" t="e">
        <f>I405/C405</f>
        <v>#DIV/0!</v>
      </c>
      <c r="K405" s="59" t="n">
        <f>Overview!AR404</f>
      </c>
      <c r="L405" s="50" t="e">
        <f>K405/C405</f>
        <v>#DIV/0!</v>
      </c>
      <c r="M405" s="59" t="n">
        <f>Overview!AU404</f>
      </c>
      <c r="N405" s="50" t="e">
        <f>M405/C405</f>
        <v>#DIV/0!</v>
      </c>
      <c r="O405" s="59" t="n">
        <f>Overview!AX404</f>
      </c>
      <c r="P405" s="50" t="e">
        <f>O405/C405</f>
        <v>#DIV/0!</v>
      </c>
      <c r="Q405" s="59" t="n">
        <f>Overview!AY404</f>
      </c>
      <c r="R405" s="50" t="e">
        <f>Q405/C405</f>
        <v>#DIV/0!</v>
      </c>
      <c r="S405" s="17" t="n">
        <f>C405-E405</f>
        <v>0</v>
      </c>
      <c r="T405" s="50" t="e">
        <f>S405/$C405</f>
        <v>#DIV/0!</v>
      </c>
    </row>
    <row r="406" ht="12.6" customHeight="true">
      <c r="C406" s="59" t="n">
        <f>Overview!C405</f>
      </c>
      <c r="D406" s="50" t="e">
        <f>F406+H406+J406+L406+N406+P406+R406</f>
        <v>#DIV/0!</v>
      </c>
      <c r="E406" s="59" t="n">
        <f>Overview!AH405</f>
      </c>
      <c r="F406" s="50" t="e">
        <f>E406/C406</f>
        <v>#DIV/0!</v>
      </c>
      <c r="G406" s="59" t="n">
        <f>Overview!AL405</f>
      </c>
      <c r="H406" s="50" t="e">
        <f>G406/C406</f>
        <v>#DIV/0!</v>
      </c>
      <c r="I406" s="59" t="n">
        <f>Overview!AO405</f>
      </c>
      <c r="J406" s="50" t="e">
        <f>I406/C406</f>
        <v>#DIV/0!</v>
      </c>
      <c r="K406" s="59" t="n">
        <f>Overview!AR405</f>
      </c>
      <c r="L406" s="50" t="e">
        <f>K406/C406</f>
        <v>#DIV/0!</v>
      </c>
      <c r="M406" s="59" t="n">
        <f>Overview!AU405</f>
      </c>
      <c r="N406" s="50" t="e">
        <f>M406/C406</f>
        <v>#DIV/0!</v>
      </c>
      <c r="O406" s="59" t="n">
        <f>Overview!AX405</f>
      </c>
      <c r="P406" s="50" t="e">
        <f>O406/C406</f>
        <v>#DIV/0!</v>
      </c>
      <c r="Q406" s="59" t="n">
        <f>Overview!AY405</f>
      </c>
      <c r="R406" s="50" t="e">
        <f>Q406/C406</f>
        <v>#DIV/0!</v>
      </c>
      <c r="S406" s="17" t="n">
        <f>C406-E406</f>
        <v>0</v>
      </c>
      <c r="T406" s="50" t="e">
        <f>S406/$C406</f>
        <v>#DIV/0!</v>
      </c>
    </row>
    <row r="407" ht="12.6" customHeight="true">
      <c r="C407" s="59" t="n">
        <f>Overview!C406</f>
      </c>
      <c r="D407" s="50" t="e">
        <f>F407+H407+J407+L407+N407+P407+R407</f>
        <v>#DIV/0!</v>
      </c>
      <c r="E407" s="59" t="n">
        <f>Overview!AH406</f>
      </c>
      <c r="F407" s="50" t="e">
        <f>E407/C407</f>
        <v>#DIV/0!</v>
      </c>
      <c r="G407" s="59" t="n">
        <f>Overview!AL406</f>
      </c>
      <c r="H407" s="50" t="e">
        <f>G407/C407</f>
        <v>#DIV/0!</v>
      </c>
      <c r="I407" s="59" t="n">
        <f>Overview!AO406</f>
      </c>
      <c r="J407" s="50" t="e">
        <f>I407/C407</f>
        <v>#DIV/0!</v>
      </c>
      <c r="K407" s="59" t="n">
        <f>Overview!AR406</f>
      </c>
      <c r="L407" s="50" t="e">
        <f>K407/C407</f>
        <v>#DIV/0!</v>
      </c>
      <c r="M407" s="59" t="n">
        <f>Overview!AU406</f>
      </c>
      <c r="N407" s="50" t="e">
        <f>M407/C407</f>
        <v>#DIV/0!</v>
      </c>
      <c r="O407" s="59" t="n">
        <f>Overview!AX406</f>
      </c>
      <c r="P407" s="50" t="e">
        <f>O407/C407</f>
        <v>#DIV/0!</v>
      </c>
      <c r="Q407" s="59" t="n">
        <f>Overview!AY406</f>
      </c>
      <c r="R407" s="50" t="e">
        <f>Q407/C407</f>
        <v>#DIV/0!</v>
      </c>
      <c r="S407" s="17" t="n">
        <f>C407-E407</f>
        <v>0</v>
      </c>
      <c r="T407" s="50" t="e">
        <f>S407/$C407</f>
        <v>#DIV/0!</v>
      </c>
    </row>
    <row r="408" ht="12.6" customHeight="true">
      <c r="C408" s="59" t="n">
        <f>Overview!C407</f>
      </c>
      <c r="D408" s="50" t="e">
        <f>F408+H408+J408+L408+N408+P408+R408</f>
        <v>#DIV/0!</v>
      </c>
      <c r="E408" s="59" t="n">
        <f>Overview!AH407</f>
      </c>
      <c r="F408" s="50" t="e">
        <f>E408/C408</f>
        <v>#DIV/0!</v>
      </c>
      <c r="G408" s="59" t="n">
        <f>Overview!AL407</f>
      </c>
      <c r="H408" s="50" t="e">
        <f>G408/C408</f>
        <v>#DIV/0!</v>
      </c>
      <c r="I408" s="59" t="n">
        <f>Overview!AO407</f>
      </c>
      <c r="J408" s="50" t="e">
        <f>I408/C408</f>
        <v>#DIV/0!</v>
      </c>
      <c r="K408" s="59" t="n">
        <f>Overview!AR407</f>
      </c>
      <c r="L408" s="50" t="e">
        <f>K408/C408</f>
        <v>#DIV/0!</v>
      </c>
      <c r="M408" s="59" t="n">
        <f>Overview!AU407</f>
      </c>
      <c r="N408" s="50" t="e">
        <f>M408/C408</f>
        <v>#DIV/0!</v>
      </c>
      <c r="O408" s="59" t="n">
        <f>Overview!AX407</f>
      </c>
      <c r="P408" s="50" t="e">
        <f>O408/C408</f>
        <v>#DIV/0!</v>
      </c>
      <c r="Q408" s="59" t="n">
        <f>Overview!AY407</f>
      </c>
      <c r="R408" s="50" t="e">
        <f>Q408/C408</f>
        <v>#DIV/0!</v>
      </c>
      <c r="S408" s="17" t="n">
        <f>C408-E408</f>
        <v>0</v>
      </c>
      <c r="T408" s="50" t="e">
        <f>S408/$C408</f>
        <v>#DIV/0!</v>
      </c>
    </row>
    <row r="409" ht="12.6" customHeight="true">
      <c r="C409" s="59" t="n">
        <f>Overview!C408</f>
      </c>
      <c r="D409" s="50" t="e">
        <f>F409+H409+J409+L409+N409+P409+R409</f>
        <v>#DIV/0!</v>
      </c>
      <c r="E409" s="59" t="n">
        <f>Overview!AH408</f>
      </c>
      <c r="F409" s="50" t="e">
        <f>E409/C409</f>
        <v>#DIV/0!</v>
      </c>
      <c r="G409" s="59" t="n">
        <f>Overview!AL408</f>
      </c>
      <c r="H409" s="50" t="e">
        <f>G409/C409</f>
        <v>#DIV/0!</v>
      </c>
      <c r="I409" s="59" t="n">
        <f>Overview!AO408</f>
      </c>
      <c r="J409" s="50" t="e">
        <f>I409/C409</f>
        <v>#DIV/0!</v>
      </c>
      <c r="K409" s="59" t="n">
        <f>Overview!AR408</f>
      </c>
      <c r="L409" s="50" t="e">
        <f>K409/C409</f>
        <v>#DIV/0!</v>
      </c>
      <c r="M409" s="59" t="n">
        <f>Overview!AU408</f>
      </c>
      <c r="N409" s="50" t="e">
        <f>M409/C409</f>
        <v>#DIV/0!</v>
      </c>
      <c r="O409" s="59" t="n">
        <f>Overview!AX408</f>
      </c>
      <c r="P409" s="50" t="e">
        <f>O409/C409</f>
        <v>#DIV/0!</v>
      </c>
      <c r="Q409" s="59" t="n">
        <f>Overview!AY408</f>
      </c>
      <c r="R409" s="50" t="e">
        <f>Q409/C409</f>
        <v>#DIV/0!</v>
      </c>
      <c r="S409" s="17" t="n">
        <f>C409-E409</f>
        <v>0</v>
      </c>
      <c r="T409" s="50" t="e">
        <f>S409/$C409</f>
        <v>#DIV/0!</v>
      </c>
    </row>
    <row r="410" ht="12.6" customHeight="true">
      <c r="C410" s="59" t="n">
        <f>Overview!C409</f>
      </c>
      <c r="D410" s="50" t="e">
        <f>F410+H410+J410+L410+N410+P410+R410</f>
        <v>#DIV/0!</v>
      </c>
      <c r="E410" s="59" t="n">
        <f>Overview!AH409</f>
      </c>
      <c r="F410" s="50" t="e">
        <f>E410/C410</f>
        <v>#DIV/0!</v>
      </c>
      <c r="G410" s="59" t="n">
        <f>Overview!AL409</f>
      </c>
      <c r="H410" s="50" t="e">
        <f>G410/C410</f>
        <v>#DIV/0!</v>
      </c>
      <c r="I410" s="59" t="n">
        <f>Overview!AO409</f>
      </c>
      <c r="J410" s="50" t="e">
        <f>I410/C410</f>
        <v>#DIV/0!</v>
      </c>
      <c r="K410" s="59" t="n">
        <f>Overview!AR409</f>
      </c>
      <c r="L410" s="50" t="e">
        <f>K410/C410</f>
        <v>#DIV/0!</v>
      </c>
      <c r="M410" s="59" t="n">
        <f>Overview!AU409</f>
      </c>
      <c r="N410" s="50" t="e">
        <f>M410/C410</f>
        <v>#DIV/0!</v>
      </c>
      <c r="O410" s="59" t="n">
        <f>Overview!AX409</f>
      </c>
      <c r="P410" s="50" t="e">
        <f>O410/C410</f>
        <v>#DIV/0!</v>
      </c>
      <c r="Q410" s="59" t="n">
        <f>Overview!AY409</f>
      </c>
      <c r="R410" s="50" t="e">
        <f>Q410/C410</f>
        <v>#DIV/0!</v>
      </c>
      <c r="S410" s="17" t="n">
        <f>C410-E410</f>
        <v>0</v>
      </c>
      <c r="T410" s="50" t="e">
        <f>S410/$C410</f>
        <v>#DIV/0!</v>
      </c>
    </row>
    <row r="411" ht="12.6" customHeight="true">
      <c r="C411" s="59" t="n">
        <f>Overview!C410</f>
      </c>
      <c r="D411" s="50" t="e">
        <f>F411+H411+J411+L411+N411+P411+R411</f>
        <v>#DIV/0!</v>
      </c>
      <c r="E411" s="59" t="n">
        <f>Overview!AH410</f>
      </c>
      <c r="F411" s="50" t="e">
        <f>E411/C411</f>
        <v>#DIV/0!</v>
      </c>
      <c r="G411" s="59" t="n">
        <f>Overview!AL410</f>
      </c>
      <c r="H411" s="50" t="e">
        <f>G411/C411</f>
        <v>#DIV/0!</v>
      </c>
      <c r="I411" s="59" t="n">
        <f>Overview!AO410</f>
      </c>
      <c r="J411" s="50" t="e">
        <f>I411/C411</f>
        <v>#DIV/0!</v>
      </c>
      <c r="K411" s="59" t="n">
        <f>Overview!AR410</f>
      </c>
      <c r="L411" s="50" t="e">
        <f>K411/C411</f>
        <v>#DIV/0!</v>
      </c>
      <c r="M411" s="59" t="n">
        <f>Overview!AU410</f>
      </c>
      <c r="N411" s="50" t="e">
        <f>M411/C411</f>
        <v>#DIV/0!</v>
      </c>
      <c r="O411" s="59" t="n">
        <f>Overview!AX410</f>
      </c>
      <c r="P411" s="50" t="e">
        <f>O411/C411</f>
        <v>#DIV/0!</v>
      </c>
      <c r="Q411" s="59" t="n">
        <f>Overview!AY410</f>
      </c>
      <c r="R411" s="50" t="e">
        <f>Q411/C411</f>
        <v>#DIV/0!</v>
      </c>
      <c r="S411" s="17" t="n">
        <f>C411-E411</f>
        <v>0</v>
      </c>
      <c r="T411" s="50" t="e">
        <f>S411/$C411</f>
        <v>#DIV/0!</v>
      </c>
    </row>
    <row r="412" ht="12.6" customHeight="true">
      <c r="C412" s="59" t="n">
        <f>Overview!C411</f>
      </c>
      <c r="D412" s="50" t="e">
        <f>F412+H412+J412+L412+N412+P412+R412</f>
        <v>#DIV/0!</v>
      </c>
      <c r="E412" s="59" t="n">
        <f>Overview!AH411</f>
      </c>
      <c r="F412" s="50" t="e">
        <f>E412/C412</f>
        <v>#DIV/0!</v>
      </c>
      <c r="G412" s="59" t="n">
        <f>Overview!AL411</f>
      </c>
      <c r="H412" s="50" t="e">
        <f>G412/C412</f>
        <v>#DIV/0!</v>
      </c>
      <c r="I412" s="59" t="n">
        <f>Overview!AO411</f>
      </c>
      <c r="J412" s="50" t="e">
        <f>I412/C412</f>
        <v>#DIV/0!</v>
      </c>
      <c r="K412" s="59" t="n">
        <f>Overview!AR411</f>
      </c>
      <c r="L412" s="50" t="e">
        <f>K412/C412</f>
        <v>#DIV/0!</v>
      </c>
      <c r="M412" s="59" t="n">
        <f>Overview!AU411</f>
      </c>
      <c r="N412" s="50" t="e">
        <f>M412/C412</f>
        <v>#DIV/0!</v>
      </c>
      <c r="O412" s="59" t="n">
        <f>Overview!AX411</f>
      </c>
      <c r="P412" s="50" t="e">
        <f>O412/C412</f>
        <v>#DIV/0!</v>
      </c>
      <c r="Q412" s="59" t="n">
        <f>Overview!AY411</f>
      </c>
      <c r="R412" s="50" t="e">
        <f>Q412/C412</f>
        <v>#DIV/0!</v>
      </c>
      <c r="S412" s="17" t="n">
        <f>C412-E412</f>
        <v>0</v>
      </c>
      <c r="T412" s="50" t="e">
        <f>S412/$C412</f>
        <v>#DIV/0!</v>
      </c>
    </row>
    <row r="413" ht="12.6" customHeight="true">
      <c r="C413" s="59" t="n">
        <f>Overview!C412</f>
      </c>
      <c r="D413" s="50" t="e">
        <f>F413+H413+J413+L413+N413+P413+R413</f>
        <v>#DIV/0!</v>
      </c>
      <c r="E413" s="59" t="n">
        <f>Overview!AH412</f>
      </c>
      <c r="F413" s="50" t="e">
        <f>E413/C413</f>
        <v>#DIV/0!</v>
      </c>
      <c r="G413" s="59" t="n">
        <f>Overview!AL412</f>
      </c>
      <c r="H413" s="50" t="e">
        <f>G413/C413</f>
        <v>#DIV/0!</v>
      </c>
      <c r="I413" s="59" t="n">
        <f>Overview!AO412</f>
      </c>
      <c r="J413" s="50" t="e">
        <f>I413/C413</f>
        <v>#DIV/0!</v>
      </c>
      <c r="K413" s="59" t="n">
        <f>Overview!AR412</f>
      </c>
      <c r="L413" s="50" t="e">
        <f>K413/C413</f>
        <v>#DIV/0!</v>
      </c>
      <c r="M413" s="59" t="n">
        <f>Overview!AU412</f>
      </c>
      <c r="N413" s="50" t="e">
        <f>M413/C413</f>
        <v>#DIV/0!</v>
      </c>
      <c r="O413" s="59" t="n">
        <f>Overview!AX412</f>
      </c>
      <c r="P413" s="50" t="e">
        <f>O413/C413</f>
        <v>#DIV/0!</v>
      </c>
      <c r="Q413" s="59" t="n">
        <f>Overview!AY412</f>
      </c>
      <c r="R413" s="50" t="e">
        <f>Q413/C413</f>
        <v>#DIV/0!</v>
      </c>
      <c r="S413" s="17" t="n">
        <f>C413-E413</f>
        <v>0</v>
      </c>
      <c r="T413" s="50" t="e">
        <f>S413/$C413</f>
        <v>#DIV/0!</v>
      </c>
    </row>
    <row r="414" ht="12.6" customHeight="true">
      <c r="C414" s="59" t="n">
        <f>Overview!C413</f>
      </c>
      <c r="D414" s="50" t="e">
        <f>F414+H414+J414+L414+N414+P414+R414</f>
        <v>#DIV/0!</v>
      </c>
      <c r="E414" s="59" t="n">
        <f>Overview!AH413</f>
      </c>
      <c r="F414" s="50" t="e">
        <f>E414/C414</f>
        <v>#DIV/0!</v>
      </c>
      <c r="G414" s="59" t="n">
        <f>Overview!AL413</f>
      </c>
      <c r="H414" s="50" t="e">
        <f>G414/C414</f>
        <v>#DIV/0!</v>
      </c>
      <c r="I414" s="59" t="n">
        <f>Overview!AO413</f>
      </c>
      <c r="J414" s="50" t="e">
        <f>I414/C414</f>
        <v>#DIV/0!</v>
      </c>
      <c r="K414" s="59" t="n">
        <f>Overview!AR413</f>
      </c>
      <c r="L414" s="50" t="e">
        <f>K414/C414</f>
        <v>#DIV/0!</v>
      </c>
      <c r="M414" s="59" t="n">
        <f>Overview!AU413</f>
      </c>
      <c r="N414" s="50" t="e">
        <f>M414/C414</f>
        <v>#DIV/0!</v>
      </c>
      <c r="O414" s="59" t="n">
        <f>Overview!AX413</f>
      </c>
      <c r="P414" s="50" t="e">
        <f>O414/C414</f>
        <v>#DIV/0!</v>
      </c>
      <c r="Q414" s="59" t="n">
        <f>Overview!AY413</f>
      </c>
      <c r="R414" s="50" t="e">
        <f>Q414/C414</f>
        <v>#DIV/0!</v>
      </c>
      <c r="S414" s="17" t="n">
        <f>C414-E414</f>
        <v>0</v>
      </c>
      <c r="T414" s="50" t="e">
        <f>S414/$C414</f>
        <v>#DIV/0!</v>
      </c>
    </row>
    <row r="415" ht="12.6" customHeight="true">
      <c r="C415" s="59" t="n">
        <f>Overview!C414</f>
      </c>
      <c r="D415" s="50" t="e">
        <f>F415+H415+J415+L415+N415+P415+R415</f>
        <v>#DIV/0!</v>
      </c>
      <c r="E415" s="59" t="n">
        <f>Overview!AH414</f>
      </c>
      <c r="F415" s="50" t="e">
        <f>E415/C415</f>
        <v>#DIV/0!</v>
      </c>
      <c r="G415" s="59" t="n">
        <f>Overview!AL414</f>
      </c>
      <c r="H415" s="50" t="e">
        <f>G415/C415</f>
        <v>#DIV/0!</v>
      </c>
      <c r="I415" s="59" t="n">
        <f>Overview!AO414</f>
      </c>
      <c r="J415" s="50" t="e">
        <f>I415/C415</f>
        <v>#DIV/0!</v>
      </c>
      <c r="K415" s="59" t="n">
        <f>Overview!AR414</f>
      </c>
      <c r="L415" s="50" t="e">
        <f>K415/C415</f>
        <v>#DIV/0!</v>
      </c>
      <c r="M415" s="59" t="n">
        <f>Overview!AU414</f>
      </c>
      <c r="N415" s="50" t="e">
        <f>M415/C415</f>
        <v>#DIV/0!</v>
      </c>
      <c r="O415" s="59" t="n">
        <f>Overview!AX414</f>
      </c>
      <c r="P415" s="50" t="e">
        <f>O415/C415</f>
        <v>#DIV/0!</v>
      </c>
      <c r="Q415" s="59" t="n">
        <f>Overview!AY414</f>
      </c>
      <c r="R415" s="50" t="e">
        <f>Q415/C415</f>
        <v>#DIV/0!</v>
      </c>
      <c r="S415" s="17" t="n">
        <f>C415-E415</f>
        <v>0</v>
      </c>
      <c r="T415" s="50" t="e">
        <f>S415/$C415</f>
        <v>#DIV/0!</v>
      </c>
    </row>
    <row r="416" ht="12.6" customHeight="true">
      <c r="C416" s="59" t="n">
        <f>Overview!C415</f>
      </c>
      <c r="D416" s="50" t="e">
        <f>F416+H416+J416+L416+N416+P416+R416</f>
        <v>#DIV/0!</v>
      </c>
      <c r="E416" s="59" t="n">
        <f>Overview!AH415</f>
      </c>
      <c r="F416" s="50" t="e">
        <f>E416/C416</f>
        <v>#DIV/0!</v>
      </c>
      <c r="G416" s="59" t="n">
        <f>Overview!AL415</f>
      </c>
      <c r="H416" s="50" t="e">
        <f>G416/C416</f>
        <v>#DIV/0!</v>
      </c>
      <c r="I416" s="59" t="n">
        <f>Overview!AO415</f>
      </c>
      <c r="J416" s="50" t="e">
        <f>I416/C416</f>
        <v>#DIV/0!</v>
      </c>
      <c r="K416" s="59" t="n">
        <f>Overview!AR415</f>
      </c>
      <c r="L416" s="50" t="e">
        <f>K416/C416</f>
        <v>#DIV/0!</v>
      </c>
      <c r="M416" s="59" t="n">
        <f>Overview!AU415</f>
      </c>
      <c r="N416" s="50" t="e">
        <f>M416/C416</f>
        <v>#DIV/0!</v>
      </c>
      <c r="O416" s="59" t="n">
        <f>Overview!AX415</f>
      </c>
      <c r="P416" s="50" t="e">
        <f>O416/C416</f>
        <v>#DIV/0!</v>
      </c>
      <c r="Q416" s="59" t="n">
        <f>Overview!AY415</f>
      </c>
      <c r="R416" s="50" t="e">
        <f>Q416/C416</f>
        <v>#DIV/0!</v>
      </c>
      <c r="S416" s="17" t="n">
        <f>C416-E416</f>
        <v>0</v>
      </c>
      <c r="T416" s="50" t="e">
        <f>S416/$C416</f>
        <v>#DIV/0!</v>
      </c>
    </row>
    <row r="417" ht="12.6" customHeight="true">
      <c r="C417" s="59" t="n">
        <f>Overview!C416</f>
      </c>
      <c r="D417" s="50" t="e">
        <f>F417+H417+J417+L417+N417+P417+R417</f>
        <v>#DIV/0!</v>
      </c>
      <c r="E417" s="59" t="n">
        <f>Overview!AH416</f>
      </c>
      <c r="F417" s="50" t="e">
        <f>E417/C417</f>
        <v>#DIV/0!</v>
      </c>
      <c r="G417" s="59" t="n">
        <f>Overview!AL416</f>
      </c>
      <c r="H417" s="50" t="e">
        <f>G417/C417</f>
        <v>#DIV/0!</v>
      </c>
      <c r="I417" s="59" t="n">
        <f>Overview!AO416</f>
      </c>
      <c r="J417" s="50" t="e">
        <f>I417/C417</f>
        <v>#DIV/0!</v>
      </c>
      <c r="K417" s="59" t="n">
        <f>Overview!AR416</f>
      </c>
      <c r="L417" s="50" t="e">
        <f>K417/C417</f>
        <v>#DIV/0!</v>
      </c>
      <c r="M417" s="59" t="n">
        <f>Overview!AU416</f>
      </c>
      <c r="N417" s="50" t="e">
        <f>M417/C417</f>
        <v>#DIV/0!</v>
      </c>
      <c r="O417" s="59" t="n">
        <f>Overview!AX416</f>
      </c>
      <c r="P417" s="50" t="e">
        <f>O417/C417</f>
        <v>#DIV/0!</v>
      </c>
      <c r="Q417" s="59" t="n">
        <f>Overview!AY416</f>
      </c>
      <c r="R417" s="50" t="e">
        <f>Q417/C417</f>
        <v>#DIV/0!</v>
      </c>
      <c r="S417" s="17" t="n">
        <f>C417-E417</f>
        <v>0</v>
      </c>
      <c r="T417" s="50" t="e">
        <f>S417/$C417</f>
        <v>#DIV/0!</v>
      </c>
    </row>
    <row r="418" ht="12.6" customHeight="true">
      <c r="C418" s="59" t="n">
        <f>Overview!C417</f>
      </c>
      <c r="D418" s="50" t="e">
        <f>F418+H418+J418+L418+N418+P418+R418</f>
        <v>#DIV/0!</v>
      </c>
      <c r="E418" s="59" t="n">
        <f>Overview!AH417</f>
      </c>
      <c r="F418" s="50" t="e">
        <f>E418/C418</f>
        <v>#DIV/0!</v>
      </c>
      <c r="G418" s="59" t="n">
        <f>Overview!AL417</f>
      </c>
      <c r="H418" s="50" t="e">
        <f>G418/C418</f>
        <v>#DIV/0!</v>
      </c>
      <c r="I418" s="59" t="n">
        <f>Overview!AO417</f>
      </c>
      <c r="J418" s="50" t="e">
        <f>I418/C418</f>
        <v>#DIV/0!</v>
      </c>
      <c r="K418" s="59" t="n">
        <f>Overview!AR417</f>
      </c>
      <c r="L418" s="50" t="e">
        <f>K418/C418</f>
        <v>#DIV/0!</v>
      </c>
      <c r="M418" s="59" t="n">
        <f>Overview!AU417</f>
      </c>
      <c r="N418" s="50" t="e">
        <f>M418/C418</f>
        <v>#DIV/0!</v>
      </c>
      <c r="O418" s="59" t="n">
        <f>Overview!AX417</f>
      </c>
      <c r="P418" s="50" t="e">
        <f>O418/C418</f>
        <v>#DIV/0!</v>
      </c>
      <c r="Q418" s="59" t="n">
        <f>Overview!AY417</f>
      </c>
      <c r="R418" s="50" t="e">
        <f>Q418/C418</f>
        <v>#DIV/0!</v>
      </c>
      <c r="S418" s="17" t="n">
        <f>C418-E418</f>
        <v>0</v>
      </c>
      <c r="T418" s="50" t="e">
        <f>S418/$C418</f>
        <v>#DIV/0!</v>
      </c>
    </row>
    <row r="419" ht="12.6" customHeight="true">
      <c r="C419" s="59" t="n">
        <f>Overview!C418</f>
      </c>
      <c r="D419" s="50" t="e">
        <f>F419+H419+J419+L419+N419+P419+R419</f>
        <v>#DIV/0!</v>
      </c>
      <c r="E419" s="59" t="n">
        <f>Overview!AH418</f>
      </c>
      <c r="F419" s="50" t="e">
        <f>E419/C419</f>
        <v>#DIV/0!</v>
      </c>
      <c r="G419" s="59" t="n">
        <f>Overview!AL418</f>
      </c>
      <c r="H419" s="50" t="e">
        <f>G419/C419</f>
        <v>#DIV/0!</v>
      </c>
      <c r="I419" s="59" t="n">
        <f>Overview!AO418</f>
      </c>
      <c r="J419" s="50" t="e">
        <f>I419/C419</f>
        <v>#DIV/0!</v>
      </c>
      <c r="K419" s="59" t="n">
        <f>Overview!AR418</f>
      </c>
      <c r="L419" s="50" t="e">
        <f>K419/C419</f>
        <v>#DIV/0!</v>
      </c>
      <c r="M419" s="59" t="n">
        <f>Overview!AU418</f>
      </c>
      <c r="N419" s="50" t="e">
        <f>M419/C419</f>
        <v>#DIV/0!</v>
      </c>
      <c r="O419" s="59" t="n">
        <f>Overview!AX418</f>
      </c>
      <c r="P419" s="50" t="e">
        <f>O419/C419</f>
        <v>#DIV/0!</v>
      </c>
      <c r="Q419" s="59" t="n">
        <f>Overview!AY418</f>
      </c>
      <c r="R419" s="50" t="e">
        <f>Q419/C419</f>
        <v>#DIV/0!</v>
      </c>
      <c r="S419" s="17" t="n">
        <f>C419-E419</f>
        <v>0</v>
      </c>
      <c r="T419" s="50" t="e">
        <f>S419/$C419</f>
        <v>#DIV/0!</v>
      </c>
    </row>
    <row r="420" ht="12.6" customHeight="true">
      <c r="C420" s="59" t="n">
        <f>Overview!C419</f>
      </c>
      <c r="D420" s="50" t="e">
        <f>F420+H420+J420+L420+N420+P420+R420</f>
        <v>#DIV/0!</v>
      </c>
      <c r="E420" s="59" t="n">
        <f>Overview!AH419</f>
      </c>
      <c r="F420" s="50" t="e">
        <f>E420/C420</f>
        <v>#DIV/0!</v>
      </c>
      <c r="G420" s="59" t="n">
        <f>Overview!AL419</f>
      </c>
      <c r="H420" s="50" t="e">
        <f>G420/C420</f>
        <v>#DIV/0!</v>
      </c>
      <c r="I420" s="59" t="n">
        <f>Overview!AO419</f>
      </c>
      <c r="J420" s="50" t="e">
        <f>I420/C420</f>
        <v>#DIV/0!</v>
      </c>
      <c r="K420" s="59" t="n">
        <f>Overview!AR419</f>
      </c>
      <c r="L420" s="50" t="e">
        <f>K420/C420</f>
        <v>#DIV/0!</v>
      </c>
      <c r="M420" s="59" t="n">
        <f>Overview!AU419</f>
      </c>
      <c r="N420" s="50" t="e">
        <f>M420/C420</f>
        <v>#DIV/0!</v>
      </c>
      <c r="O420" s="59" t="n">
        <f>Overview!AX419</f>
      </c>
      <c r="P420" s="50" t="e">
        <f>O420/C420</f>
        <v>#DIV/0!</v>
      </c>
      <c r="Q420" s="59" t="n">
        <f>Overview!AY419</f>
      </c>
      <c r="R420" s="50" t="e">
        <f>Q420/C420</f>
        <v>#DIV/0!</v>
      </c>
      <c r="S420" s="17" t="n">
        <f>C420-E420</f>
        <v>0</v>
      </c>
      <c r="T420" s="50" t="e">
        <f>S420/$C420</f>
        <v>#DIV/0!</v>
      </c>
    </row>
    <row r="421" ht="12.6" customHeight="true">
      <c r="C421" s="59" t="n">
        <f>Overview!C420</f>
      </c>
      <c r="D421" s="50" t="e">
        <f>F421+H421+J421+L421+N421+P421+R421</f>
        <v>#DIV/0!</v>
      </c>
      <c r="E421" s="59" t="n">
        <f>Overview!AH420</f>
      </c>
      <c r="F421" s="50" t="e">
        <f>E421/C421</f>
        <v>#DIV/0!</v>
      </c>
      <c r="G421" s="59" t="n">
        <f>Overview!AL420</f>
      </c>
      <c r="H421" s="50" t="e">
        <f>G421/C421</f>
        <v>#DIV/0!</v>
      </c>
      <c r="I421" s="59" t="n">
        <f>Overview!AO420</f>
      </c>
      <c r="J421" s="50" t="e">
        <f>I421/C421</f>
        <v>#DIV/0!</v>
      </c>
      <c r="K421" s="59" t="n">
        <f>Overview!AR420</f>
      </c>
      <c r="L421" s="50" t="e">
        <f>K421/C421</f>
        <v>#DIV/0!</v>
      </c>
      <c r="M421" s="59" t="n">
        <f>Overview!AU420</f>
      </c>
      <c r="N421" s="50" t="e">
        <f>M421/C421</f>
        <v>#DIV/0!</v>
      </c>
      <c r="O421" s="59" t="n">
        <f>Overview!AX420</f>
      </c>
      <c r="P421" s="50" t="e">
        <f>O421/C421</f>
        <v>#DIV/0!</v>
      </c>
      <c r="Q421" s="59" t="n">
        <f>Overview!AY420</f>
      </c>
      <c r="R421" s="50" t="e">
        <f>Q421/C421</f>
        <v>#DIV/0!</v>
      </c>
      <c r="S421" s="17" t="n">
        <f>C421-E421</f>
        <v>0</v>
      </c>
      <c r="T421" s="50" t="e">
        <f>S421/$C421</f>
        <v>#DIV/0!</v>
      </c>
    </row>
    <row r="422" ht="12.6" customHeight="true">
      <c r="C422" s="59" t="n">
        <f>Overview!C421</f>
      </c>
      <c r="D422" s="50" t="e">
        <f>F422+H422+J422+L422+N422+P422+R422</f>
        <v>#DIV/0!</v>
      </c>
      <c r="E422" s="59" t="n">
        <f>Overview!AH421</f>
      </c>
      <c r="F422" s="50" t="e">
        <f>E422/C422</f>
        <v>#DIV/0!</v>
      </c>
      <c r="G422" s="59" t="n">
        <f>Overview!AL421</f>
      </c>
      <c r="H422" s="50" t="e">
        <f>G422/C422</f>
        <v>#DIV/0!</v>
      </c>
      <c r="I422" s="59" t="n">
        <f>Overview!AO421</f>
      </c>
      <c r="J422" s="50" t="e">
        <f>I422/C422</f>
        <v>#DIV/0!</v>
      </c>
      <c r="K422" s="59" t="n">
        <f>Overview!AR421</f>
      </c>
      <c r="L422" s="50" t="e">
        <f>K422/C422</f>
        <v>#DIV/0!</v>
      </c>
      <c r="M422" s="59" t="n">
        <f>Overview!AU421</f>
      </c>
      <c r="N422" s="50" t="e">
        <f>M422/C422</f>
        <v>#DIV/0!</v>
      </c>
      <c r="O422" s="59" t="n">
        <f>Overview!AX421</f>
      </c>
      <c r="P422" s="50" t="e">
        <f>O422/C422</f>
        <v>#DIV/0!</v>
      </c>
      <c r="Q422" s="59" t="n">
        <f>Overview!AY421</f>
      </c>
      <c r="R422" s="50" t="e">
        <f>Q422/C422</f>
        <v>#DIV/0!</v>
      </c>
      <c r="S422" s="17" t="n">
        <f>C422-E422</f>
        <v>0</v>
      </c>
      <c r="T422" s="50" t="e">
        <f>S422/$C422</f>
        <v>#DIV/0!</v>
      </c>
    </row>
    <row r="423" ht="12.6" customHeight="true">
      <c r="C423" s="59" t="n">
        <f>Overview!C422</f>
      </c>
      <c r="D423" s="50" t="e">
        <f>F423+H423+J423+L423+N423+P423+R423</f>
        <v>#DIV/0!</v>
      </c>
      <c r="E423" s="59" t="n">
        <f>Overview!AH422</f>
      </c>
      <c r="F423" s="50" t="e">
        <f>E423/C423</f>
        <v>#DIV/0!</v>
      </c>
      <c r="G423" s="59" t="n">
        <f>Overview!AL422</f>
      </c>
      <c r="H423" s="50" t="e">
        <f>G423/C423</f>
        <v>#DIV/0!</v>
      </c>
      <c r="I423" s="59" t="n">
        <f>Overview!AO422</f>
      </c>
      <c r="J423" s="50" t="e">
        <f>I423/C423</f>
        <v>#DIV/0!</v>
      </c>
      <c r="K423" s="59" t="n">
        <f>Overview!AR422</f>
      </c>
      <c r="L423" s="50" t="e">
        <f>K423/C423</f>
        <v>#DIV/0!</v>
      </c>
      <c r="M423" s="59" t="n">
        <f>Overview!AU422</f>
      </c>
      <c r="N423" s="50" t="e">
        <f>M423/C423</f>
        <v>#DIV/0!</v>
      </c>
      <c r="O423" s="59" t="n">
        <f>Overview!AX422</f>
      </c>
      <c r="P423" s="50" t="e">
        <f>O423/C423</f>
        <v>#DIV/0!</v>
      </c>
      <c r="Q423" s="59" t="n">
        <f>Overview!AY422</f>
      </c>
      <c r="R423" s="50" t="e">
        <f>Q423/C423</f>
        <v>#DIV/0!</v>
      </c>
      <c r="S423" s="17" t="n">
        <f>C423-E423</f>
        <v>0</v>
      </c>
      <c r="T423" s="50" t="e">
        <f>S423/$C423</f>
        <v>#DIV/0!</v>
      </c>
    </row>
    <row r="424" ht="12.6" customHeight="true">
      <c r="C424" s="59" t="n">
        <f>Overview!C423</f>
      </c>
      <c r="D424" s="50" t="e">
        <f>F424+H424+J424+L424+N424+P424+R424</f>
        <v>#DIV/0!</v>
      </c>
      <c r="E424" s="59" t="n">
        <f>Overview!AH423</f>
      </c>
      <c r="F424" s="50" t="e">
        <f>E424/C424</f>
        <v>#DIV/0!</v>
      </c>
      <c r="G424" s="59" t="n">
        <f>Overview!AL423</f>
      </c>
      <c r="H424" s="50" t="e">
        <f>G424/C424</f>
        <v>#DIV/0!</v>
      </c>
      <c r="I424" s="59" t="n">
        <f>Overview!AO423</f>
      </c>
      <c r="J424" s="50" t="e">
        <f>I424/C424</f>
        <v>#DIV/0!</v>
      </c>
      <c r="K424" s="59" t="n">
        <f>Overview!AR423</f>
      </c>
      <c r="L424" s="50" t="e">
        <f>K424/C424</f>
        <v>#DIV/0!</v>
      </c>
      <c r="M424" s="59" t="n">
        <f>Overview!AU423</f>
      </c>
      <c r="N424" s="50" t="e">
        <f>M424/C424</f>
        <v>#DIV/0!</v>
      </c>
      <c r="O424" s="59" t="n">
        <f>Overview!AX423</f>
      </c>
      <c r="P424" s="50" t="e">
        <f>O424/C424</f>
        <v>#DIV/0!</v>
      </c>
      <c r="Q424" s="59" t="n">
        <f>Overview!AY423</f>
      </c>
      <c r="R424" s="50" t="e">
        <f>Q424/C424</f>
        <v>#DIV/0!</v>
      </c>
      <c r="S424" s="17" t="n">
        <f>C424-E424</f>
        <v>0</v>
      </c>
      <c r="T424" s="50" t="e">
        <f>S424/$C424</f>
        <v>#DIV/0!</v>
      </c>
    </row>
    <row r="425" ht="12.6" customHeight="true">
      <c r="C425" s="59" t="n">
        <f>Overview!C424</f>
      </c>
      <c r="D425" s="50" t="e">
        <f>F425+H425+J425+L425+N425+P425+R425</f>
        <v>#DIV/0!</v>
      </c>
      <c r="E425" s="59" t="n">
        <f>Overview!AH424</f>
      </c>
      <c r="F425" s="50" t="e">
        <f>E425/C425</f>
        <v>#DIV/0!</v>
      </c>
      <c r="G425" s="59" t="n">
        <f>Overview!AL424</f>
      </c>
      <c r="H425" s="50" t="e">
        <f>G425/C425</f>
        <v>#DIV/0!</v>
      </c>
      <c r="I425" s="59" t="n">
        <f>Overview!AO424</f>
      </c>
      <c r="J425" s="50" t="e">
        <f>I425/C425</f>
        <v>#DIV/0!</v>
      </c>
      <c r="K425" s="59" t="n">
        <f>Overview!AR424</f>
      </c>
      <c r="L425" s="50" t="e">
        <f>K425/C425</f>
        <v>#DIV/0!</v>
      </c>
      <c r="M425" s="59" t="n">
        <f>Overview!AU424</f>
      </c>
      <c r="N425" s="50" t="e">
        <f>M425/C425</f>
        <v>#DIV/0!</v>
      </c>
      <c r="O425" s="59" t="n">
        <f>Overview!AX424</f>
      </c>
      <c r="P425" s="50" t="e">
        <f>O425/C425</f>
        <v>#DIV/0!</v>
      </c>
      <c r="Q425" s="59" t="n">
        <f>Overview!AY424</f>
      </c>
      <c r="R425" s="50" t="e">
        <f>Q425/C425</f>
        <v>#DIV/0!</v>
      </c>
      <c r="S425" s="17" t="n">
        <f>C425-E425</f>
        <v>0</v>
      </c>
      <c r="T425" s="50" t="e">
        <f>S425/$C425</f>
        <v>#DIV/0!</v>
      </c>
    </row>
    <row r="426" ht="12.6" customHeight="true">
      <c r="C426" s="59" t="n">
        <f>Overview!C425</f>
      </c>
      <c r="D426" s="50" t="e">
        <f>F426+H426+J426+L426+N426+P426+R426</f>
        <v>#DIV/0!</v>
      </c>
      <c r="E426" s="59" t="n">
        <f>Overview!AH425</f>
      </c>
      <c r="F426" s="50" t="e">
        <f>E426/C426</f>
        <v>#DIV/0!</v>
      </c>
      <c r="G426" s="59" t="n">
        <f>Overview!AL425</f>
      </c>
      <c r="H426" s="50" t="e">
        <f>G426/C426</f>
        <v>#DIV/0!</v>
      </c>
      <c r="I426" s="59" t="n">
        <f>Overview!AO425</f>
      </c>
      <c r="J426" s="50" t="e">
        <f>I426/C426</f>
        <v>#DIV/0!</v>
      </c>
      <c r="K426" s="59" t="n">
        <f>Overview!AR425</f>
      </c>
      <c r="L426" s="50" t="e">
        <f>K426/C426</f>
        <v>#DIV/0!</v>
      </c>
      <c r="M426" s="59" t="n">
        <f>Overview!AU425</f>
      </c>
      <c r="N426" s="50" t="e">
        <f>M426/C426</f>
        <v>#DIV/0!</v>
      </c>
      <c r="O426" s="59" t="n">
        <f>Overview!AX425</f>
      </c>
      <c r="P426" s="50" t="e">
        <f>O426/C426</f>
        <v>#DIV/0!</v>
      </c>
      <c r="Q426" s="59" t="n">
        <f>Overview!AY425</f>
      </c>
      <c r="R426" s="50" t="e">
        <f>Q426/C426</f>
        <v>#DIV/0!</v>
      </c>
      <c r="S426" s="17" t="n">
        <f>C426-E426</f>
        <v>0</v>
      </c>
      <c r="T426" s="50" t="e">
        <f>S426/$C426</f>
        <v>#DIV/0!</v>
      </c>
    </row>
    <row r="427" ht="12.6" customHeight="true">
      <c r="C427" s="59" t="n">
        <f>Overview!C426</f>
      </c>
      <c r="D427" s="50" t="e">
        <f>F427+H427+J427+L427+N427+P427+R427</f>
        <v>#DIV/0!</v>
      </c>
      <c r="E427" s="59" t="n">
        <f>Overview!AH426</f>
      </c>
      <c r="F427" s="50" t="e">
        <f>E427/C427</f>
        <v>#DIV/0!</v>
      </c>
      <c r="G427" s="59" t="n">
        <f>Overview!AL426</f>
      </c>
      <c r="H427" s="50" t="e">
        <f>G427/C427</f>
        <v>#DIV/0!</v>
      </c>
      <c r="I427" s="59" t="n">
        <f>Overview!AO426</f>
      </c>
      <c r="J427" s="50" t="e">
        <f>I427/C427</f>
        <v>#DIV/0!</v>
      </c>
      <c r="K427" s="59" t="n">
        <f>Overview!AR426</f>
      </c>
      <c r="L427" s="50" t="e">
        <f>K427/C427</f>
        <v>#DIV/0!</v>
      </c>
      <c r="M427" s="59" t="n">
        <f>Overview!AU426</f>
      </c>
      <c r="N427" s="50" t="e">
        <f>M427/C427</f>
        <v>#DIV/0!</v>
      </c>
      <c r="O427" s="59" t="n">
        <f>Overview!AX426</f>
      </c>
      <c r="P427" s="50" t="e">
        <f>O427/C427</f>
        <v>#DIV/0!</v>
      </c>
      <c r="Q427" s="59" t="n">
        <f>Overview!AY426</f>
      </c>
      <c r="R427" s="50" t="e">
        <f>Q427/C427</f>
        <v>#DIV/0!</v>
      </c>
      <c r="S427" s="17" t="n">
        <f>C427-E427</f>
        <v>0</v>
      </c>
      <c r="T427" s="50" t="e">
        <f>S427/$C427</f>
        <v>#DIV/0!</v>
      </c>
    </row>
  </sheetData>
  <printOptions headings="true" gridLines="true"/>
  <pageMargins bottom="0.75" footer="0.3" header="0.3" left="0.25" right="0.25" top="0.75"/>
  <pageSetup paperSize="1" orientation="landscape" fitToHeight="6" scale="51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EM427"/>
  <sheetViews>
    <sheetView zoomScale="100" topLeftCell="A1" workbookViewId="0" showGridLines="true" showRowColHeaders="false">
      <pane xSplit="1" ySplit="2" topLeftCell="B3" activePane="bottomRight" state="frozen"/>
      <selection activeCell="Q3" sqref="Q2:Q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42187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99</v>
      </c>
      <c r="F2" s="65" t="s">
        <v>100</v>
      </c>
      <c r="G2" s="66" t="s">
        <v>101</v>
      </c>
      <c r="H2" s="65" t="s">
        <v>102</v>
      </c>
      <c r="I2" s="64" t="s">
        <v>103</v>
      </c>
      <c r="J2" s="65" t="s">
        <v>104</v>
      </c>
      <c r="K2" s="66" t="s">
        <v>105</v>
      </c>
      <c r="L2" s="65" t="s">
        <v>106</v>
      </c>
      <c r="M2" s="64" t="s">
        <v>107</v>
      </c>
      <c r="N2" s="65" t="s">
        <v>108</v>
      </c>
      <c r="O2" s="66" t="s">
        <v>109</v>
      </c>
      <c r="P2" s="65" t="s">
        <v>110</v>
      </c>
      <c r="Q2" s="63" t="s">
        <v>111</v>
      </c>
      <c r="R2" s="65" t="s">
        <v>112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201593</v>
      </c>
      <c r="D3" s="49" t="n">
        <f>F3+H3+J3+L3+N3+P3+R3</f>
        <v>1</v>
      </c>
      <c r="E3" s="47" t="n">
        <v>92620</v>
      </c>
      <c r="F3" s="49" t="n">
        <f>E3/C3</f>
        <v>0.459440555971686</v>
      </c>
      <c r="G3" s="47" t="n">
        <v>71240</v>
      </c>
      <c r="H3" s="49" t="n">
        <f>G3/C3</f>
        <v>0.353385286195453</v>
      </c>
      <c r="I3" s="47" t="n">
        <v>1706</v>
      </c>
      <c r="J3" s="49" t="n">
        <f>I3/C3</f>
        <v>0.0084625954274206</v>
      </c>
      <c r="K3" s="47" t="n">
        <v>1918</v>
      </c>
      <c r="L3" s="49" t="n">
        <f>K3/C3</f>
        <v>0.00951421924372374</v>
      </c>
      <c r="M3" s="47" t="n">
        <v>91</v>
      </c>
      <c r="N3" s="49" t="n">
        <f>M3/C3</f>
        <v>0.000451404562658426</v>
      </c>
      <c r="O3" s="47" t="n">
        <v>17813</v>
      </c>
      <c r="P3" s="49" t="n">
        <f>O3/C3</f>
        <v>0.0883612030179619</v>
      </c>
      <c r="Q3" s="47" t="n">
        <v>16205</v>
      </c>
      <c r="R3" s="68" t="n">
        <f>Q3/C3</f>
        <v>0.0803847355810966</v>
      </c>
      <c r="S3" s="62" t="n">
        <f>C3-E3</f>
        <v>108973</v>
      </c>
      <c r="T3" s="49" t="n">
        <f>S3/$C3</f>
        <v>0.540559444028314</v>
      </c>
    </row>
    <row r="4" ht="12.75">
      <c r="A4" s="9" t="n">
        <v>2</v>
      </c>
      <c r="B4" s="25"/>
      <c r="C4" s="47" t="n">
        <f>Overview!M4</f>
        <v>188578</v>
      </c>
      <c r="D4" s="49" t="n">
        <f>F4+H4+J4+L4+N4+P4+R4</f>
        <v>1</v>
      </c>
      <c r="E4" s="47" t="n">
        <v>119179</v>
      </c>
      <c r="F4" s="49" t="n">
        <f>E4/C4</f>
        <v>0.631987824666716</v>
      </c>
      <c r="G4" s="47" t="n">
        <v>46567</v>
      </c>
      <c r="H4" s="49" t="n">
        <f>G4/C4</f>
        <v>0.246937606719766</v>
      </c>
      <c r="I4" s="47" t="n">
        <v>799</v>
      </c>
      <c r="J4" s="49" t="n">
        <f>I4/C4</f>
        <v>0.0042369735600123</v>
      </c>
      <c r="K4" s="47" t="n">
        <v>3471</v>
      </c>
      <c r="L4" s="49" t="n">
        <f>K4/C4</f>
        <v>0.0184061767544464</v>
      </c>
      <c r="M4" s="47" t="n">
        <v>38</v>
      </c>
      <c r="N4" s="49" t="n">
        <f>M4/C4</f>
        <v>0.000201508129262162</v>
      </c>
      <c r="O4" s="47" t="n">
        <v>7758</v>
      </c>
      <c r="P4" s="49" t="n">
        <f>O4/C4</f>
        <v>0.0411394754425225</v>
      </c>
      <c r="Q4" s="47" t="n">
        <v>10766</v>
      </c>
      <c r="R4" s="68" t="n">
        <f>Q4/C4</f>
        <v>0.0570904347272747</v>
      </c>
      <c r="S4" s="62" t="n">
        <f>C4-E4</f>
        <v>69399</v>
      </c>
      <c r="T4" s="49" t="n">
        <f>S4/$C4</f>
        <v>0.368012175333284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</row>
    <row r="5" ht="12.75">
      <c r="A5" s="9" t="n">
        <v>3</v>
      </c>
      <c r="B5" s="25"/>
      <c r="C5" s="47" t="n">
        <f>Overview!M5</f>
        <v>212874</v>
      </c>
      <c r="D5" s="49" t="n">
        <f>F5+H5+J5+L5+N5+P5+R5</f>
        <v>1</v>
      </c>
      <c r="E5" s="47" t="n">
        <v>90601</v>
      </c>
      <c r="F5" s="49" t="n">
        <f>E5/C5</f>
        <v>0.425608575965125</v>
      </c>
      <c r="G5" s="47" t="n">
        <v>90093</v>
      </c>
      <c r="H5" s="49" t="n">
        <f>G5/C5</f>
        <v>0.423222187773049</v>
      </c>
      <c r="I5" s="47" t="n">
        <v>594</v>
      </c>
      <c r="J5" s="49" t="n">
        <f>I5/C5</f>
        <v>0.00279038304349052</v>
      </c>
      <c r="K5" s="47" t="n">
        <v>20192</v>
      </c>
      <c r="L5" s="49" t="n">
        <f>K5/C5</f>
        <v>0.0948542330204722</v>
      </c>
      <c r="M5" s="47" t="n">
        <v>52</v>
      </c>
      <c r="N5" s="49" t="n">
        <f>M5/C5</f>
        <v>0.000244275956669203</v>
      </c>
      <c r="O5" s="47" t="n">
        <v>2023</v>
      </c>
      <c r="P5" s="49" t="n">
        <f>O5/C5</f>
        <v>0.00950327423734228</v>
      </c>
      <c r="Q5" s="47" t="n">
        <v>9319</v>
      </c>
      <c r="R5" s="68" t="n">
        <f>Q5/C5</f>
        <v>0.043777070003852</v>
      </c>
      <c r="S5" s="62" t="n">
        <f>C5-E5</f>
        <v>122273</v>
      </c>
      <c r="T5" s="49" t="n">
        <f>S5/$C5</f>
        <v>0.574391424034875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</row>
    <row r="6" ht="12.75" s="25" customFormat="true">
      <c r="A6" s="9" t="n">
        <v>4</v>
      </c>
      <c r="B6" s="25"/>
      <c r="C6" s="47" t="n">
        <f>Overview!M6</f>
        <v>214717</v>
      </c>
      <c r="D6" s="49" t="n">
        <f>F6+H6+J6+L6+N6+P6+R6</f>
        <v>1</v>
      </c>
      <c r="E6" s="47" t="n">
        <v>163496</v>
      </c>
      <c r="F6" s="49" t="n">
        <f>E6/C6</f>
        <v>0.76144879073385</v>
      </c>
      <c r="G6" s="47" t="n">
        <v>28869</v>
      </c>
      <c r="H6" s="49" t="n">
        <f>G6/C6</f>
        <v>0.134451394160686</v>
      </c>
      <c r="I6" s="47" t="n">
        <v>989</v>
      </c>
      <c r="J6" s="49" t="n">
        <f>I6/C6</f>
        <v>0.0046060628641421</v>
      </c>
      <c r="K6" s="47" t="n">
        <v>4629</v>
      </c>
      <c r="L6" s="49" t="n">
        <f>K6/C6</f>
        <v>0.0215586097048673</v>
      </c>
      <c r="M6" s="47" t="n">
        <v>52</v>
      </c>
      <c r="N6" s="49" t="n">
        <f>M6/C6</f>
        <v>0.000242179240581789</v>
      </c>
      <c r="O6" s="47" t="n">
        <v>3223</v>
      </c>
      <c r="P6" s="49" t="n">
        <f>O6/C6</f>
        <v>0.0150104556229828</v>
      </c>
      <c r="Q6" s="47" t="n">
        <v>13459</v>
      </c>
      <c r="R6" s="68" t="n">
        <f>Q6/C6</f>
        <v>0.0626825076728904</v>
      </c>
      <c r="S6" s="62" t="n">
        <f>C6-E6</f>
        <v>51221</v>
      </c>
      <c r="T6" s="49" t="n">
        <f>S6/$C6</f>
        <v>0.23855120926615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</row>
    <row r="7" ht="12.75">
      <c r="A7" s="9" t="n">
        <v>5</v>
      </c>
      <c r="B7" s="25"/>
      <c r="C7" s="47" t="n">
        <f>Overview!M7</f>
        <v>205113</v>
      </c>
      <c r="D7" s="49" t="n">
        <f>F7+H7+J7+L7+N7+P7+R7</f>
        <v>1</v>
      </c>
      <c r="E7" s="47" t="n">
        <v>135360</v>
      </c>
      <c r="F7" s="49" t="n">
        <f>E7/C7</f>
        <v>0.65992891723099</v>
      </c>
      <c r="G7" s="47" t="n">
        <v>37695</v>
      </c>
      <c r="H7" s="49" t="n">
        <f>G7/C7</f>
        <v>0.183776747451405</v>
      </c>
      <c r="I7" s="47" t="n">
        <v>770</v>
      </c>
      <c r="J7" s="49" t="n">
        <f>I7/C7</f>
        <v>0.00375402826734532</v>
      </c>
      <c r="K7" s="47" t="n">
        <v>18220</v>
      </c>
      <c r="L7" s="49" t="n">
        <f>K7/C7</f>
        <v>0.0888290844558853</v>
      </c>
      <c r="M7" s="47" t="n">
        <v>29</v>
      </c>
      <c r="N7" s="49" t="n">
        <f>M7/C7</f>
        <v>0.00014138548019872</v>
      </c>
      <c r="O7" s="47" t="n">
        <v>2351</v>
      </c>
      <c r="P7" s="49" t="n">
        <f>O7/C7</f>
        <v>0.0114619746188686</v>
      </c>
      <c r="Q7" s="47" t="n">
        <v>10688</v>
      </c>
      <c r="R7" s="68" t="n">
        <f>Q7/C7</f>
        <v>0.0521078624953075</v>
      </c>
      <c r="S7" s="62" t="n">
        <f>C7-E7</f>
        <v>69753</v>
      </c>
      <c r="T7" s="49" t="n">
        <f>S7/$C7</f>
        <v>0.34007108276901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</row>
    <row r="8" ht="12.75">
      <c r="A8" s="9" t="n">
        <v>6</v>
      </c>
      <c r="B8" s="25"/>
      <c r="C8" s="47" t="n">
        <f>Overview!M8</f>
        <v>205711</v>
      </c>
      <c r="D8" s="49" t="n">
        <f>F8+H8+J8+L8+N8+P8+R8</f>
        <v>1</v>
      </c>
      <c r="E8" s="47" t="n">
        <v>101888</v>
      </c>
      <c r="F8" s="49" t="n">
        <f>E8/C8</f>
        <v>0.495296799879443</v>
      </c>
      <c r="G8" s="47" t="n">
        <v>80918</v>
      </c>
      <c r="H8" s="49" t="n">
        <f>G8/C8</f>
        <v>0.393357671685034</v>
      </c>
      <c r="I8" s="47" t="n">
        <v>581</v>
      </c>
      <c r="J8" s="49" t="n">
        <f>I8/C8</f>
        <v>0.00282435066671204</v>
      </c>
      <c r="K8" s="47" t="n">
        <v>11437</v>
      </c>
      <c r="L8" s="49" t="n">
        <f>K8/C8</f>
        <v>0.0555974157920578</v>
      </c>
      <c r="M8" s="47" t="n">
        <v>37</v>
      </c>
      <c r="N8" s="49" t="n">
        <f>M8/C8</f>
        <v>0.000179863983938632</v>
      </c>
      <c r="O8" s="47" t="n">
        <v>2123</v>
      </c>
      <c r="P8" s="49" t="n">
        <f>O8/C8</f>
        <v>0.0103203037270734</v>
      </c>
      <c r="Q8" s="47" t="n">
        <v>8727</v>
      </c>
      <c r="R8" s="68" t="n">
        <f>Q8/C8</f>
        <v>0.0424235942657417</v>
      </c>
      <c r="S8" s="62" t="n">
        <f>C8-E8</f>
        <v>103823</v>
      </c>
      <c r="T8" s="49" t="n">
        <f>S8/$C8</f>
        <v>0.504703200120557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</row>
    <row r="9" ht="12.75">
      <c r="A9" s="9" t="n">
        <v>7</v>
      </c>
      <c r="B9" s="25"/>
      <c r="C9" s="47" t="n">
        <f>Overview!M9</f>
        <v>208010</v>
      </c>
      <c r="D9" s="49" t="n">
        <f>F9+H9+J9+L9+N9+P9+R9</f>
        <v>1</v>
      </c>
      <c r="E9" s="47" t="n">
        <v>86759</v>
      </c>
      <c r="F9" s="49" t="n">
        <f>E9/C9</f>
        <v>0.417090524494015</v>
      </c>
      <c r="G9" s="47" t="n">
        <v>93775</v>
      </c>
      <c r="H9" s="49" t="n">
        <f>G9/C9</f>
        <v>0.450819672131148</v>
      </c>
      <c r="I9" s="47" t="n">
        <v>739</v>
      </c>
      <c r="J9" s="49" t="n">
        <f>I9/C9</f>
        <v>0.00355271381183597</v>
      </c>
      <c r="K9" s="47" t="n">
        <v>9850</v>
      </c>
      <c r="L9" s="49" t="n">
        <f>K9/C9</f>
        <v>0.0473534926205471</v>
      </c>
      <c r="M9" s="47" t="n">
        <v>70</v>
      </c>
      <c r="N9" s="49" t="n">
        <f>M9/C9</f>
        <v>0.000336522282582568</v>
      </c>
      <c r="O9" s="47" t="n">
        <v>6600</v>
      </c>
      <c r="P9" s="49" t="n">
        <f>O9/C9</f>
        <v>0.0317292437863564</v>
      </c>
      <c r="Q9" s="47" t="n">
        <v>10217</v>
      </c>
      <c r="R9" s="68" t="n">
        <f>Q9/C9</f>
        <v>0.0491178308735157</v>
      </c>
      <c r="S9" s="62" t="n">
        <f>C9-E9</f>
        <v>121251</v>
      </c>
      <c r="T9" s="49" t="n">
        <f>S9/$C9</f>
        <v>0.582909475505985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ht="12.75">
      <c r="A10" s="9" t="n">
        <v>8</v>
      </c>
      <c r="B10" s="25"/>
      <c r="C10" s="47" t="n">
        <f>Overview!M10</f>
        <v>206961</v>
      </c>
      <c r="D10" s="49" t="n">
        <f>F10+H10+J10+L10+N10+P10+R10</f>
        <v>1</v>
      </c>
      <c r="E10" s="47" t="n">
        <v>108953</v>
      </c>
      <c r="F10" s="49" t="n">
        <f>E10/C10</f>
        <v>0.526442179927619</v>
      </c>
      <c r="G10" s="47" t="n">
        <v>83681</v>
      </c>
      <c r="H10" s="49" t="n">
        <f>G10/C10</f>
        <v>0.404332217181015</v>
      </c>
      <c r="I10" s="47" t="n">
        <v>390</v>
      </c>
      <c r="J10" s="49" t="n">
        <f>I10/C10</f>
        <v>0.00188441300534883</v>
      </c>
      <c r="K10" s="47" t="n">
        <v>3868</v>
      </c>
      <c r="L10" s="49" t="n">
        <f>K10/C10</f>
        <v>0.0186895115504854</v>
      </c>
      <c r="M10" s="47" t="n">
        <v>61</v>
      </c>
      <c r="N10" s="49" t="n">
        <f>M10/C10</f>
        <v>0.000294741521349433</v>
      </c>
      <c r="O10" s="47" t="n">
        <v>1709</v>
      </c>
      <c r="P10" s="49" t="n">
        <f>O10/C10</f>
        <v>0.00825759442600297</v>
      </c>
      <c r="Q10" s="47" t="n">
        <v>8299</v>
      </c>
      <c r="R10" s="68" t="n">
        <f>Q10/C10</f>
        <v>0.0400993423881794</v>
      </c>
      <c r="S10" s="62" t="n">
        <f>C10-E10</f>
        <v>98008</v>
      </c>
      <c r="T10" s="49" t="n">
        <f>S10/$C10</f>
        <v>0.473557820072381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</row>
    <row r="11" ht="12.75">
      <c r="A11" s="9" t="n">
        <v>9</v>
      </c>
      <c r="B11" s="25"/>
      <c r="C11" s="47" t="n">
        <f>Overview!M11</f>
        <v>206406</v>
      </c>
      <c r="D11" s="49" t="n">
        <f>F11+H11+J11+L11+N11+P11+R11</f>
        <v>0.999999999999999</v>
      </c>
      <c r="E11" s="47" t="n">
        <v>152225</v>
      </c>
      <c r="F11" s="49" t="n">
        <f>E11/C11</f>
        <v>0.737502785771731</v>
      </c>
      <c r="G11" s="47" t="n">
        <v>8846</v>
      </c>
      <c r="H11" s="49" t="n">
        <f>G11/C11</f>
        <v>0.0428572812805829</v>
      </c>
      <c r="I11" s="47" t="n">
        <v>406</v>
      </c>
      <c r="J11" s="49" t="n">
        <f>I11/C11</f>
        <v>0.00196699708341812</v>
      </c>
      <c r="K11" s="47" t="n">
        <v>33532</v>
      </c>
      <c r="L11" s="49" t="n">
        <f>K11/C11</f>
        <v>0.162456517736887</v>
      </c>
      <c r="M11" s="47" t="n">
        <v>30</v>
      </c>
      <c r="N11" s="49" t="n">
        <f>M11/C11</f>
        <v>0.00014534461207523</v>
      </c>
      <c r="O11" s="47" t="n">
        <v>2419</v>
      </c>
      <c r="P11" s="49" t="n">
        <f>O11/C11</f>
        <v>0.0117196205536661</v>
      </c>
      <c r="Q11" s="47" t="n">
        <v>8948</v>
      </c>
      <c r="R11" s="68" t="n">
        <f>Q11/C11</f>
        <v>0.0433514529616387</v>
      </c>
      <c r="S11" s="62" t="n">
        <f>C11-E11</f>
        <v>54181</v>
      </c>
      <c r="T11" s="49" t="n">
        <f>S11/$C11</f>
        <v>0.262497214228269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</row>
    <row r="12" ht="12.75">
      <c r="A12" s="9" t="n">
        <v>10</v>
      </c>
      <c r="B12" s="25"/>
      <c r="C12" s="47" t="n">
        <f>Overview!M12</f>
        <v>207211</v>
      </c>
      <c r="D12" s="49" t="n">
        <f>F12+H12+J12+L12+N12+P12+R12</f>
        <v>1</v>
      </c>
      <c r="E12" s="47" t="n">
        <v>104897</v>
      </c>
      <c r="F12" s="49" t="n">
        <f>E12/C12</f>
        <v>0.506232777217426</v>
      </c>
      <c r="G12" s="47" t="n">
        <v>84231</v>
      </c>
      <c r="H12" s="49" t="n">
        <f>G12/C12</f>
        <v>0.406498689741375</v>
      </c>
      <c r="I12" s="47" t="n">
        <v>519</v>
      </c>
      <c r="J12" s="49" t="n">
        <f>I12/C12</f>
        <v>0.00250469328365772</v>
      </c>
      <c r="K12" s="47" t="n">
        <v>8220</v>
      </c>
      <c r="L12" s="49" t="n">
        <f>K12/C12</f>
        <v>0.0396697086544633</v>
      </c>
      <c r="M12" s="47" t="n">
        <v>44</v>
      </c>
      <c r="N12" s="49" t="n">
        <f>M12/C12</f>
        <v>0.000212343939269633</v>
      </c>
      <c r="O12" s="47" t="n">
        <v>1529</v>
      </c>
      <c r="P12" s="49" t="n">
        <f>O12/C12</f>
        <v>0.00737895188961976</v>
      </c>
      <c r="Q12" s="47" t="n">
        <v>7771</v>
      </c>
      <c r="R12" s="68" t="n">
        <f>Q12/C12</f>
        <v>0.0375028352741891</v>
      </c>
      <c r="S12" s="62" t="n">
        <f>C12-E12</f>
        <v>102314</v>
      </c>
      <c r="T12" s="49" t="n">
        <f>S12/$C12</f>
        <v>0.493767222782574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</row>
    <row r="13" ht="12.75">
      <c r="A13" s="9" t="n">
        <v>11</v>
      </c>
      <c r="B13" s="25"/>
      <c r="C13" s="47" t="n">
        <f>Overview!M13</f>
        <v>204523</v>
      </c>
      <c r="D13" s="49" t="n">
        <f>F13+H13+J13+L13+N13+P13+R13</f>
        <v>1</v>
      </c>
      <c r="E13" s="47" t="n">
        <v>148634</v>
      </c>
      <c r="F13" s="49" t="n">
        <f>E13/C13</f>
        <v>0.726734890452419</v>
      </c>
      <c r="G13" s="47" t="n">
        <v>39472</v>
      </c>
      <c r="H13" s="49" t="n">
        <f>G13/C13</f>
        <v>0.192995408829325</v>
      </c>
      <c r="I13" s="47" t="n">
        <v>514</v>
      </c>
      <c r="J13" s="49" t="n">
        <f>I13/C13</f>
        <v>0.00251316477853347</v>
      </c>
      <c r="K13" s="47" t="n">
        <v>4852</v>
      </c>
      <c r="L13" s="49" t="n">
        <f>K13/C13</f>
        <v>0.0237234932012536</v>
      </c>
      <c r="M13" s="47" t="n">
        <v>61</v>
      </c>
      <c r="N13" s="49" t="n">
        <f>M13/C13</f>
        <v>0.00029825496398938</v>
      </c>
      <c r="O13" s="47" t="n">
        <v>1605</v>
      </c>
      <c r="P13" s="49" t="n">
        <f>O13/C13</f>
        <v>0.00784752815086812</v>
      </c>
      <c r="Q13" s="47" t="n">
        <v>9385</v>
      </c>
      <c r="R13" s="68" t="n">
        <f>Q13/C13</f>
        <v>0.045887259623612</v>
      </c>
      <c r="S13" s="62" t="n">
        <f>C13-E13</f>
        <v>55889</v>
      </c>
      <c r="T13" s="49" t="n">
        <f>S13/$C13</f>
        <v>0.273265109547581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</row>
    <row r="14" ht="12.75">
      <c r="A14" s="9" t="n">
        <v>12</v>
      </c>
      <c r="B14" s="25"/>
      <c r="C14" s="47" t="n">
        <f>Overview!M14</f>
        <v>207870</v>
      </c>
      <c r="D14" s="49" t="n">
        <f>F14+H14+J14+L14+N14+P14+R14</f>
        <v>1</v>
      </c>
      <c r="E14" s="47" t="n">
        <v>169806</v>
      </c>
      <c r="F14" s="49" t="n">
        <f>E14/C14</f>
        <v>0.816885553470919</v>
      </c>
      <c r="G14" s="47" t="n">
        <v>24136</v>
      </c>
      <c r="H14" s="49" t="n">
        <f>G14/C14</f>
        <v>0.116111030932795</v>
      </c>
      <c r="I14" s="47" t="n">
        <v>606</v>
      </c>
      <c r="J14" s="49" t="n">
        <f>I14/C14</f>
        <v>0.00291528359070573</v>
      </c>
      <c r="K14" s="47" t="n">
        <v>2722</v>
      </c>
      <c r="L14" s="49" t="n">
        <f>K14/C14</f>
        <v>0.013094722663203</v>
      </c>
      <c r="M14" s="47" t="n">
        <v>46</v>
      </c>
      <c r="N14" s="49" t="n">
        <f>M14/C14</f>
        <v>0.00022129215374994</v>
      </c>
      <c r="O14" s="47" t="n">
        <v>1594</v>
      </c>
      <c r="P14" s="49" t="n">
        <f>O14/C14</f>
        <v>0.00766825419733487</v>
      </c>
      <c r="Q14" s="47" t="n">
        <v>8960</v>
      </c>
      <c r="R14" s="68" t="n">
        <f>Q14/C14</f>
        <v>0.0431038629912926</v>
      </c>
      <c r="S14" s="62" t="n">
        <f>C14-E14</f>
        <v>38064</v>
      </c>
      <c r="T14" s="49" t="n">
        <f>S14/$C14</f>
        <v>0.183114446529081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</row>
    <row r="15" ht="12.75">
      <c r="A15" s="9" t="n">
        <v>13</v>
      </c>
      <c r="B15" s="25"/>
      <c r="C15" s="47" t="n">
        <f>Overview!M15</f>
        <v>213186</v>
      </c>
      <c r="D15" s="49" t="n">
        <f>F15+H15+J15+L15+N15+P15+R15</f>
        <v>1</v>
      </c>
      <c r="E15" s="47" t="n">
        <v>157849</v>
      </c>
      <c r="F15" s="49" t="n">
        <f>E15/C15</f>
        <v>0.740428545964557</v>
      </c>
      <c r="G15" s="47" t="n">
        <v>17579</v>
      </c>
      <c r="H15" s="49" t="n">
        <f>G15/C15</f>
        <v>0.082458510408751</v>
      </c>
      <c r="I15" s="47" t="n">
        <v>305</v>
      </c>
      <c r="J15" s="49" t="n">
        <f>I15/C15</f>
        <v>0.00143067556030884</v>
      </c>
      <c r="K15" s="47" t="n">
        <v>26547</v>
      </c>
      <c r="L15" s="49" t="n">
        <f>K15/C15</f>
        <v>0.124525062621373</v>
      </c>
      <c r="M15" s="47" t="n">
        <v>52</v>
      </c>
      <c r="N15" s="49" t="n">
        <f>M15/C15</f>
        <v>0.000243918456183802</v>
      </c>
      <c r="O15" s="47" t="n">
        <v>2054</v>
      </c>
      <c r="P15" s="49" t="n">
        <f>O15/C15</f>
        <v>0.00963477901926018</v>
      </c>
      <c r="Q15" s="47" t="n">
        <v>8800</v>
      </c>
      <c r="R15" s="68" t="n">
        <f>Q15/C15</f>
        <v>0.0412785079695665</v>
      </c>
      <c r="S15" s="62" t="n">
        <f>C15-E15</f>
        <v>55337</v>
      </c>
      <c r="T15" s="49" t="n">
        <f>S15/$C15</f>
        <v>0.259571454035443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</row>
    <row r="16" ht="12.75">
      <c r="A16" s="9" t="n">
        <v>14</v>
      </c>
      <c r="B16" s="25"/>
      <c r="C16" s="47" t="n">
        <f>Overview!M16</f>
        <v>218191</v>
      </c>
      <c r="D16" s="49" t="n">
        <f>F16+H16+J16+L16+N16+P16+R16</f>
        <v>1</v>
      </c>
      <c r="E16" s="47" t="n">
        <v>178730</v>
      </c>
      <c r="F16" s="49" t="n">
        <f>E16/C16</f>
        <v>0.819144694327447</v>
      </c>
      <c r="G16" s="47" t="n">
        <v>13185</v>
      </c>
      <c r="H16" s="49" t="n">
        <f>G16/C16</f>
        <v>0.0604287069585822</v>
      </c>
      <c r="I16" s="47" t="n">
        <v>710</v>
      </c>
      <c r="J16" s="49" t="n">
        <f>I16/C16</f>
        <v>0.00325402972624902</v>
      </c>
      <c r="K16" s="47" t="n">
        <v>11739</v>
      </c>
      <c r="L16" s="49" t="n">
        <f>K16/C16</f>
        <v>0.053801485854137</v>
      </c>
      <c r="M16" s="47" t="n">
        <v>61</v>
      </c>
      <c r="N16" s="49" t="n">
        <f>M16/C16</f>
        <v>0.000279571568029845</v>
      </c>
      <c r="O16" s="47" t="n">
        <v>2334</v>
      </c>
      <c r="P16" s="49" t="n">
        <f>O16/C16</f>
        <v>0.0106970498324862</v>
      </c>
      <c r="Q16" s="47" t="n">
        <v>11432</v>
      </c>
      <c r="R16" s="68" t="n">
        <f>Q16/C16</f>
        <v>0.0523944617330687</v>
      </c>
      <c r="S16" s="62" t="n">
        <f>C16-E16</f>
        <v>39461</v>
      </c>
      <c r="T16" s="49" t="n">
        <f>S16/$C16</f>
        <v>0.180855305672553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</row>
    <row r="17" ht="12.75">
      <c r="A17" s="9" t="n">
        <v>15</v>
      </c>
      <c r="B17" s="25"/>
      <c r="C17" s="47" t="n">
        <f>Overview!M17</f>
        <v>221289</v>
      </c>
      <c r="D17" s="49" t="n">
        <f>F17+H17+J17+L17+N17+P17+R17</f>
        <v>1</v>
      </c>
      <c r="E17" s="47" t="n">
        <v>153722</v>
      </c>
      <c r="F17" s="49" t="n">
        <f>E17/C17</f>
        <v>0.694666250920742</v>
      </c>
      <c r="G17" s="47" t="n">
        <v>29804</v>
      </c>
      <c r="H17" s="49" t="n">
        <f>G17/C17</f>
        <v>0.134683603794133</v>
      </c>
      <c r="I17" s="47" t="n">
        <v>774</v>
      </c>
      <c r="J17" s="49" t="n">
        <f>I17/C17</f>
        <v>0.00349768854303648</v>
      </c>
      <c r="K17" s="47" t="n">
        <v>17961</v>
      </c>
      <c r="L17" s="49" t="n">
        <f>K17/C17</f>
        <v>0.0811653539037187</v>
      </c>
      <c r="M17" s="47" t="n">
        <v>159</v>
      </c>
      <c r="N17" s="49" t="n">
        <f>M17/C17</f>
        <v>0.000718517413879587</v>
      </c>
      <c r="O17" s="47" t="n">
        <v>4562</v>
      </c>
      <c r="P17" s="49" t="n">
        <f>O17/C17</f>
        <v>0.0206155751076646</v>
      </c>
      <c r="Q17" s="47" t="n">
        <v>14307</v>
      </c>
      <c r="R17" s="68" t="n">
        <f>Q17/C17</f>
        <v>0.0646530103168255</v>
      </c>
      <c r="S17" s="62" t="n">
        <f>C17-E17</f>
        <v>67567</v>
      </c>
      <c r="T17" s="49" t="n">
        <f>S17/$C17</f>
        <v>0.305333749079258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</row>
    <row r="18" ht="12.75">
      <c r="A18" s="9" t="n">
        <v>16</v>
      </c>
      <c r="B18" s="25"/>
      <c r="C18" s="47" t="n">
        <f>Overview!M18</f>
        <v>213755</v>
      </c>
      <c r="D18" s="49" t="n">
        <f>F18+H18+J18+L18+N18+P18+R18</f>
        <v>1</v>
      </c>
      <c r="E18" s="47" t="n">
        <v>192319</v>
      </c>
      <c r="F18" s="49" t="n">
        <f>E18/C18</f>
        <v>0.899716965685013</v>
      </c>
      <c r="G18" s="47" t="n">
        <v>5174</v>
      </c>
      <c r="H18" s="49" t="n">
        <f>G18/C18</f>
        <v>0.0242052817477954</v>
      </c>
      <c r="I18" s="47" t="n">
        <v>895</v>
      </c>
      <c r="J18" s="49" t="n">
        <f>I18/C18</f>
        <v>0.00418703656054829</v>
      </c>
      <c r="K18" s="47" t="n">
        <v>1230</v>
      </c>
      <c r="L18" s="49" t="n">
        <f>K18/C18</f>
        <v>0.00575425136254123</v>
      </c>
      <c r="M18" s="47" t="n">
        <v>34</v>
      </c>
      <c r="N18" s="49" t="n">
        <f>M18/C18</f>
        <v>0.000159060606769432</v>
      </c>
      <c r="O18" s="47" t="n">
        <v>3109</v>
      </c>
      <c r="P18" s="49" t="n">
        <f>O18/C18</f>
        <v>0.0145446890131225</v>
      </c>
      <c r="Q18" s="47" t="n">
        <v>10994</v>
      </c>
      <c r="R18" s="68" t="n">
        <f>Q18/C18</f>
        <v>0.05143271502421</v>
      </c>
      <c r="S18" s="62" t="n">
        <f>C18-E18</f>
        <v>21436</v>
      </c>
      <c r="T18" s="49" t="n">
        <f>S18/$C18</f>
        <v>0.100283034314987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</row>
    <row r="19" ht="12.75">
      <c r="A19" s="9" t="n">
        <v>17</v>
      </c>
      <c r="B19" s="25"/>
      <c r="C19" s="47" t="n">
        <f>Overview!M19</f>
        <v>209069</v>
      </c>
      <c r="D19" s="49" t="n">
        <f>F19+H19+J19+L19+N19+P19+R19</f>
        <v>1</v>
      </c>
      <c r="E19" s="47" t="n">
        <v>180693</v>
      </c>
      <c r="F19" s="49" t="n">
        <f>E19/C19</f>
        <v>0.864274473977491</v>
      </c>
      <c r="G19" s="47" t="n">
        <v>9155</v>
      </c>
      <c r="H19" s="49" t="n">
        <f>G19/C19</f>
        <v>0.0437893709732194</v>
      </c>
      <c r="I19" s="47" t="n">
        <v>1234</v>
      </c>
      <c r="J19" s="49" t="n">
        <f>I19/C19</f>
        <v>0.00590235759486103</v>
      </c>
      <c r="K19" s="47" t="n">
        <v>2153</v>
      </c>
      <c r="L19" s="49" t="n">
        <f>K19/C19</f>
        <v>0.0102980355767713</v>
      </c>
      <c r="M19" s="47" t="n">
        <v>85</v>
      </c>
      <c r="N19" s="49" t="n">
        <f>M19/C19</f>
        <v>0.000406564340002583</v>
      </c>
      <c r="O19" s="47" t="n">
        <v>5061</v>
      </c>
      <c r="P19" s="49" t="n">
        <f>O19/C19</f>
        <v>0.024207319114742</v>
      </c>
      <c r="Q19" s="47" t="n">
        <v>10688</v>
      </c>
      <c r="R19" s="68" t="n">
        <f>Q19/C19</f>
        <v>0.051121878422913</v>
      </c>
      <c r="S19" s="62" t="n">
        <f>C19-E19</f>
        <v>28376</v>
      </c>
      <c r="T19" s="49" t="n">
        <f>S19/$C19</f>
        <v>0.135725526022509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</row>
    <row r="20" ht="12.75">
      <c r="A20" s="9" t="n">
        <v>18</v>
      </c>
      <c r="B20" s="25"/>
      <c r="C20" s="47" t="n">
        <f>Overview!M20</f>
        <v>205401</v>
      </c>
      <c r="D20" s="49" t="n">
        <f>F20+H20+J20+L20+N20+P20+R20</f>
        <v>1</v>
      </c>
      <c r="E20" s="47" t="n">
        <v>178340</v>
      </c>
      <c r="F20" s="49" t="n">
        <f>E20/C20</f>
        <v>0.868252832264692</v>
      </c>
      <c r="G20" s="47" t="n">
        <v>9700</v>
      </c>
      <c r="H20" s="49" t="n">
        <f>G20/C20</f>
        <v>0.0472246970560027</v>
      </c>
      <c r="I20" s="47" t="n">
        <v>1092</v>
      </c>
      <c r="J20" s="49" t="n">
        <f>I20/C20</f>
        <v>0.00531642981290257</v>
      </c>
      <c r="K20" s="47" t="n">
        <v>3226</v>
      </c>
      <c r="L20" s="49" t="n">
        <f>K20/C20</f>
        <v>0.0157058631652231</v>
      </c>
      <c r="M20" s="47" t="n">
        <v>30</v>
      </c>
      <c r="N20" s="49" t="n">
        <f>M20/C20</f>
        <v>0.00014605576409073</v>
      </c>
      <c r="O20" s="47" t="n">
        <v>3157</v>
      </c>
      <c r="P20" s="49" t="n">
        <f>O20/C20</f>
        <v>0.0153699349078145</v>
      </c>
      <c r="Q20" s="47" t="n">
        <v>9856</v>
      </c>
      <c r="R20" s="68" t="n">
        <f>Q20/C20</f>
        <v>0.0479841870292744</v>
      </c>
      <c r="S20" s="62" t="n">
        <f>C20-E20</f>
        <v>27061</v>
      </c>
      <c r="T20" s="49" t="n">
        <f>S20/$C20</f>
        <v>0.131747167735308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</row>
    <row r="21" ht="12.75">
      <c r="A21" s="9" t="n">
        <v>19</v>
      </c>
      <c r="B21" s="25"/>
      <c r="C21" s="47" t="n">
        <f>Overview!M21</f>
        <v>211508</v>
      </c>
      <c r="D21" s="49" t="n">
        <f>F21+H21+J21+L21+N21+P21+R21</f>
        <v>1</v>
      </c>
      <c r="E21" s="47" t="n">
        <v>166300</v>
      </c>
      <c r="F21" s="49" t="n">
        <f>E21/C21</f>
        <v>0.786258675794769</v>
      </c>
      <c r="G21" s="47" t="n">
        <v>21517</v>
      </c>
      <c r="H21" s="49" t="n">
        <f>G21/C21</f>
        <v>0.101731376590956</v>
      </c>
      <c r="I21" s="47" t="n">
        <v>995</v>
      </c>
      <c r="J21" s="49" t="n">
        <f>I21/C21</f>
        <v>0.00470431378482138</v>
      </c>
      <c r="K21" s="47" t="n">
        <v>5781</v>
      </c>
      <c r="L21" s="49" t="n">
        <f>K21/C21</f>
        <v>0.0273322994874898</v>
      </c>
      <c r="M21" s="47" t="n">
        <v>68</v>
      </c>
      <c r="N21" s="49" t="n">
        <f>M21/C21</f>
        <v>0.000321500841575732</v>
      </c>
      <c r="O21" s="47" t="n">
        <v>4822</v>
      </c>
      <c r="P21" s="49" t="n">
        <f>O21/C21</f>
        <v>0.0227981920305615</v>
      </c>
      <c r="Q21" s="47" t="n">
        <v>12025</v>
      </c>
      <c r="R21" s="68" t="n">
        <f>Q21/C21</f>
        <v>0.0568536414698262</v>
      </c>
      <c r="S21" s="62" t="n">
        <f>C21-E21</f>
        <v>45208</v>
      </c>
      <c r="T21" s="49" t="n">
        <f>S21/$C21</f>
        <v>0.213741324205231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</row>
    <row r="22" ht="12.75">
      <c r="A22" s="9" t="n">
        <v>20</v>
      </c>
      <c r="B22" s="25"/>
      <c r="C22" s="47" t="n">
        <f>Overview!M22</f>
        <v>200292</v>
      </c>
      <c r="D22" s="49" t="n">
        <f>F22+H22+J22+L22+N22+P22+R22</f>
        <v>1</v>
      </c>
      <c r="E22" s="47" t="n">
        <v>160236</v>
      </c>
      <c r="F22" s="49" t="n">
        <f>E22/C22</f>
        <v>0.800011982505542</v>
      </c>
      <c r="G22" s="47" t="n">
        <v>16912</v>
      </c>
      <c r="H22" s="49" t="n">
        <f>G22/C22</f>
        <v>0.0844367223853174</v>
      </c>
      <c r="I22" s="47" t="n">
        <v>1393</v>
      </c>
      <c r="J22" s="49" t="n">
        <f>I22/C22</f>
        <v>0.00695484592494957</v>
      </c>
      <c r="K22" s="47" t="n">
        <v>3926</v>
      </c>
      <c r="L22" s="49" t="n">
        <f>K22/C22</f>
        <v>0.0196013819823058</v>
      </c>
      <c r="M22" s="47" t="n">
        <v>80</v>
      </c>
      <c r="N22" s="49" t="n">
        <f>M22/C22</f>
        <v>0.00039941685139696</v>
      </c>
      <c r="O22" s="47" t="n">
        <v>6877</v>
      </c>
      <c r="P22" s="49" t="n">
        <f>O22/C22</f>
        <v>0.0343348710882112</v>
      </c>
      <c r="Q22" s="47" t="n">
        <v>10868</v>
      </c>
      <c r="R22" s="68" t="n">
        <f>Q22/C22</f>
        <v>0.0542607792622771</v>
      </c>
      <c r="S22" s="62" t="n">
        <f>C22-E22</f>
        <v>40056</v>
      </c>
      <c r="T22" s="49" t="n">
        <f>S22/$C22</f>
        <v>0.199988017494458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</row>
    <row r="23" ht="12.75">
      <c r="A23" s="9" t="n">
        <v>21</v>
      </c>
      <c r="B23" s="25"/>
      <c r="C23" s="47" t="n">
        <f>Overview!M23</f>
        <v>205416</v>
      </c>
      <c r="D23" s="49" t="n">
        <f>F23+H23+J23+L23+N23+P23+R23</f>
        <v>1</v>
      </c>
      <c r="E23" s="47" t="n">
        <v>155578</v>
      </c>
      <c r="F23" s="49" t="n">
        <f>E23/C23</f>
        <v>0.757380145655645</v>
      </c>
      <c r="G23" s="47" t="n">
        <v>23593</v>
      </c>
      <c r="H23" s="49" t="n">
        <f>G23/C23</f>
        <v>0.114854733808467</v>
      </c>
      <c r="I23" s="47" t="n">
        <v>1159</v>
      </c>
      <c r="J23" s="49" t="n">
        <f>I23/C23</f>
        <v>0.00564220898079994</v>
      </c>
      <c r="K23" s="47" t="n">
        <v>5726</v>
      </c>
      <c r="L23" s="49" t="n">
        <f>K23/C23</f>
        <v>0.0278751411769288</v>
      </c>
      <c r="M23" s="47" t="n">
        <v>69</v>
      </c>
      <c r="N23" s="49" t="n">
        <f>M23/C23</f>
        <v>0.00033590372707092</v>
      </c>
      <c r="O23" s="47" t="n">
        <v>5558</v>
      </c>
      <c r="P23" s="49" t="n">
        <f>O23/C23</f>
        <v>0.0270572886240604</v>
      </c>
      <c r="Q23" s="47" t="n">
        <v>13733</v>
      </c>
      <c r="R23" s="68" t="n">
        <f>Q23/C23</f>
        <v>0.0668545780270281</v>
      </c>
      <c r="S23" s="62" t="n">
        <f>C23-E23</f>
        <v>49838</v>
      </c>
      <c r="T23" s="49" t="n">
        <f>S23/$C23</f>
        <v>0.242619854344355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</row>
    <row r="24" ht="12.75">
      <c r="A24" s="9" t="n">
        <v>22</v>
      </c>
      <c r="B24" s="25"/>
      <c r="C24" s="47" t="n">
        <f>Overview!M24</f>
        <v>204483</v>
      </c>
      <c r="D24" s="49" t="n">
        <f>F24+H24+J24+L24+N24+P24+R24</f>
        <v>1</v>
      </c>
      <c r="E24" s="47" t="n">
        <v>189992</v>
      </c>
      <c r="F24" s="49" t="n">
        <f>E24/C24</f>
        <v>0.929133473198261</v>
      </c>
      <c r="G24" s="47" t="n">
        <v>1341</v>
      </c>
      <c r="H24" s="49" t="n">
        <f>G24/C24</f>
        <v>0.00655800237672569</v>
      </c>
      <c r="I24" s="47" t="n">
        <v>698</v>
      </c>
      <c r="J24" s="49" t="n">
        <f>I24/C24</f>
        <v>0.00341348669571554</v>
      </c>
      <c r="K24" s="47" t="n">
        <v>1730</v>
      </c>
      <c r="L24" s="49" t="n">
        <f>K24/C24</f>
        <v>0.00846036100800556</v>
      </c>
      <c r="M24" s="47" t="n">
        <v>92</v>
      </c>
      <c r="N24" s="49" t="n">
        <f>M24/C24</f>
        <v>0.000449915151870816</v>
      </c>
      <c r="O24" s="47" t="n">
        <v>1366</v>
      </c>
      <c r="P24" s="49" t="n">
        <f>O24/C24</f>
        <v>0.0066802619288645</v>
      </c>
      <c r="Q24" s="47" t="n">
        <v>9264</v>
      </c>
      <c r="R24" s="68" t="n">
        <f>Q24/C24</f>
        <v>0.0453044996405569</v>
      </c>
      <c r="S24" s="62" t="n">
        <f>C24-E24</f>
        <v>14491</v>
      </c>
      <c r="T24" s="49" t="n">
        <f>S24/$C24</f>
        <v>0.070866526801739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</row>
    <row r="25" ht="12.75">
      <c r="A25" s="9" t="n">
        <v>23</v>
      </c>
      <c r="B25" s="25"/>
      <c r="C25" s="47" t="n">
        <f>Overview!M25</f>
        <v>211880</v>
      </c>
      <c r="D25" s="49" t="n">
        <f>F25+H25+J25+L25+N25+P25+R25</f>
        <v>1</v>
      </c>
      <c r="E25" s="47" t="n">
        <v>183813</v>
      </c>
      <c r="F25" s="49" t="n">
        <f>E25/C25</f>
        <v>0.867533509533698</v>
      </c>
      <c r="G25" s="47" t="n">
        <v>7586</v>
      </c>
      <c r="H25" s="49" t="n">
        <f>G25/C25</f>
        <v>0.035803284878233</v>
      </c>
      <c r="I25" s="47" t="n">
        <v>676</v>
      </c>
      <c r="J25" s="49" t="n">
        <f>I25/C25</f>
        <v>0.00319048518029073</v>
      </c>
      <c r="K25" s="47" t="n">
        <v>5595</v>
      </c>
      <c r="L25" s="49" t="n">
        <f>K25/C25</f>
        <v>0.0264064564848027</v>
      </c>
      <c r="M25" s="47" t="n">
        <v>58</v>
      </c>
      <c r="N25" s="49" t="n">
        <f>M25/C25</f>
        <v>0.000273739852746838</v>
      </c>
      <c r="O25" s="47" t="n">
        <v>2879</v>
      </c>
      <c r="P25" s="49" t="n">
        <f>O25/C25</f>
        <v>0.013587879932037</v>
      </c>
      <c r="Q25" s="47" t="n">
        <v>11273</v>
      </c>
      <c r="R25" s="68" t="n">
        <f>Q25/C25</f>
        <v>0.0532046441381914</v>
      </c>
      <c r="S25" s="62" t="n">
        <f>C25-E25</f>
        <v>28067</v>
      </c>
      <c r="T25" s="49" t="n">
        <f>S25/$C25</f>
        <v>0.132466490466302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</row>
    <row r="26" ht="12.75">
      <c r="A26" s="9" t="n">
        <v>24</v>
      </c>
      <c r="B26" s="25"/>
      <c r="C26" s="47" t="n">
        <f>Overview!M26</f>
        <v>203066</v>
      </c>
      <c r="D26" s="49" t="n">
        <f>F26+H26+J26+L26+N26+P26+R26</f>
        <v>1</v>
      </c>
      <c r="E26" s="47" t="n">
        <v>182390</v>
      </c>
      <c r="F26" s="49" t="n">
        <f>E26/C26</f>
        <v>0.898180887002255</v>
      </c>
      <c r="G26" s="47" t="n">
        <v>3531</v>
      </c>
      <c r="H26" s="49" t="n">
        <f>G26/C26</f>
        <v>0.0173884352870495</v>
      </c>
      <c r="I26" s="47" t="n">
        <v>450</v>
      </c>
      <c r="J26" s="49" t="n">
        <f>I26/C26</f>
        <v>0.00221602828636995</v>
      </c>
      <c r="K26" s="47" t="n">
        <v>4982</v>
      </c>
      <c r="L26" s="49" t="n">
        <f>K26/C26</f>
        <v>0.0245338953837669</v>
      </c>
      <c r="M26" s="47" t="n">
        <v>36</v>
      </c>
      <c r="N26" s="49" t="n">
        <f>M26/C26</f>
        <v>0.000177282262909596</v>
      </c>
      <c r="O26" s="47" t="n">
        <v>2155</v>
      </c>
      <c r="P26" s="49" t="n">
        <f>O26/C26</f>
        <v>0.0106123132380605</v>
      </c>
      <c r="Q26" s="47" t="n">
        <v>9522</v>
      </c>
      <c r="R26" s="68" t="n">
        <f>Q26/C26</f>
        <v>0.0468911585395881</v>
      </c>
      <c r="S26" s="62" t="n">
        <f>C26-E26</f>
        <v>20676</v>
      </c>
      <c r="T26" s="49" t="n">
        <f>S26/$C26</f>
        <v>0.101819112997745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</row>
    <row r="27" ht="12.75">
      <c r="A27" s="9" t="n">
        <v>25</v>
      </c>
      <c r="B27" s="25"/>
      <c r="C27" s="47" t="n">
        <f>Overview!M27</f>
        <v>209073</v>
      </c>
      <c r="D27" s="49" t="n">
        <f>F27+H27+J27+L27+N27+P27+R27</f>
        <v>0.999999999999999</v>
      </c>
      <c r="E27" s="47" t="n">
        <v>191958</v>
      </c>
      <c r="F27" s="49" t="n">
        <f>E27/C27</f>
        <v>0.918138640570518</v>
      </c>
      <c r="G27" s="47" t="n">
        <v>4693</v>
      </c>
      <c r="H27" s="49" t="n">
        <f>G27/C27</f>
        <v>0.0224467052177947</v>
      </c>
      <c r="I27" s="47" t="n">
        <v>834</v>
      </c>
      <c r="J27" s="49" t="n">
        <f>I27/C27</f>
        <v>0.00398903732189235</v>
      </c>
      <c r="K27" s="47" t="n">
        <v>987</v>
      </c>
      <c r="L27" s="49" t="n">
        <f>K27/C27</f>
        <v>0.00472083913274311</v>
      </c>
      <c r="M27" s="47" t="n">
        <v>52</v>
      </c>
      <c r="N27" s="49" t="n">
        <f>M27/C27</f>
        <v>0.000248716955321825</v>
      </c>
      <c r="O27" s="47" t="n">
        <v>2077</v>
      </c>
      <c r="P27" s="49" t="n">
        <f>O27/C27</f>
        <v>0.00993432915775829</v>
      </c>
      <c r="Q27" s="47" t="n">
        <v>8472</v>
      </c>
      <c r="R27" s="68" t="n">
        <f>Q27/C27</f>
        <v>0.0405217316439712</v>
      </c>
      <c r="S27" s="62" t="n">
        <f>C27-E27</f>
        <v>17115</v>
      </c>
      <c r="T27" s="49" t="n">
        <f>S27/$C27</f>
        <v>0.0818613594294816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</row>
    <row r="28" ht="12.75">
      <c r="A28" s="9" t="n">
        <v>26</v>
      </c>
      <c r="B28" s="25"/>
      <c r="C28" s="47" t="n">
        <f>Overview!M28</f>
        <v>206886</v>
      </c>
      <c r="D28" s="49" t="n">
        <f>F28+H28+J28+L28+N28+P28+R28</f>
        <v>1</v>
      </c>
      <c r="E28" s="47" t="n">
        <v>185606</v>
      </c>
      <c r="F28" s="49" t="n">
        <f>E28/C28</f>
        <v>0.897141420879132</v>
      </c>
      <c r="G28" s="47" t="n">
        <v>6579</v>
      </c>
      <c r="H28" s="49" t="n">
        <f>G28/C28</f>
        <v>0.0318001218062121</v>
      </c>
      <c r="I28" s="47" t="n">
        <v>888</v>
      </c>
      <c r="J28" s="49" t="n">
        <f>I28/C28</f>
        <v>0.00429221890316406</v>
      </c>
      <c r="K28" s="47" t="n">
        <v>926</v>
      </c>
      <c r="L28" s="49" t="n">
        <f>K28/C28</f>
        <v>0.00447589493730847</v>
      </c>
      <c r="M28" s="47" t="n">
        <v>40</v>
      </c>
      <c r="N28" s="49" t="n">
        <f>M28/C28</f>
        <v>0.000193343193836219</v>
      </c>
      <c r="O28" s="47" t="n">
        <v>2585</v>
      </c>
      <c r="P28" s="49" t="n">
        <f>O28/C28</f>
        <v>0.0124948039016657</v>
      </c>
      <c r="Q28" s="47" t="n">
        <v>10262</v>
      </c>
      <c r="R28" s="68" t="n">
        <f>Q28/C28</f>
        <v>0.049602196378682</v>
      </c>
      <c r="S28" s="62" t="n">
        <f>C28-E28</f>
        <v>21280</v>
      </c>
      <c r="T28" s="49" t="n">
        <f>S28/$C28</f>
        <v>0.102858579120869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</row>
    <row r="29" ht="12.75">
      <c r="A29" s="9" t="n">
        <v>27</v>
      </c>
      <c r="B29" s="25"/>
      <c r="C29" s="47" t="n">
        <f>Overview!M29</f>
        <v>200250</v>
      </c>
      <c r="D29" s="49" t="n">
        <f>F29+H29+J29+L29+N29+P29+R29</f>
        <v>0.999999999999999</v>
      </c>
      <c r="E29" s="47" t="n">
        <v>128596</v>
      </c>
      <c r="F29" s="49" t="n">
        <f>E29/C29</f>
        <v>0.642177278401997</v>
      </c>
      <c r="G29" s="47" t="n">
        <v>54972</v>
      </c>
      <c r="H29" s="49" t="n">
        <f>G29/C29</f>
        <v>0.274516853932584</v>
      </c>
      <c r="I29" s="47" t="n">
        <v>931</v>
      </c>
      <c r="J29" s="49" t="n">
        <f>I29/C29</f>
        <v>0.00464918851435705</v>
      </c>
      <c r="K29" s="47" t="n">
        <v>2675</v>
      </c>
      <c r="L29" s="49" t="n">
        <f>K29/C29</f>
        <v>0.0133583021223471</v>
      </c>
      <c r="M29" s="47" t="n">
        <v>49</v>
      </c>
      <c r="N29" s="49" t="n">
        <f>M29/C29</f>
        <v>0.000244694132334582</v>
      </c>
      <c r="O29" s="47" t="n">
        <v>2568</v>
      </c>
      <c r="P29" s="49" t="n">
        <f>O29/C29</f>
        <v>0.0128239700374532</v>
      </c>
      <c r="Q29" s="47" t="n">
        <v>10459</v>
      </c>
      <c r="R29" s="68" t="n">
        <f>Q29/C29</f>
        <v>0.0522297128589263</v>
      </c>
      <c r="S29" s="62" t="n">
        <f>C29-E29</f>
        <v>71654</v>
      </c>
      <c r="T29" s="49" t="n">
        <f>S29/$C29</f>
        <v>0.357822721598002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</row>
    <row r="30" ht="12.75">
      <c r="A30" s="9" t="n">
        <v>28</v>
      </c>
      <c r="B30" s="25"/>
      <c r="C30" s="47" t="n">
        <f>Overview!M30</f>
        <v>210771</v>
      </c>
      <c r="D30" s="49" t="n">
        <f>F30+H30+J30+L30+N30+P30+R30</f>
        <v>1</v>
      </c>
      <c r="E30" s="47" t="n">
        <v>174475</v>
      </c>
      <c r="F30" s="49" t="n">
        <f>E30/C30</f>
        <v>0.827794146253517</v>
      </c>
      <c r="G30" s="47" t="n">
        <v>10352</v>
      </c>
      <c r="H30" s="49" t="n">
        <f>G30/C30</f>
        <v>0.0491149161886597</v>
      </c>
      <c r="I30" s="47" t="n">
        <v>846</v>
      </c>
      <c r="J30" s="49" t="n">
        <f>I30/C30</f>
        <v>0.00401383492036381</v>
      </c>
      <c r="K30" s="47" t="n">
        <v>11197</v>
      </c>
      <c r="L30" s="49" t="n">
        <f>K30/C30</f>
        <v>0.0531240066233021</v>
      </c>
      <c r="M30" s="47" t="n">
        <v>90</v>
      </c>
      <c r="N30" s="49" t="n">
        <f>M30/C30</f>
        <v>0.00042700371493232</v>
      </c>
      <c r="O30" s="47" t="n">
        <v>3488</v>
      </c>
      <c r="P30" s="49" t="n">
        <f>O30/C30</f>
        <v>0.0165487661964881</v>
      </c>
      <c r="Q30" s="47" t="n">
        <v>10323</v>
      </c>
      <c r="R30" s="68" t="n">
        <f>Q30/C30</f>
        <v>0.0489773261027371</v>
      </c>
      <c r="S30" s="62" t="n">
        <f>C30-E30</f>
        <v>36296</v>
      </c>
      <c r="T30" s="49" t="n">
        <f>S30/$C30</f>
        <v>0.172205853746483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</row>
    <row r="31" ht="12.75">
      <c r="A31" s="9" t="n">
        <v>29</v>
      </c>
      <c r="B31" s="25"/>
      <c r="C31" s="47" t="n">
        <f>Overview!M31</f>
        <v>200247</v>
      </c>
      <c r="D31" s="49" t="n">
        <f>F31+H31+J31+L31+N31+P31+R31</f>
        <v>1</v>
      </c>
      <c r="E31" s="47" t="n">
        <v>126054</v>
      </c>
      <c r="F31" s="49" t="n">
        <f>E31/C31</f>
        <v>0.629492576667815</v>
      </c>
      <c r="G31" s="47" t="n">
        <v>31504</v>
      </c>
      <c r="H31" s="49" t="n">
        <f>G31/C31</f>
        <v>0.157325702757095</v>
      </c>
      <c r="I31" s="47" t="n">
        <v>1661</v>
      </c>
      <c r="J31" s="49" t="n">
        <f>I31/C31</f>
        <v>0.00829475597636918</v>
      </c>
      <c r="K31" s="47" t="n">
        <v>9327</v>
      </c>
      <c r="L31" s="49" t="n">
        <f>K31/C31</f>
        <v>0.0465774768161321</v>
      </c>
      <c r="M31" s="47" t="n">
        <v>64</v>
      </c>
      <c r="N31" s="49" t="n">
        <f>M31/C31</f>
        <v>0.000319605287469975</v>
      </c>
      <c r="O31" s="47" t="n">
        <v>17063</v>
      </c>
      <c r="P31" s="49" t="n">
        <f>O31/C31</f>
        <v>0.0852097659390652</v>
      </c>
      <c r="Q31" s="47" t="n">
        <v>14574</v>
      </c>
      <c r="R31" s="68" t="n">
        <f>Q31/C31</f>
        <v>0.0727801165560533</v>
      </c>
      <c r="S31" s="62" t="n">
        <f>C31-E31</f>
        <v>74193</v>
      </c>
      <c r="T31" s="49" t="n">
        <f>S31/$C31</f>
        <v>0.370507423332185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</row>
    <row r="32" ht="12.75">
      <c r="A32" s="9" t="n">
        <v>30</v>
      </c>
      <c r="B32" s="25"/>
      <c r="C32" s="47" t="n">
        <f>Overview!M32</f>
        <v>212420</v>
      </c>
      <c r="D32" s="49" t="n">
        <f>F32+H32+J32+L32+N32+P32+R32</f>
        <v>1</v>
      </c>
      <c r="E32" s="47" t="n">
        <v>178373</v>
      </c>
      <c r="F32" s="49" t="n">
        <f>E32/C32</f>
        <v>0.839718482252142</v>
      </c>
      <c r="G32" s="47" t="n">
        <v>10974</v>
      </c>
      <c r="H32" s="49" t="n">
        <f>G32/C32</f>
        <v>0.0516618020901987</v>
      </c>
      <c r="I32" s="47" t="n">
        <v>1014</v>
      </c>
      <c r="J32" s="49" t="n">
        <f>I32/C32</f>
        <v>0.00477356181150551</v>
      </c>
      <c r="K32" s="47" t="n">
        <v>4934</v>
      </c>
      <c r="L32" s="49" t="n">
        <f>K32/C32</f>
        <v>0.0232275680256096</v>
      </c>
      <c r="M32" s="47" t="n">
        <v>67</v>
      </c>
      <c r="N32" s="49" t="n">
        <f>M32/C32</f>
        <v>0.000315412861312494</v>
      </c>
      <c r="O32" s="47" t="n">
        <v>6295</v>
      </c>
      <c r="P32" s="49" t="n">
        <f>O32/C32</f>
        <v>0.0296346859994351</v>
      </c>
      <c r="Q32" s="47" t="n">
        <v>10763</v>
      </c>
      <c r="R32" s="68" t="n">
        <f>Q32/C32</f>
        <v>0.0506684869597966</v>
      </c>
      <c r="S32" s="62" t="n">
        <f>C32-E32</f>
        <v>34047</v>
      </c>
      <c r="T32" s="49" t="n">
        <f>S32/$C32</f>
        <v>0.160281517747858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</row>
    <row r="33" ht="12.75">
      <c r="A33" s="9" t="n">
        <v>31</v>
      </c>
      <c r="B33" s="25"/>
      <c r="C33" s="47" t="n">
        <f>Overview!M33</f>
        <v>200843</v>
      </c>
      <c r="D33" s="49" t="n">
        <f>F33+H33+J33+L33+N33+P33+R33</f>
        <v>1</v>
      </c>
      <c r="E33" s="47" t="n">
        <v>171463</v>
      </c>
      <c r="F33" s="49" t="n">
        <f>E33/C33</f>
        <v>0.853716584595928</v>
      </c>
      <c r="G33" s="47" t="n">
        <v>3016</v>
      </c>
      <c r="H33" s="49" t="n">
        <f>G33/C33</f>
        <v>0.0150167045901525</v>
      </c>
      <c r="I33" s="47" t="n">
        <v>931</v>
      </c>
      <c r="J33" s="49" t="n">
        <f>I33/C33</f>
        <v>0.00463546152965252</v>
      </c>
      <c r="K33" s="47" t="n">
        <v>5944</v>
      </c>
      <c r="L33" s="49" t="n">
        <f>K33/C33</f>
        <v>0.029595255995977</v>
      </c>
      <c r="M33" s="47" t="n">
        <v>63</v>
      </c>
      <c r="N33" s="49" t="n">
        <f>M33/C33</f>
        <v>0.000313677847871223</v>
      </c>
      <c r="O33" s="47" t="n">
        <v>8208</v>
      </c>
      <c r="P33" s="49" t="n">
        <f>O33/C33</f>
        <v>0.0408677424655079</v>
      </c>
      <c r="Q33" s="47" t="n">
        <v>11218</v>
      </c>
      <c r="R33" s="68" t="n">
        <f>Q33/C33</f>
        <v>0.0558545729749108</v>
      </c>
      <c r="S33" s="62" t="n">
        <f>C33-E33</f>
        <v>29380</v>
      </c>
      <c r="T33" s="49" t="n">
        <f>S33/$C33</f>
        <v>0.146283415404072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</row>
    <row r="34" ht="12.75">
      <c r="A34" s="9" t="n">
        <v>32</v>
      </c>
      <c r="B34" s="25"/>
      <c r="C34" s="47" t="n">
        <f>Overview!M34</f>
        <v>205945</v>
      </c>
      <c r="D34" s="49" t="n">
        <f>F34+H34+J34+L34+N34+P34+R34</f>
        <v>1</v>
      </c>
      <c r="E34" s="47" t="n">
        <v>169962</v>
      </c>
      <c r="F34" s="49" t="n">
        <f>E34/C34</f>
        <v>0.825278593799315</v>
      </c>
      <c r="G34" s="47" t="n">
        <v>18278</v>
      </c>
      <c r="H34" s="49" t="n">
        <f>G34/C34</f>
        <v>0.0887518512224137</v>
      </c>
      <c r="I34" s="47" t="n">
        <v>1982</v>
      </c>
      <c r="J34" s="49" t="n">
        <f>I34/C34</f>
        <v>0.0096239287188327</v>
      </c>
      <c r="K34" s="47" t="n">
        <v>1154</v>
      </c>
      <c r="L34" s="49" t="n">
        <f>K34/C34</f>
        <v>0.00560343781106606</v>
      </c>
      <c r="M34" s="47" t="n">
        <v>43</v>
      </c>
      <c r="N34" s="49" t="n">
        <f>M34/C34</f>
        <v>0.000208793609944403</v>
      </c>
      <c r="O34" s="47" t="n">
        <v>3799</v>
      </c>
      <c r="P34" s="49" t="n">
        <f>O34/C34</f>
        <v>0.0184466726553206</v>
      </c>
      <c r="Q34" s="47" t="n">
        <v>10727</v>
      </c>
      <c r="R34" s="68" t="n">
        <f>Q34/C34</f>
        <v>0.0520867221831071</v>
      </c>
      <c r="S34" s="62" t="n">
        <f>C34-E34</f>
        <v>35983</v>
      </c>
      <c r="T34" s="49" t="n">
        <f>S34/$C34</f>
        <v>0.174721406200685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</row>
    <row r="35" ht="12.75">
      <c r="A35" s="9" t="n">
        <v>33</v>
      </c>
      <c r="B35" s="25"/>
      <c r="C35" s="47" t="n">
        <f>Overview!M35</f>
        <v>207138</v>
      </c>
      <c r="D35" s="49" t="n">
        <f>F35+H35+J35+L35+N35+P35+R35</f>
        <v>1</v>
      </c>
      <c r="E35" s="47" t="n">
        <v>187252</v>
      </c>
      <c r="F35" s="49" t="n">
        <f>E35/C35</f>
        <v>0.903996369570045</v>
      </c>
      <c r="G35" s="47" t="n">
        <v>6350</v>
      </c>
      <c r="H35" s="49" t="n">
        <f>G35/C35</f>
        <v>0.0306558912415877</v>
      </c>
      <c r="I35" s="47" t="n">
        <v>925</v>
      </c>
      <c r="J35" s="49" t="n">
        <f>I35/C35</f>
        <v>0.00446562195251475</v>
      </c>
      <c r="K35" s="47" t="n">
        <v>915</v>
      </c>
      <c r="L35" s="49" t="n">
        <f>K35/C35</f>
        <v>0.00441734495843351</v>
      </c>
      <c r="M35" s="47" t="n">
        <v>61</v>
      </c>
      <c r="N35" s="49" t="n">
        <f>M35/C35</f>
        <v>0.000294489663895567</v>
      </c>
      <c r="O35" s="47" t="n">
        <v>2978</v>
      </c>
      <c r="P35" s="49" t="n">
        <f>O35/C35</f>
        <v>0.0143768888373934</v>
      </c>
      <c r="Q35" s="47" t="n">
        <v>8657</v>
      </c>
      <c r="R35" s="68" t="n">
        <f>Q35/C35</f>
        <v>0.0417933937761299</v>
      </c>
      <c r="S35" s="62" t="n">
        <f>C35-E35</f>
        <v>19886</v>
      </c>
      <c r="T35" s="49" t="n">
        <f>S35/$C35</f>
        <v>0.0960036304299549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</row>
    <row r="36" ht="12.75">
      <c r="A36" s="9" t="n">
        <v>34</v>
      </c>
      <c r="B36" s="25"/>
      <c r="C36" s="47" t="n">
        <f>Overview!M36</f>
        <v>213991</v>
      </c>
      <c r="D36" s="49" t="n">
        <f>F36+H36+J36+L36+N36+P36+R36</f>
        <v>1</v>
      </c>
      <c r="E36" s="47" t="n">
        <v>193584</v>
      </c>
      <c r="F36" s="49" t="n">
        <f>E36/C36</f>
        <v>0.904636176287788</v>
      </c>
      <c r="G36" s="47" t="n">
        <v>5092</v>
      </c>
      <c r="H36" s="49" t="n">
        <f>G36/C36</f>
        <v>0.0237953932642027</v>
      </c>
      <c r="I36" s="47" t="n">
        <v>2514</v>
      </c>
      <c r="J36" s="49" t="n">
        <f>I36/C36</f>
        <v>0.0117481576327976</v>
      </c>
      <c r="K36" s="47" t="n">
        <v>1562</v>
      </c>
      <c r="L36" s="49" t="n">
        <f>K36/C36</f>
        <v>0.0072993724035123</v>
      </c>
      <c r="M36" s="47" t="n">
        <v>38</v>
      </c>
      <c r="N36" s="49" t="n">
        <f>M36/C36</f>
        <v>0.000177577561673154</v>
      </c>
      <c r="O36" s="47" t="n">
        <v>2160</v>
      </c>
      <c r="P36" s="49" t="n">
        <f>O36/C36</f>
        <v>0.0100938824530004</v>
      </c>
      <c r="Q36" s="47" t="n">
        <v>9041</v>
      </c>
      <c r="R36" s="68" t="n">
        <f>Q36/C36</f>
        <v>0.042249440397026</v>
      </c>
      <c r="S36" s="62" t="n">
        <f>C36-E36</f>
        <v>20407</v>
      </c>
      <c r="T36" s="49" t="n">
        <f>S36/$C36</f>
        <v>0.0953638237122122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</row>
    <row r="37" ht="12.75">
      <c r="A37" s="9" t="n">
        <v>35</v>
      </c>
      <c r="B37" s="25"/>
      <c r="C37" s="47" t="n">
        <f>Overview!M37</f>
        <v>211487</v>
      </c>
      <c r="D37" s="49" t="n">
        <f>F37+H37+J37+L37+N37+P37+R37</f>
        <v>1</v>
      </c>
      <c r="E37" s="47" t="n">
        <v>166986</v>
      </c>
      <c r="F37" s="49" t="n">
        <f>E37/C37</f>
        <v>0.789580447025113</v>
      </c>
      <c r="G37" s="47" t="n">
        <v>24324</v>
      </c>
      <c r="H37" s="49" t="n">
        <f>G37/C37</f>
        <v>0.115014161626956</v>
      </c>
      <c r="I37" s="47" t="n">
        <v>900</v>
      </c>
      <c r="J37" s="49" t="n">
        <f>I37/C37</f>
        <v>0.00425558072127365</v>
      </c>
      <c r="K37" s="47" t="n">
        <v>3328</v>
      </c>
      <c r="L37" s="49" t="n">
        <f>K37/C37</f>
        <v>0.0157361918226652</v>
      </c>
      <c r="M37" s="47" t="n">
        <v>107</v>
      </c>
      <c r="N37" s="49" t="n">
        <f>M37/C37</f>
        <v>0.0005059412635292</v>
      </c>
      <c r="O37" s="47" t="n">
        <v>4784</v>
      </c>
      <c r="P37" s="49" t="n">
        <f>O37/C37</f>
        <v>0.0226207757450813</v>
      </c>
      <c r="Q37" s="47" t="n">
        <v>11058</v>
      </c>
      <c r="R37" s="68" t="n">
        <f>Q37/C37</f>
        <v>0.0522869017953822</v>
      </c>
      <c r="S37" s="62" t="n">
        <f>C37-E37</f>
        <v>44501</v>
      </c>
      <c r="T37" s="49" t="n">
        <f>S37/$C37</f>
        <v>0.210419552974887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</row>
    <row r="38" ht="12.75">
      <c r="A38" s="9" t="n">
        <v>36</v>
      </c>
      <c r="B38" s="25"/>
      <c r="C38" s="47" t="n">
        <f>Overview!M38</f>
        <v>220106</v>
      </c>
      <c r="D38" s="49" t="n">
        <f>F38+H38+J38+L38+N38+P38+R38</f>
        <v>1</v>
      </c>
      <c r="E38" s="47" t="n">
        <v>207743</v>
      </c>
      <c r="F38" s="49" t="n">
        <f>E38/C38</f>
        <v>0.943831608406859</v>
      </c>
      <c r="G38" s="47" t="n">
        <v>675</v>
      </c>
      <c r="H38" s="49" t="n">
        <f>G38/C38</f>
        <v>0.00306670422432828</v>
      </c>
      <c r="I38" s="47" t="n">
        <v>1293</v>
      </c>
      <c r="J38" s="49" t="n">
        <f>I38/C38</f>
        <v>0.00587444231415772</v>
      </c>
      <c r="K38" s="47" t="n">
        <v>830</v>
      </c>
      <c r="L38" s="49" t="n">
        <f>K38/C38</f>
        <v>0.0037709103795444</v>
      </c>
      <c r="M38" s="47" t="n">
        <v>27</v>
      </c>
      <c r="N38" s="49" t="n">
        <f>M38/C38</f>
        <v>0.000122668168973131</v>
      </c>
      <c r="O38" s="47" t="n">
        <v>1224</v>
      </c>
      <c r="P38" s="49" t="n">
        <f>O38/C38</f>
        <v>0.00556095699344861</v>
      </c>
      <c r="Q38" s="47" t="n">
        <v>8314</v>
      </c>
      <c r="R38" s="68" t="n">
        <f>Q38/C38</f>
        <v>0.0377727095126893</v>
      </c>
      <c r="S38" s="62" t="n">
        <f>C38-E38</f>
        <v>12363</v>
      </c>
      <c r="T38" s="49" t="n">
        <f>S38/$C38</f>
        <v>0.0561683915931415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</row>
    <row r="39" ht="12.75">
      <c r="A39" s="9" t="n">
        <v>37</v>
      </c>
      <c r="B39" s="25"/>
      <c r="C39" s="47" t="n">
        <f>Overview!M39</f>
        <v>213146</v>
      </c>
      <c r="D39" s="49" t="n">
        <f>F39+H39+J39+L39+N39+P39+R39</f>
        <v>1</v>
      </c>
      <c r="E39" s="47" t="n">
        <v>191653</v>
      </c>
      <c r="F39" s="49" t="n">
        <f>E39/C39</f>
        <v>0.899163015022567</v>
      </c>
      <c r="G39" s="47" t="n">
        <v>1636</v>
      </c>
      <c r="H39" s="49" t="n">
        <f>G39/C39</f>
        <v>0.0076754900396911</v>
      </c>
      <c r="I39" s="47" t="n">
        <v>6882</v>
      </c>
      <c r="J39" s="49" t="n">
        <f>I39/C39</f>
        <v>0.0322877276608522</v>
      </c>
      <c r="K39" s="47" t="n">
        <v>1235</v>
      </c>
      <c r="L39" s="49" t="n">
        <f>K39/C39</f>
        <v>0.00579415048839762</v>
      </c>
      <c r="M39" s="47" t="n">
        <v>114</v>
      </c>
      <c r="N39" s="49" t="n">
        <f>M39/C39</f>
        <v>0.000534844660467473</v>
      </c>
      <c r="O39" s="47" t="n">
        <v>1615</v>
      </c>
      <c r="P39" s="49" t="n">
        <f>O39/C39</f>
        <v>0.0075769660232892</v>
      </c>
      <c r="Q39" s="47" t="n">
        <v>10011</v>
      </c>
      <c r="R39" s="68" t="n">
        <f>Q39/C39</f>
        <v>0.0469678061047357</v>
      </c>
      <c r="S39" s="62" t="n">
        <f>C39-E39</f>
        <v>21493</v>
      </c>
      <c r="T39" s="49" t="n">
        <f>S39/$C39</f>
        <v>0.100836984977433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</row>
    <row r="40" ht="12.75">
      <c r="A40" s="9" t="n">
        <v>38</v>
      </c>
      <c r="B40" s="25"/>
      <c r="C40" s="47" t="n">
        <f>Overview!M40</f>
        <v>217404</v>
      </c>
      <c r="D40" s="49" t="n">
        <f>F40+H40+J40+L40+N40+P40+R40</f>
        <v>1</v>
      </c>
      <c r="E40" s="47" t="n">
        <v>195824</v>
      </c>
      <c r="F40" s="49" t="n">
        <f>E40/C40</f>
        <v>0.90073779691266</v>
      </c>
      <c r="G40" s="47" t="n">
        <v>4172</v>
      </c>
      <c r="H40" s="49" t="n">
        <f>G40/C40</f>
        <v>0.0191900792993689</v>
      </c>
      <c r="I40" s="47" t="n">
        <v>5699</v>
      </c>
      <c r="J40" s="49" t="n">
        <f>I40/C40</f>
        <v>0.026213869110044</v>
      </c>
      <c r="K40" s="47" t="n">
        <v>1578</v>
      </c>
      <c r="L40" s="49" t="n">
        <f>K40/C40</f>
        <v>0.00725837611083513</v>
      </c>
      <c r="M40" s="47" t="n">
        <v>55</v>
      </c>
      <c r="N40" s="49" t="n">
        <f>M40/C40</f>
        <v>0.000252985225662821</v>
      </c>
      <c r="O40" s="47" t="n">
        <v>1036</v>
      </c>
      <c r="P40" s="49" t="n">
        <f>O40/C40</f>
        <v>0.00476532170521242</v>
      </c>
      <c r="Q40" s="47" t="n">
        <v>9040</v>
      </c>
      <c r="R40" s="68" t="n">
        <f>Q40/C40</f>
        <v>0.0415815716362164</v>
      </c>
      <c r="S40" s="62" t="n">
        <f>C40-E40</f>
        <v>21580</v>
      </c>
      <c r="T40" s="49" t="n">
        <f>S40/$C40</f>
        <v>0.0992622030873397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</row>
    <row r="41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Q41" s="59"/>
      <c r="R41" s="69"/>
      <c r="T41" s="50"/>
    </row>
    <row r="42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Q42" s="59"/>
      <c r="R42" s="69"/>
      <c r="T42" s="50"/>
    </row>
    <row r="43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Q43" s="59"/>
      <c r="R43" s="69"/>
      <c r="T43" s="50"/>
    </row>
    <row r="44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Q44" s="59"/>
      <c r="R44" s="69"/>
      <c r="T44" s="50"/>
    </row>
    <row r="45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Q45" s="59"/>
      <c r="R45" s="69"/>
      <c r="T45" s="50"/>
    </row>
    <row r="46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Q46" s="59"/>
      <c r="R46" s="69"/>
      <c r="T46" s="50"/>
    </row>
    <row r="47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Q47" s="59"/>
      <c r="R47" s="69"/>
      <c r="T47" s="50"/>
    </row>
    <row r="48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Q48" s="59"/>
      <c r="R48" s="69"/>
      <c r="T48" s="50"/>
    </row>
    <row r="49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Q49" s="59"/>
      <c r="R49" s="69"/>
      <c r="T49" s="50"/>
    </row>
    <row r="50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Q50" s="59"/>
      <c r="R50" s="69"/>
      <c r="T50" s="50"/>
    </row>
    <row r="51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Q51" s="59"/>
      <c r="R51" s="69"/>
      <c r="T51" s="50"/>
    </row>
    <row r="52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Q52" s="59"/>
      <c r="R52" s="69"/>
      <c r="T52" s="50"/>
    </row>
    <row r="53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Q53" s="59"/>
      <c r="R53" s="69"/>
      <c r="T53" s="50"/>
    </row>
    <row r="54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Q54" s="59"/>
      <c r="R54" s="69"/>
      <c r="T54" s="50"/>
    </row>
    <row r="55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Q55" s="59"/>
      <c r="R55" s="69"/>
      <c r="T55" s="50"/>
    </row>
    <row r="56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Q56" s="59"/>
      <c r="R56" s="69"/>
      <c r="T56" s="50"/>
    </row>
    <row r="57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Q57" s="59"/>
      <c r="R57" s="69"/>
      <c r="T57" s="50"/>
    </row>
    <row r="58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Q58" s="59"/>
      <c r="R58" s="69"/>
      <c r="T58" s="50"/>
    </row>
    <row r="59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Q59" s="59"/>
      <c r="R59" s="69"/>
      <c r="T59" s="50"/>
    </row>
    <row r="60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Q60" s="59"/>
      <c r="R60" s="69"/>
      <c r="T60" s="50"/>
    </row>
    <row r="61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Q61" s="59"/>
      <c r="R61" s="69"/>
      <c r="T61" s="50"/>
    </row>
    <row r="62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Q62" s="59"/>
      <c r="R62" s="69"/>
      <c r="T62" s="50"/>
    </row>
    <row r="63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Q63" s="59"/>
      <c r="R63" s="69"/>
      <c r="T63" s="50"/>
    </row>
    <row r="64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Q64" s="59"/>
      <c r="R64" s="69"/>
      <c r="T64" s="50"/>
    </row>
    <row r="65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Q65" s="59"/>
      <c r="R65" s="69"/>
      <c r="T65" s="50"/>
    </row>
    <row r="66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Q66" s="59"/>
      <c r="R66" s="69"/>
      <c r="T66" s="50"/>
    </row>
    <row r="67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Q67" s="59"/>
      <c r="R67" s="69"/>
      <c r="T67" s="50"/>
    </row>
    <row r="68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Q68" s="59"/>
      <c r="R68" s="69"/>
      <c r="T68" s="50"/>
    </row>
    <row r="69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Q69" s="59"/>
      <c r="R69" s="69"/>
      <c r="T69" s="50"/>
    </row>
    <row r="70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Q70" s="59"/>
      <c r="R70" s="69"/>
      <c r="T70" s="50"/>
    </row>
    <row r="71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Q71" s="59"/>
      <c r="R71" s="69"/>
      <c r="T71" s="50"/>
    </row>
    <row r="72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Q72" s="59"/>
      <c r="R72" s="69"/>
      <c r="T72" s="50"/>
    </row>
    <row r="73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Q73" s="59"/>
      <c r="R73" s="69"/>
      <c r="T73" s="50"/>
    </row>
    <row r="74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Q74" s="59"/>
      <c r="R74" s="69"/>
      <c r="T74" s="50"/>
    </row>
    <row r="75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Q75" s="59"/>
      <c r="R75" s="69"/>
      <c r="T75" s="50"/>
    </row>
    <row r="76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Q76" s="59"/>
      <c r="R76" s="69"/>
      <c r="T76" s="50"/>
    </row>
    <row r="77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Q77" s="59"/>
      <c r="R77" s="69"/>
      <c r="T77" s="50"/>
    </row>
    <row r="78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Q78" s="59"/>
      <c r="R78" s="69"/>
      <c r="T78" s="50"/>
    </row>
    <row r="79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Q79" s="59"/>
      <c r="R79" s="69"/>
      <c r="T79" s="50"/>
    </row>
    <row r="80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Q80" s="59"/>
      <c r="R80" s="69"/>
      <c r="T80" s="50"/>
    </row>
    <row r="81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Q81" s="59"/>
      <c r="R81" s="69"/>
      <c r="T81" s="50"/>
    </row>
    <row r="82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Q82" s="59"/>
      <c r="R82" s="69"/>
      <c r="T82" s="50"/>
    </row>
    <row r="83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Q83" s="59"/>
      <c r="R83" s="69"/>
      <c r="T83" s="50"/>
    </row>
    <row r="84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Q84" s="59"/>
      <c r="R84" s="69"/>
      <c r="T84" s="50"/>
    </row>
    <row r="85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Q85" s="59"/>
      <c r="R85" s="69"/>
      <c r="T85" s="50"/>
    </row>
    <row r="86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Q86" s="59"/>
      <c r="R86" s="69"/>
      <c r="T86" s="50"/>
    </row>
    <row r="87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Q87" s="59"/>
      <c r="R87" s="69"/>
      <c r="T87" s="50"/>
    </row>
    <row r="88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Q88" s="59"/>
      <c r="R88" s="69"/>
      <c r="T88" s="50"/>
    </row>
    <row r="89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Q89" s="59"/>
      <c r="R89" s="69"/>
      <c r="T89" s="50"/>
    </row>
    <row r="90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Q90" s="59"/>
      <c r="R90" s="69"/>
      <c r="T90" s="50"/>
    </row>
    <row r="91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Q91" s="59"/>
      <c r="R91" s="69"/>
      <c r="T91" s="50"/>
    </row>
    <row r="92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Q92" s="59"/>
      <c r="R92" s="69"/>
      <c r="T92" s="50"/>
    </row>
    <row r="93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Q93" s="59"/>
      <c r="R93" s="69"/>
      <c r="T93" s="50"/>
    </row>
    <row r="94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Q94" s="59"/>
      <c r="R94" s="69"/>
      <c r="T94" s="50"/>
    </row>
    <row r="95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Q95" s="59"/>
      <c r="R95" s="69"/>
      <c r="T95" s="50"/>
    </row>
    <row r="96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Q96" s="59"/>
      <c r="R96" s="69"/>
      <c r="T96" s="50"/>
    </row>
    <row r="97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Q97" s="59"/>
      <c r="R97" s="69"/>
      <c r="T97" s="50"/>
    </row>
    <row r="98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Q98" s="59"/>
      <c r="R98" s="69"/>
      <c r="T98" s="50"/>
    </row>
    <row r="99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Q99" s="59"/>
      <c r="R99" s="69"/>
      <c r="T99" s="50"/>
    </row>
    <row r="100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Q100" s="59"/>
      <c r="R100" s="69"/>
      <c r="T100" s="50"/>
    </row>
    <row r="101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Q101" s="59"/>
      <c r="R101" s="69"/>
      <c r="T101" s="50"/>
    </row>
    <row r="102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Q102" s="59"/>
      <c r="R102" s="69"/>
      <c r="T102" s="50"/>
    </row>
    <row r="103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Q103" s="59"/>
      <c r="R103" s="69"/>
      <c r="T103" s="50"/>
    </row>
    <row r="104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Q104" s="59"/>
      <c r="R104" s="69"/>
      <c r="T104" s="50"/>
    </row>
    <row r="105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Q105" s="59"/>
      <c r="R105" s="69"/>
      <c r="T105" s="50"/>
    </row>
    <row r="106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Q106" s="59"/>
      <c r="R106" s="69"/>
      <c r="T106" s="50"/>
    </row>
    <row r="107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Q107" s="59"/>
      <c r="R107" s="69"/>
      <c r="T107" s="50"/>
    </row>
    <row r="108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Q108" s="59"/>
      <c r="R108" s="69"/>
      <c r="T108" s="50"/>
    </row>
    <row r="109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Q109" s="59"/>
      <c r="R109" s="69"/>
      <c r="T109" s="50"/>
    </row>
    <row r="110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Q110" s="59"/>
      <c r="R110" s="69"/>
      <c r="T110" s="50"/>
    </row>
    <row r="111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Q111" s="59"/>
      <c r="R111" s="69"/>
      <c r="T111" s="50"/>
    </row>
    <row r="112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Q112" s="59"/>
      <c r="R112" s="69"/>
      <c r="T112" s="50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69"/>
      <c r="T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69"/>
      <c r="T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69"/>
      <c r="T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69"/>
      <c r="T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69"/>
      <c r="T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69"/>
      <c r="T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69"/>
      <c r="T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69"/>
      <c r="T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69"/>
      <c r="T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69"/>
      <c r="T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69"/>
      <c r="T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69"/>
      <c r="T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69"/>
      <c r="T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69"/>
      <c r="T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69"/>
      <c r="T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69"/>
      <c r="T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69"/>
      <c r="T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69"/>
      <c r="T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69"/>
      <c r="T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69"/>
      <c r="T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69"/>
      <c r="T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69"/>
      <c r="T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69"/>
      <c r="T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69"/>
      <c r="T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69"/>
      <c r="T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69"/>
      <c r="T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69"/>
      <c r="T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69"/>
      <c r="T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69"/>
      <c r="T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69"/>
      <c r="T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69"/>
      <c r="T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69"/>
      <c r="T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69"/>
      <c r="T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69"/>
      <c r="T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69"/>
      <c r="T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69"/>
      <c r="T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69"/>
      <c r="T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69"/>
      <c r="T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69"/>
      <c r="T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69"/>
      <c r="T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69"/>
      <c r="T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69"/>
      <c r="T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69"/>
      <c r="T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69"/>
      <c r="T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69"/>
      <c r="T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69"/>
      <c r="T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69"/>
      <c r="T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69"/>
      <c r="T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69"/>
      <c r="T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69"/>
      <c r="T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69"/>
      <c r="T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69"/>
      <c r="T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69"/>
      <c r="T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69"/>
      <c r="T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69"/>
      <c r="T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69"/>
      <c r="T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69"/>
      <c r="T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69"/>
      <c r="T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69"/>
      <c r="T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69"/>
      <c r="T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69"/>
      <c r="T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69"/>
      <c r="T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69"/>
      <c r="T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69"/>
      <c r="T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69"/>
      <c r="T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69"/>
      <c r="T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69"/>
      <c r="T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69"/>
      <c r="T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69"/>
      <c r="T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69"/>
      <c r="T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69"/>
      <c r="T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69"/>
      <c r="T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69"/>
      <c r="T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69"/>
      <c r="T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69"/>
      <c r="T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69"/>
      <c r="T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69"/>
      <c r="T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69"/>
      <c r="T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69"/>
      <c r="T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69"/>
      <c r="T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69"/>
      <c r="T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69"/>
      <c r="T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69"/>
      <c r="T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69"/>
      <c r="T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69"/>
      <c r="T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69"/>
      <c r="T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69"/>
      <c r="T199" s="50"/>
    </row>
    <row r="200">
      <c r="C200" s="59"/>
      <c r="D200" s="50"/>
      <c r="E200" s="59"/>
      <c r="F200" s="50"/>
      <c r="G200" s="59"/>
      <c r="H200" s="50"/>
      <c r="I200" s="59"/>
      <c r="J200" s="50"/>
      <c r="K200" s="59"/>
      <c r="L200" s="50"/>
      <c r="M200" s="59"/>
      <c r="N200" s="50"/>
      <c r="O200" s="59"/>
      <c r="P200" s="50"/>
      <c r="Q200" s="59"/>
      <c r="R200" s="69"/>
      <c r="T200" s="50"/>
    </row>
    <row r="201">
      <c r="C201" s="59"/>
      <c r="D201" s="50"/>
      <c r="E201" s="59"/>
      <c r="F201" s="50"/>
      <c r="G201" s="59"/>
      <c r="H201" s="50"/>
      <c r="I201" s="59"/>
      <c r="J201" s="50"/>
      <c r="K201" s="59"/>
      <c r="L201" s="50"/>
      <c r="M201" s="59"/>
      <c r="N201" s="50"/>
      <c r="O201" s="59"/>
      <c r="P201" s="50"/>
      <c r="Q201" s="59"/>
      <c r="R201" s="69"/>
      <c r="T201" s="50"/>
    </row>
    <row r="202">
      <c r="C202" s="59"/>
      <c r="D202" s="50"/>
      <c r="E202" s="59"/>
      <c r="F202" s="50"/>
      <c r="G202" s="59"/>
      <c r="H202" s="50"/>
      <c r="I202" s="59"/>
      <c r="J202" s="50"/>
      <c r="K202" s="59"/>
      <c r="L202" s="50"/>
      <c r="M202" s="59"/>
      <c r="N202" s="50"/>
      <c r="O202" s="59"/>
      <c r="P202" s="50"/>
      <c r="Q202" s="59"/>
      <c r="R202" s="69"/>
      <c r="T202" s="50"/>
    </row>
    <row r="203">
      <c r="C203" s="59"/>
      <c r="D203" s="50"/>
      <c r="E203" s="59"/>
      <c r="F203" s="50"/>
      <c r="G203" s="59"/>
      <c r="H203" s="50"/>
      <c r="I203" s="59"/>
      <c r="J203" s="50"/>
      <c r="K203" s="59"/>
      <c r="L203" s="50"/>
      <c r="M203" s="59"/>
      <c r="N203" s="50"/>
      <c r="O203" s="59"/>
      <c r="P203" s="50"/>
      <c r="Q203" s="59"/>
      <c r="R203" s="69"/>
      <c r="T203" s="50"/>
    </row>
    <row r="204">
      <c r="C204" s="59"/>
      <c r="D204" s="50"/>
      <c r="E204" s="59"/>
      <c r="F204" s="50"/>
      <c r="G204" s="59"/>
      <c r="H204" s="50"/>
      <c r="I204" s="59"/>
      <c r="J204" s="50"/>
      <c r="K204" s="59"/>
      <c r="L204" s="50"/>
      <c r="M204" s="59"/>
      <c r="N204" s="50"/>
      <c r="O204" s="59"/>
      <c r="P204" s="50"/>
      <c r="Q204" s="59"/>
      <c r="R204" s="69"/>
      <c r="T204" s="50"/>
    </row>
    <row r="205">
      <c r="C205" s="59"/>
      <c r="D205" s="50"/>
      <c r="E205" s="59"/>
      <c r="F205" s="50"/>
      <c r="G205" s="59"/>
      <c r="H205" s="50"/>
      <c r="I205" s="59"/>
      <c r="J205" s="50"/>
      <c r="K205" s="59"/>
      <c r="L205" s="50"/>
      <c r="M205" s="59"/>
      <c r="N205" s="50"/>
      <c r="O205" s="59"/>
      <c r="P205" s="50"/>
      <c r="Q205" s="59"/>
      <c r="R205" s="69"/>
      <c r="T205" s="50"/>
    </row>
    <row r="206">
      <c r="C206" s="59"/>
      <c r="D206" s="50"/>
      <c r="E206" s="59"/>
      <c r="F206" s="50"/>
      <c r="G206" s="59"/>
      <c r="H206" s="50"/>
      <c r="I206" s="59"/>
      <c r="J206" s="50"/>
      <c r="K206" s="59"/>
      <c r="L206" s="50"/>
      <c r="M206" s="59"/>
      <c r="N206" s="50"/>
      <c r="O206" s="59"/>
      <c r="P206" s="50"/>
      <c r="Q206" s="59"/>
      <c r="R206" s="69"/>
      <c r="T206" s="50"/>
    </row>
    <row r="207">
      <c r="C207" s="59"/>
      <c r="D207" s="50"/>
      <c r="E207" s="59"/>
      <c r="F207" s="50"/>
      <c r="G207" s="59"/>
      <c r="H207" s="50"/>
      <c r="I207" s="59"/>
      <c r="J207" s="50"/>
      <c r="K207" s="59"/>
      <c r="L207" s="50"/>
      <c r="M207" s="59"/>
      <c r="N207" s="50"/>
      <c r="O207" s="59"/>
      <c r="P207" s="50"/>
      <c r="Q207" s="59"/>
      <c r="R207" s="69"/>
      <c r="T207" s="50"/>
    </row>
    <row r="208">
      <c r="C208" s="59"/>
      <c r="D208" s="50"/>
      <c r="E208" s="59"/>
      <c r="F208" s="50"/>
      <c r="G208" s="59"/>
      <c r="H208" s="50"/>
      <c r="I208" s="59"/>
      <c r="J208" s="50"/>
      <c r="K208" s="59"/>
      <c r="L208" s="50"/>
      <c r="M208" s="59"/>
      <c r="N208" s="50"/>
      <c r="O208" s="59"/>
      <c r="P208" s="50"/>
      <c r="Q208" s="59"/>
      <c r="R208" s="69"/>
      <c r="T208" s="50"/>
    </row>
    <row r="209">
      <c r="C209" s="59"/>
      <c r="D209" s="50"/>
      <c r="E209" s="59"/>
      <c r="F209" s="50"/>
      <c r="G209" s="59"/>
      <c r="H209" s="50"/>
      <c r="I209" s="59"/>
      <c r="J209" s="50"/>
      <c r="K209" s="59"/>
      <c r="L209" s="50"/>
      <c r="M209" s="59"/>
      <c r="N209" s="50"/>
      <c r="O209" s="59"/>
      <c r="P209" s="50"/>
      <c r="Q209" s="59"/>
      <c r="R209" s="69"/>
      <c r="T209" s="50"/>
    </row>
    <row r="210">
      <c r="C210" s="59"/>
      <c r="D210" s="50"/>
      <c r="E210" s="59"/>
      <c r="F210" s="50"/>
      <c r="G210" s="59"/>
      <c r="H210" s="50"/>
      <c r="I210" s="59"/>
      <c r="J210" s="50"/>
      <c r="K210" s="59"/>
      <c r="L210" s="50"/>
      <c r="M210" s="59"/>
      <c r="N210" s="50"/>
      <c r="O210" s="59"/>
      <c r="P210" s="50"/>
      <c r="Q210" s="59"/>
      <c r="R210" s="69"/>
      <c r="T210" s="50"/>
    </row>
    <row r="211">
      <c r="C211" s="59"/>
      <c r="D211" s="50"/>
      <c r="E211" s="59"/>
      <c r="F211" s="50"/>
      <c r="G211" s="59"/>
      <c r="H211" s="50"/>
      <c r="I211" s="59"/>
      <c r="J211" s="50"/>
      <c r="K211" s="59"/>
      <c r="L211" s="50"/>
      <c r="M211" s="59"/>
      <c r="N211" s="50"/>
      <c r="O211" s="59"/>
      <c r="P211" s="50"/>
      <c r="Q211" s="59"/>
      <c r="R211" s="69"/>
      <c r="T211" s="50"/>
    </row>
    <row r="212">
      <c r="C212" s="59"/>
      <c r="D212" s="50"/>
      <c r="E212" s="59"/>
      <c r="F212" s="50"/>
      <c r="G212" s="59"/>
      <c r="H212" s="50"/>
      <c r="I212" s="59"/>
      <c r="J212" s="50"/>
      <c r="K212" s="59"/>
      <c r="L212" s="50"/>
      <c r="M212" s="59"/>
      <c r="N212" s="50"/>
      <c r="O212" s="59"/>
      <c r="P212" s="50"/>
      <c r="Q212" s="59"/>
      <c r="R212" s="69"/>
      <c r="T212" s="50"/>
    </row>
    <row r="213">
      <c r="C213" s="59"/>
      <c r="D213" s="50"/>
      <c r="E213" s="59"/>
      <c r="F213" s="50"/>
      <c r="G213" s="59"/>
      <c r="H213" s="50"/>
      <c r="I213" s="59"/>
      <c r="J213" s="50"/>
      <c r="K213" s="59"/>
      <c r="L213" s="50"/>
      <c r="M213" s="59"/>
      <c r="N213" s="50"/>
      <c r="O213" s="59"/>
      <c r="P213" s="50"/>
      <c r="Q213" s="59"/>
      <c r="R213" s="69"/>
      <c r="T213" s="50"/>
    </row>
    <row r="214">
      <c r="C214" s="59"/>
      <c r="D214" s="50"/>
      <c r="E214" s="59"/>
      <c r="F214" s="50"/>
      <c r="G214" s="59"/>
      <c r="H214" s="50"/>
      <c r="I214" s="59"/>
      <c r="J214" s="50"/>
      <c r="K214" s="59"/>
      <c r="L214" s="50"/>
      <c r="M214" s="59"/>
      <c r="N214" s="50"/>
      <c r="O214" s="59"/>
      <c r="P214" s="50"/>
      <c r="Q214" s="59"/>
      <c r="R214" s="69"/>
      <c r="T214" s="50"/>
    </row>
    <row r="215">
      <c r="C215" s="59"/>
      <c r="D215" s="50"/>
      <c r="E215" s="59"/>
      <c r="F215" s="50"/>
      <c r="G215" s="59"/>
      <c r="H215" s="50"/>
      <c r="I215" s="59"/>
      <c r="J215" s="50"/>
      <c r="K215" s="59"/>
      <c r="L215" s="50"/>
      <c r="M215" s="59"/>
      <c r="N215" s="50"/>
      <c r="O215" s="59"/>
      <c r="P215" s="50"/>
      <c r="Q215" s="59"/>
      <c r="R215" s="69"/>
      <c r="T215" s="50"/>
    </row>
    <row r="216">
      <c r="C216" s="59"/>
      <c r="D216" s="50"/>
      <c r="E216" s="59"/>
      <c r="F216" s="50"/>
      <c r="G216" s="59"/>
      <c r="H216" s="50"/>
      <c r="I216" s="59"/>
      <c r="J216" s="50"/>
      <c r="K216" s="59"/>
      <c r="L216" s="50"/>
      <c r="M216" s="59"/>
      <c r="N216" s="50"/>
      <c r="O216" s="59"/>
      <c r="P216" s="50"/>
      <c r="Q216" s="59"/>
      <c r="R216" s="69"/>
      <c r="T216" s="50"/>
    </row>
    <row r="217">
      <c r="C217" s="59"/>
      <c r="D217" s="50"/>
      <c r="E217" s="59"/>
      <c r="F217" s="50"/>
      <c r="G217" s="59"/>
      <c r="H217" s="50"/>
      <c r="I217" s="59"/>
      <c r="J217" s="50"/>
      <c r="K217" s="59"/>
      <c r="L217" s="50"/>
      <c r="M217" s="59"/>
      <c r="N217" s="50"/>
      <c r="O217" s="59"/>
      <c r="P217" s="50"/>
      <c r="Q217" s="59"/>
      <c r="R217" s="69"/>
      <c r="T217" s="50"/>
    </row>
    <row r="218">
      <c r="C218" s="59"/>
      <c r="D218" s="50"/>
      <c r="E218" s="59"/>
      <c r="F218" s="50"/>
      <c r="G218" s="59"/>
      <c r="H218" s="50"/>
      <c r="I218" s="59"/>
      <c r="J218" s="50"/>
      <c r="K218" s="59"/>
      <c r="L218" s="50"/>
      <c r="M218" s="59"/>
      <c r="N218" s="50"/>
      <c r="O218" s="59"/>
      <c r="P218" s="50"/>
      <c r="Q218" s="59"/>
      <c r="R218" s="69"/>
      <c r="T218" s="50"/>
    </row>
    <row r="219">
      <c r="C219" s="59"/>
      <c r="D219" s="50"/>
      <c r="E219" s="59"/>
      <c r="F219" s="50"/>
      <c r="G219" s="59"/>
      <c r="H219" s="50"/>
      <c r="I219" s="59"/>
      <c r="J219" s="50"/>
      <c r="K219" s="59"/>
      <c r="L219" s="50"/>
      <c r="M219" s="59"/>
      <c r="N219" s="50"/>
      <c r="O219" s="59"/>
      <c r="P219" s="50"/>
      <c r="Q219" s="59"/>
      <c r="R219" s="69"/>
      <c r="T219" s="50"/>
    </row>
    <row r="220">
      <c r="C220" s="59"/>
      <c r="D220" s="50"/>
      <c r="E220" s="59"/>
      <c r="F220" s="50"/>
      <c r="G220" s="59"/>
      <c r="H220" s="50"/>
      <c r="I220" s="59"/>
      <c r="J220" s="50"/>
      <c r="K220" s="59"/>
      <c r="L220" s="50"/>
      <c r="M220" s="59"/>
      <c r="N220" s="50"/>
      <c r="O220" s="59"/>
      <c r="P220" s="50"/>
      <c r="Q220" s="59"/>
      <c r="R220" s="69"/>
      <c r="T220" s="50"/>
    </row>
    <row r="221">
      <c r="C221" s="59"/>
      <c r="D221" s="50"/>
      <c r="E221" s="59"/>
      <c r="F221" s="50"/>
      <c r="G221" s="59"/>
      <c r="H221" s="50"/>
      <c r="I221" s="59"/>
      <c r="J221" s="50"/>
      <c r="K221" s="59"/>
      <c r="L221" s="50"/>
      <c r="M221" s="59"/>
      <c r="N221" s="50"/>
      <c r="O221" s="59"/>
      <c r="P221" s="50"/>
      <c r="Q221" s="59"/>
      <c r="R221" s="69"/>
      <c r="T221" s="50"/>
    </row>
    <row r="222">
      <c r="C222" s="59"/>
      <c r="D222" s="50"/>
      <c r="E222" s="59"/>
      <c r="F222" s="50"/>
      <c r="G222" s="59"/>
      <c r="H222" s="50"/>
      <c r="I222" s="59"/>
      <c r="J222" s="50"/>
      <c r="K222" s="59"/>
      <c r="L222" s="50"/>
      <c r="M222" s="59"/>
      <c r="N222" s="50"/>
      <c r="O222" s="59"/>
      <c r="P222" s="50"/>
      <c r="Q222" s="59"/>
      <c r="R222" s="69"/>
      <c r="T222" s="50"/>
    </row>
    <row r="223">
      <c r="C223" s="59"/>
      <c r="D223" s="50"/>
      <c r="E223" s="59"/>
      <c r="F223" s="50"/>
      <c r="G223" s="59"/>
      <c r="H223" s="50"/>
      <c r="I223" s="59"/>
      <c r="J223" s="50"/>
      <c r="K223" s="59"/>
      <c r="L223" s="50"/>
      <c r="M223" s="59"/>
      <c r="N223" s="50"/>
      <c r="O223" s="59"/>
      <c r="P223" s="50"/>
      <c r="Q223" s="59"/>
      <c r="R223" s="69"/>
      <c r="T223" s="50"/>
    </row>
    <row r="224">
      <c r="C224" s="59"/>
      <c r="D224" s="50"/>
      <c r="E224" s="59"/>
      <c r="F224" s="50"/>
      <c r="G224" s="59"/>
      <c r="H224" s="50"/>
      <c r="I224" s="59"/>
      <c r="J224" s="50"/>
      <c r="K224" s="59"/>
      <c r="L224" s="50"/>
      <c r="M224" s="59"/>
      <c r="N224" s="50"/>
      <c r="O224" s="59"/>
      <c r="P224" s="50"/>
      <c r="Q224" s="59"/>
      <c r="R224" s="69"/>
      <c r="T224" s="50"/>
    </row>
    <row r="225">
      <c r="C225" s="59"/>
      <c r="D225" s="50"/>
      <c r="E225" s="59"/>
      <c r="F225" s="50"/>
      <c r="G225" s="59"/>
      <c r="H225" s="50"/>
      <c r="I225" s="59"/>
      <c r="J225" s="50"/>
      <c r="K225" s="59"/>
      <c r="L225" s="50"/>
      <c r="M225" s="59"/>
      <c r="N225" s="50"/>
      <c r="O225" s="59"/>
      <c r="P225" s="50"/>
      <c r="Q225" s="59"/>
      <c r="R225" s="69"/>
      <c r="T225" s="50"/>
    </row>
    <row r="226">
      <c r="C226" s="59"/>
      <c r="D226" s="50"/>
      <c r="E226" s="59"/>
      <c r="F226" s="50"/>
      <c r="G226" s="59"/>
      <c r="H226" s="50"/>
      <c r="I226" s="59"/>
      <c r="J226" s="50"/>
      <c r="K226" s="59"/>
      <c r="L226" s="50"/>
      <c r="M226" s="59"/>
      <c r="N226" s="50"/>
      <c r="O226" s="59"/>
      <c r="P226" s="50"/>
      <c r="Q226" s="59"/>
      <c r="R226" s="69"/>
      <c r="T226" s="50"/>
    </row>
    <row r="227">
      <c r="C227" s="59"/>
      <c r="D227" s="50"/>
      <c r="E227" s="59"/>
      <c r="F227" s="50"/>
      <c r="G227" s="59"/>
      <c r="H227" s="50"/>
      <c r="I227" s="59"/>
      <c r="J227" s="50"/>
      <c r="K227" s="59"/>
      <c r="L227" s="50"/>
      <c r="M227" s="59"/>
      <c r="N227" s="50"/>
      <c r="O227" s="59"/>
      <c r="P227" s="50"/>
      <c r="Q227" s="59"/>
      <c r="R227" s="69"/>
      <c r="T227" s="50"/>
    </row>
    <row r="228">
      <c r="C228" s="59"/>
      <c r="D228" s="50"/>
      <c r="E228" s="59"/>
      <c r="F228" s="50"/>
      <c r="G228" s="59"/>
      <c r="H228" s="50"/>
      <c r="I228" s="59"/>
      <c r="J228" s="50"/>
      <c r="K228" s="59"/>
      <c r="L228" s="50"/>
      <c r="M228" s="59"/>
      <c r="N228" s="50"/>
      <c r="O228" s="59"/>
      <c r="P228" s="50"/>
      <c r="Q228" s="59"/>
      <c r="R228" s="69"/>
      <c r="T228" s="50"/>
    </row>
    <row r="229">
      <c r="C229" s="59"/>
      <c r="D229" s="50"/>
      <c r="E229" s="59"/>
      <c r="F229" s="50"/>
      <c r="G229" s="59"/>
      <c r="H229" s="50"/>
      <c r="I229" s="59"/>
      <c r="J229" s="50"/>
      <c r="K229" s="59"/>
      <c r="L229" s="50"/>
      <c r="M229" s="59"/>
      <c r="N229" s="50"/>
      <c r="O229" s="59"/>
      <c r="P229" s="50"/>
      <c r="Q229" s="59"/>
      <c r="R229" s="69"/>
      <c r="T229" s="50"/>
    </row>
    <row r="230">
      <c r="C230" s="59"/>
      <c r="D230" s="50"/>
      <c r="E230" s="59"/>
      <c r="F230" s="50"/>
      <c r="G230" s="59"/>
      <c r="H230" s="50"/>
      <c r="I230" s="59"/>
      <c r="J230" s="50"/>
      <c r="K230" s="59"/>
      <c r="L230" s="50"/>
      <c r="M230" s="59"/>
      <c r="N230" s="50"/>
      <c r="O230" s="59"/>
      <c r="P230" s="50"/>
      <c r="Q230" s="59"/>
      <c r="R230" s="69"/>
      <c r="T230" s="50"/>
    </row>
    <row r="231">
      <c r="C231" s="59"/>
      <c r="D231" s="50"/>
      <c r="E231" s="59"/>
      <c r="F231" s="50"/>
      <c r="G231" s="59"/>
      <c r="H231" s="50"/>
      <c r="I231" s="59"/>
      <c r="J231" s="50"/>
      <c r="K231" s="59"/>
      <c r="L231" s="50"/>
      <c r="M231" s="59"/>
      <c r="N231" s="50"/>
      <c r="O231" s="59"/>
      <c r="P231" s="50"/>
      <c r="Q231" s="59"/>
      <c r="R231" s="69"/>
      <c r="T231" s="50"/>
    </row>
    <row r="232">
      <c r="C232" s="59"/>
      <c r="D232" s="50"/>
      <c r="E232" s="59"/>
      <c r="F232" s="50"/>
      <c r="G232" s="59"/>
      <c r="H232" s="50"/>
      <c r="I232" s="59"/>
      <c r="J232" s="50"/>
      <c r="K232" s="59"/>
      <c r="L232" s="50"/>
      <c r="M232" s="59"/>
      <c r="N232" s="50"/>
      <c r="O232" s="59"/>
      <c r="P232" s="50"/>
      <c r="Q232" s="59"/>
      <c r="R232" s="69"/>
      <c r="T232" s="50"/>
    </row>
    <row r="233">
      <c r="C233" s="59"/>
      <c r="D233" s="50"/>
      <c r="E233" s="59"/>
      <c r="F233" s="50"/>
      <c r="G233" s="59"/>
      <c r="H233" s="50"/>
      <c r="I233" s="59"/>
      <c r="J233" s="50"/>
      <c r="K233" s="59"/>
      <c r="L233" s="50"/>
      <c r="M233" s="59"/>
      <c r="N233" s="50"/>
      <c r="O233" s="59"/>
      <c r="P233" s="50"/>
      <c r="Q233" s="59"/>
      <c r="R233" s="69"/>
      <c r="T233" s="50"/>
    </row>
    <row r="234">
      <c r="C234" s="59"/>
      <c r="D234" s="50"/>
      <c r="E234" s="59"/>
      <c r="F234" s="50"/>
      <c r="G234" s="59"/>
      <c r="H234" s="50"/>
      <c r="I234" s="59"/>
      <c r="J234" s="50"/>
      <c r="K234" s="59"/>
      <c r="L234" s="50"/>
      <c r="M234" s="59"/>
      <c r="N234" s="50"/>
      <c r="O234" s="59"/>
      <c r="P234" s="50"/>
      <c r="Q234" s="59"/>
      <c r="R234" s="69"/>
      <c r="T234" s="50"/>
    </row>
    <row r="235">
      <c r="C235" s="59"/>
      <c r="D235" s="50"/>
      <c r="E235" s="59"/>
      <c r="F235" s="50"/>
      <c r="G235" s="59"/>
      <c r="H235" s="50"/>
      <c r="I235" s="59"/>
      <c r="J235" s="50"/>
      <c r="K235" s="59"/>
      <c r="L235" s="50"/>
      <c r="M235" s="59"/>
      <c r="N235" s="50"/>
      <c r="O235" s="59"/>
      <c r="P235" s="50"/>
      <c r="Q235" s="59"/>
      <c r="R235" s="69"/>
      <c r="T235" s="50"/>
    </row>
    <row r="236">
      <c r="C236" s="59"/>
      <c r="D236" s="50"/>
      <c r="E236" s="59"/>
      <c r="F236" s="50"/>
      <c r="G236" s="59"/>
      <c r="H236" s="50"/>
      <c r="I236" s="59"/>
      <c r="J236" s="50"/>
      <c r="K236" s="59"/>
      <c r="L236" s="50"/>
      <c r="M236" s="59"/>
      <c r="N236" s="50"/>
      <c r="O236" s="59"/>
      <c r="P236" s="50"/>
      <c r="Q236" s="59"/>
      <c r="R236" s="69"/>
      <c r="T236" s="50"/>
    </row>
    <row r="237">
      <c r="C237" s="59" t="e">
        <f>#REF!</f>
        <v>#REF!</v>
      </c>
      <c r="D237" s="50" t="e">
        <f>F237+H237+J237+L237+N237+P237+R237</f>
        <v>#REF!</v>
      </c>
      <c r="E237" s="59" t="e">
        <f>#REF!</f>
        <v>#REF!</v>
      </c>
      <c r="F237" s="50" t="e">
        <f>E237/C237</f>
        <v>#REF!</v>
      </c>
      <c r="G237" s="59" t="e">
        <f>#REF!</f>
        <v>#REF!</v>
      </c>
      <c r="H237" s="50" t="e">
        <f>G237/C237</f>
        <v>#REF!</v>
      </c>
      <c r="I237" s="59" t="e">
        <f>#REF!</f>
        <v>#REF!</v>
      </c>
      <c r="J237" s="50" t="e">
        <f>I237/C237</f>
        <v>#REF!</v>
      </c>
      <c r="K237" s="59" t="e">
        <f>#REF!</f>
        <v>#REF!</v>
      </c>
      <c r="L237" s="50" t="e">
        <f>K237/C237</f>
        <v>#REF!</v>
      </c>
      <c r="M237" s="59" t="e">
        <f>#REF!</f>
        <v>#REF!</v>
      </c>
      <c r="N237" s="50" t="e">
        <f>M237/C237</f>
        <v>#REF!</v>
      </c>
      <c r="O237" s="59" t="e">
        <f>#REF!</f>
        <v>#REF!</v>
      </c>
      <c r="P237" s="50" t="e">
        <f>O237/C237</f>
        <v>#REF!</v>
      </c>
      <c r="Q237" s="59" t="e">
        <f>#REF!</f>
        <v>#REF!</v>
      </c>
      <c r="R237" s="69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59" t="e">
        <f>#REF!</f>
        <v>#REF!</v>
      </c>
      <c r="F238" s="50" t="e">
        <f>E238/C238</f>
        <v>#REF!</v>
      </c>
      <c r="G238" s="59" t="e">
        <f>#REF!</f>
        <v>#REF!</v>
      </c>
      <c r="H238" s="50" t="e">
        <f>G238/C238</f>
        <v>#REF!</v>
      </c>
      <c r="I238" s="59" t="e">
        <f>#REF!</f>
        <v>#REF!</v>
      </c>
      <c r="J238" s="50" t="e">
        <f>I238/C238</f>
        <v>#REF!</v>
      </c>
      <c r="K238" s="59" t="e">
        <f>#REF!</f>
        <v>#REF!</v>
      </c>
      <c r="L238" s="50" t="e">
        <f>K238/C238</f>
        <v>#REF!</v>
      </c>
      <c r="M238" s="59" t="e">
        <f>#REF!</f>
        <v>#REF!</v>
      </c>
      <c r="N238" s="50" t="e">
        <f>M238/C238</f>
        <v>#REF!</v>
      </c>
      <c r="O238" s="59" t="e">
        <f>#REF!</f>
        <v>#REF!</v>
      </c>
      <c r="P238" s="50" t="e">
        <f>O238/C238</f>
        <v>#REF!</v>
      </c>
      <c r="Q238" s="59" t="e">
        <f>#REF!</f>
        <v>#REF!</v>
      </c>
      <c r="R238" s="69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59" t="e">
        <f>#REF!</f>
        <v>#REF!</v>
      </c>
      <c r="F239" s="50" t="e">
        <f>E239/C239</f>
        <v>#REF!</v>
      </c>
      <c r="G239" s="59" t="e">
        <f>#REF!</f>
        <v>#REF!</v>
      </c>
      <c r="H239" s="50" t="e">
        <f>G239/C239</f>
        <v>#REF!</v>
      </c>
      <c r="I239" s="59" t="e">
        <f>#REF!</f>
        <v>#REF!</v>
      </c>
      <c r="J239" s="50" t="e">
        <f>I239/C239</f>
        <v>#REF!</v>
      </c>
      <c r="K239" s="59" t="e">
        <f>#REF!</f>
        <v>#REF!</v>
      </c>
      <c r="L239" s="50" t="e">
        <f>K239/C239</f>
        <v>#REF!</v>
      </c>
      <c r="M239" s="59" t="e">
        <f>#REF!</f>
        <v>#REF!</v>
      </c>
      <c r="N239" s="50" t="e">
        <f>M239/C239</f>
        <v>#REF!</v>
      </c>
      <c r="O239" s="59" t="e">
        <f>#REF!</f>
        <v>#REF!</v>
      </c>
      <c r="P239" s="50" t="e">
        <f>O239/C239</f>
        <v>#REF!</v>
      </c>
      <c r="Q239" s="59" t="e">
        <f>#REF!</f>
        <v>#REF!</v>
      </c>
      <c r="R239" s="69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59" t="e">
        <f>#REF!</f>
        <v>#REF!</v>
      </c>
      <c r="F240" s="50" t="e">
        <f>E240/C240</f>
        <v>#REF!</v>
      </c>
      <c r="G240" s="59" t="e">
        <f>#REF!</f>
        <v>#REF!</v>
      </c>
      <c r="H240" s="50" t="e">
        <f>G240/C240</f>
        <v>#REF!</v>
      </c>
      <c r="I240" s="59" t="e">
        <f>#REF!</f>
        <v>#REF!</v>
      </c>
      <c r="J240" s="50" t="e">
        <f>I240/C240</f>
        <v>#REF!</v>
      </c>
      <c r="K240" s="59" t="e">
        <f>#REF!</f>
        <v>#REF!</v>
      </c>
      <c r="L240" s="50" t="e">
        <f>K240/C240</f>
        <v>#REF!</v>
      </c>
      <c r="M240" s="59" t="e">
        <f>#REF!</f>
        <v>#REF!</v>
      </c>
      <c r="N240" s="50" t="e">
        <f>M240/C240</f>
        <v>#REF!</v>
      </c>
      <c r="O240" s="59" t="e">
        <f>#REF!</f>
        <v>#REF!</v>
      </c>
      <c r="P240" s="50" t="e">
        <f>O240/C240</f>
        <v>#REF!</v>
      </c>
      <c r="Q240" s="59" t="e">
        <f>#REF!</f>
        <v>#REF!</v>
      </c>
      <c r="R240" s="69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59" t="e">
        <f>#REF!</f>
        <v>#REF!</v>
      </c>
      <c r="F241" s="50" t="e">
        <f>E241/C241</f>
        <v>#REF!</v>
      </c>
      <c r="G241" s="59" t="e">
        <f>#REF!</f>
        <v>#REF!</v>
      </c>
      <c r="H241" s="50" t="e">
        <f>G241/C241</f>
        <v>#REF!</v>
      </c>
      <c r="I241" s="59" t="e">
        <f>#REF!</f>
        <v>#REF!</v>
      </c>
      <c r="J241" s="50" t="e">
        <f>I241/C241</f>
        <v>#REF!</v>
      </c>
      <c r="K241" s="59" t="e">
        <f>#REF!</f>
        <v>#REF!</v>
      </c>
      <c r="L241" s="50" t="e">
        <f>K241/C241</f>
        <v>#REF!</v>
      </c>
      <c r="M241" s="59" t="e">
        <f>#REF!</f>
        <v>#REF!</v>
      </c>
      <c r="N241" s="50" t="e">
        <f>M241/C241</f>
        <v>#REF!</v>
      </c>
      <c r="O241" s="59" t="e">
        <f>#REF!</f>
        <v>#REF!</v>
      </c>
      <c r="P241" s="50" t="e">
        <f>O241/C241</f>
        <v>#REF!</v>
      </c>
      <c r="Q241" s="59" t="e">
        <f>#REF!</f>
        <v>#REF!</v>
      </c>
      <c r="R241" s="69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59" t="e">
        <f>#REF!</f>
        <v>#REF!</v>
      </c>
      <c r="F242" s="50" t="e">
        <f>E242/C242</f>
        <v>#REF!</v>
      </c>
      <c r="G242" s="59" t="e">
        <f>#REF!</f>
        <v>#REF!</v>
      </c>
      <c r="H242" s="50" t="e">
        <f>G242/C242</f>
        <v>#REF!</v>
      </c>
      <c r="I242" s="59" t="e">
        <f>#REF!</f>
        <v>#REF!</v>
      </c>
      <c r="J242" s="50" t="e">
        <f>I242/C242</f>
        <v>#REF!</v>
      </c>
      <c r="K242" s="59" t="e">
        <f>#REF!</f>
        <v>#REF!</v>
      </c>
      <c r="L242" s="50" t="e">
        <f>K242/C242</f>
        <v>#REF!</v>
      </c>
      <c r="M242" s="59" t="e">
        <f>#REF!</f>
        <v>#REF!</v>
      </c>
      <c r="N242" s="50" t="e">
        <f>M242/C242</f>
        <v>#REF!</v>
      </c>
      <c r="O242" s="59" t="e">
        <f>#REF!</f>
        <v>#REF!</v>
      </c>
      <c r="P242" s="50" t="e">
        <f>O242/C242</f>
        <v>#REF!</v>
      </c>
      <c r="Q242" s="59" t="e">
        <f>#REF!</f>
        <v>#REF!</v>
      </c>
      <c r="R242" s="69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59" t="e">
        <f>#REF!</f>
        <v>#REF!</v>
      </c>
      <c r="F243" s="50" t="e">
        <f>E243/C243</f>
        <v>#REF!</v>
      </c>
      <c r="G243" s="59" t="e">
        <f>#REF!</f>
        <v>#REF!</v>
      </c>
      <c r="H243" s="50" t="e">
        <f>G243/C243</f>
        <v>#REF!</v>
      </c>
      <c r="I243" s="59" t="e">
        <f>#REF!</f>
        <v>#REF!</v>
      </c>
      <c r="J243" s="50" t="e">
        <f>I243/C243</f>
        <v>#REF!</v>
      </c>
      <c r="K243" s="59" t="e">
        <f>#REF!</f>
        <v>#REF!</v>
      </c>
      <c r="L243" s="50" t="e">
        <f>K243/C243</f>
        <v>#REF!</v>
      </c>
      <c r="M243" s="59" t="e">
        <f>#REF!</f>
        <v>#REF!</v>
      </c>
      <c r="N243" s="50" t="e">
        <f>M243/C243</f>
        <v>#REF!</v>
      </c>
      <c r="O243" s="59" t="e">
        <f>#REF!</f>
        <v>#REF!</v>
      </c>
      <c r="P243" s="50" t="e">
        <f>O243/C243</f>
        <v>#REF!</v>
      </c>
      <c r="Q243" s="59" t="e">
        <f>#REF!</f>
        <v>#REF!</v>
      </c>
      <c r="R243" s="69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59" t="e">
        <f>#REF!</f>
        <v>#REF!</v>
      </c>
      <c r="F244" s="50" t="e">
        <f>E244/C244</f>
        <v>#REF!</v>
      </c>
      <c r="G244" s="59" t="e">
        <f>#REF!</f>
        <v>#REF!</v>
      </c>
      <c r="H244" s="50" t="e">
        <f>G244/C244</f>
        <v>#REF!</v>
      </c>
      <c r="I244" s="59" t="e">
        <f>#REF!</f>
        <v>#REF!</v>
      </c>
      <c r="J244" s="50" t="e">
        <f>I244/C244</f>
        <v>#REF!</v>
      </c>
      <c r="K244" s="59" t="e">
        <f>#REF!</f>
        <v>#REF!</v>
      </c>
      <c r="L244" s="50" t="e">
        <f>K244/C244</f>
        <v>#REF!</v>
      </c>
      <c r="M244" s="59" t="e">
        <f>#REF!</f>
        <v>#REF!</v>
      </c>
      <c r="N244" s="50" t="e">
        <f>M244/C244</f>
        <v>#REF!</v>
      </c>
      <c r="O244" s="59" t="e">
        <f>#REF!</f>
        <v>#REF!</v>
      </c>
      <c r="P244" s="50" t="e">
        <f>O244/C244</f>
        <v>#REF!</v>
      </c>
      <c r="Q244" s="59" t="e">
        <f>#REF!</f>
        <v>#REF!</v>
      </c>
      <c r="R244" s="69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59" t="e">
        <f>#REF!</f>
        <v>#REF!</v>
      </c>
      <c r="F245" s="50" t="e">
        <f>E245/C245</f>
        <v>#REF!</v>
      </c>
      <c r="G245" s="59" t="e">
        <f>#REF!</f>
        <v>#REF!</v>
      </c>
      <c r="H245" s="50" t="e">
        <f>G245/C245</f>
        <v>#REF!</v>
      </c>
      <c r="I245" s="59" t="e">
        <f>#REF!</f>
        <v>#REF!</v>
      </c>
      <c r="J245" s="50" t="e">
        <f>I245/C245</f>
        <v>#REF!</v>
      </c>
      <c r="K245" s="59" t="e">
        <f>#REF!</f>
        <v>#REF!</v>
      </c>
      <c r="L245" s="50" t="e">
        <f>K245/C245</f>
        <v>#REF!</v>
      </c>
      <c r="M245" s="59" t="e">
        <f>#REF!</f>
        <v>#REF!</v>
      </c>
      <c r="N245" s="50" t="e">
        <f>M245/C245</f>
        <v>#REF!</v>
      </c>
      <c r="O245" s="59" t="e">
        <f>#REF!</f>
        <v>#REF!</v>
      </c>
      <c r="P245" s="50" t="e">
        <f>O245/C245</f>
        <v>#REF!</v>
      </c>
      <c r="Q245" s="59" t="e">
        <f>#REF!</f>
        <v>#REF!</v>
      </c>
      <c r="R245" s="69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59" t="e">
        <f>#REF!</f>
        <v>#REF!</v>
      </c>
      <c r="F246" s="50" t="e">
        <f>E246/C246</f>
        <v>#REF!</v>
      </c>
      <c r="G246" s="59" t="e">
        <f>#REF!</f>
        <v>#REF!</v>
      </c>
      <c r="H246" s="50" t="e">
        <f>G246/C246</f>
        <v>#REF!</v>
      </c>
      <c r="I246" s="59" t="e">
        <f>#REF!</f>
        <v>#REF!</v>
      </c>
      <c r="J246" s="50" t="e">
        <f>I246/C246</f>
        <v>#REF!</v>
      </c>
      <c r="K246" s="59" t="e">
        <f>#REF!</f>
        <v>#REF!</v>
      </c>
      <c r="L246" s="50" t="e">
        <f>K246/C246</f>
        <v>#REF!</v>
      </c>
      <c r="M246" s="59" t="e">
        <f>#REF!</f>
        <v>#REF!</v>
      </c>
      <c r="N246" s="50" t="e">
        <f>M246/C246</f>
        <v>#REF!</v>
      </c>
      <c r="O246" s="59" t="e">
        <f>#REF!</f>
        <v>#REF!</v>
      </c>
      <c r="P246" s="50" t="e">
        <f>O246/C246</f>
        <v>#REF!</v>
      </c>
      <c r="Q246" s="59" t="e">
        <f>#REF!</f>
        <v>#REF!</v>
      </c>
      <c r="R246" s="69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59" t="e">
        <f>#REF!</f>
        <v>#REF!</v>
      </c>
      <c r="F247" s="50" t="e">
        <f>E247/C247</f>
        <v>#REF!</v>
      </c>
      <c r="G247" s="59" t="e">
        <f>#REF!</f>
        <v>#REF!</v>
      </c>
      <c r="H247" s="50" t="e">
        <f>G247/C247</f>
        <v>#REF!</v>
      </c>
      <c r="I247" s="59" t="e">
        <f>#REF!</f>
        <v>#REF!</v>
      </c>
      <c r="J247" s="50" t="e">
        <f>I247/C247</f>
        <v>#REF!</v>
      </c>
      <c r="K247" s="59" t="e">
        <f>#REF!</f>
        <v>#REF!</v>
      </c>
      <c r="L247" s="50" t="e">
        <f>K247/C247</f>
        <v>#REF!</v>
      </c>
      <c r="M247" s="59" t="e">
        <f>#REF!</f>
        <v>#REF!</v>
      </c>
      <c r="N247" s="50" t="e">
        <f>M247/C247</f>
        <v>#REF!</v>
      </c>
      <c r="O247" s="59" t="e">
        <f>#REF!</f>
        <v>#REF!</v>
      </c>
      <c r="P247" s="50" t="e">
        <f>O247/C247</f>
        <v>#REF!</v>
      </c>
      <c r="Q247" s="59" t="e">
        <f>#REF!</f>
        <v>#REF!</v>
      </c>
      <c r="R247" s="69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59" t="e">
        <f>#REF!</f>
        <v>#REF!</v>
      </c>
      <c r="F248" s="50" t="e">
        <f>E248/C248</f>
        <v>#REF!</v>
      </c>
      <c r="G248" s="59" t="e">
        <f>#REF!</f>
        <v>#REF!</v>
      </c>
      <c r="H248" s="50" t="e">
        <f>G248/C248</f>
        <v>#REF!</v>
      </c>
      <c r="I248" s="59" t="e">
        <f>#REF!</f>
        <v>#REF!</v>
      </c>
      <c r="J248" s="50" t="e">
        <f>I248/C248</f>
        <v>#REF!</v>
      </c>
      <c r="K248" s="59" t="e">
        <f>#REF!</f>
        <v>#REF!</v>
      </c>
      <c r="L248" s="50" t="e">
        <f>K248/C248</f>
        <v>#REF!</v>
      </c>
      <c r="M248" s="59" t="e">
        <f>#REF!</f>
        <v>#REF!</v>
      </c>
      <c r="N248" s="50" t="e">
        <f>M248/C248</f>
        <v>#REF!</v>
      </c>
      <c r="O248" s="59" t="e">
        <f>#REF!</f>
        <v>#REF!</v>
      </c>
      <c r="P248" s="50" t="e">
        <f>O248/C248</f>
        <v>#REF!</v>
      </c>
      <c r="Q248" s="59" t="e">
        <f>#REF!</f>
        <v>#REF!</v>
      </c>
      <c r="R248" s="69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59" t="e">
        <f>#REF!</f>
        <v>#REF!</v>
      </c>
      <c r="F249" s="50" t="e">
        <f>E249/C249</f>
        <v>#REF!</v>
      </c>
      <c r="G249" s="59" t="e">
        <f>#REF!</f>
        <v>#REF!</v>
      </c>
      <c r="H249" s="50" t="e">
        <f>G249/C249</f>
        <v>#REF!</v>
      </c>
      <c r="I249" s="59" t="e">
        <f>#REF!</f>
        <v>#REF!</v>
      </c>
      <c r="J249" s="50" t="e">
        <f>I249/C249</f>
        <v>#REF!</v>
      </c>
      <c r="K249" s="59" t="e">
        <f>#REF!</f>
        <v>#REF!</v>
      </c>
      <c r="L249" s="50" t="e">
        <f>K249/C249</f>
        <v>#REF!</v>
      </c>
      <c r="M249" s="59" t="e">
        <f>#REF!</f>
        <v>#REF!</v>
      </c>
      <c r="N249" s="50" t="e">
        <f>M249/C249</f>
        <v>#REF!</v>
      </c>
      <c r="O249" s="59" t="e">
        <f>#REF!</f>
        <v>#REF!</v>
      </c>
      <c r="P249" s="50" t="e">
        <f>O249/C249</f>
        <v>#REF!</v>
      </c>
      <c r="Q249" s="59" t="e">
        <f>#REF!</f>
        <v>#REF!</v>
      </c>
      <c r="R249" s="69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59" t="e">
        <f>#REF!</f>
        <v>#REF!</v>
      </c>
      <c r="F250" s="50" t="e">
        <f>E250/C250</f>
        <v>#REF!</v>
      </c>
      <c r="G250" s="59" t="e">
        <f>#REF!</f>
        <v>#REF!</v>
      </c>
      <c r="H250" s="50" t="e">
        <f>G250/C250</f>
        <v>#REF!</v>
      </c>
      <c r="I250" s="59" t="e">
        <f>#REF!</f>
        <v>#REF!</v>
      </c>
      <c r="J250" s="50" t="e">
        <f>I250/C250</f>
        <v>#REF!</v>
      </c>
      <c r="K250" s="59" t="e">
        <f>#REF!</f>
        <v>#REF!</v>
      </c>
      <c r="L250" s="50" t="e">
        <f>K250/C250</f>
        <v>#REF!</v>
      </c>
      <c r="M250" s="59" t="e">
        <f>#REF!</f>
        <v>#REF!</v>
      </c>
      <c r="N250" s="50" t="e">
        <f>M250/C250</f>
        <v>#REF!</v>
      </c>
      <c r="O250" s="59" t="e">
        <f>#REF!</f>
        <v>#REF!</v>
      </c>
      <c r="P250" s="50" t="e">
        <f>O250/C250</f>
        <v>#REF!</v>
      </c>
      <c r="Q250" s="59" t="e">
        <f>#REF!</f>
        <v>#REF!</v>
      </c>
      <c r="R250" s="69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59" t="e">
        <f>#REF!</f>
        <v>#REF!</v>
      </c>
      <c r="F251" s="50" t="e">
        <f>E251/C251</f>
        <v>#REF!</v>
      </c>
      <c r="G251" s="59" t="e">
        <f>#REF!</f>
        <v>#REF!</v>
      </c>
      <c r="H251" s="50" t="e">
        <f>G251/C251</f>
        <v>#REF!</v>
      </c>
      <c r="I251" s="59" t="e">
        <f>#REF!</f>
        <v>#REF!</v>
      </c>
      <c r="J251" s="50" t="e">
        <f>I251/C251</f>
        <v>#REF!</v>
      </c>
      <c r="K251" s="59" t="e">
        <f>#REF!</f>
        <v>#REF!</v>
      </c>
      <c r="L251" s="50" t="e">
        <f>K251/C251</f>
        <v>#REF!</v>
      </c>
      <c r="M251" s="59" t="e">
        <f>#REF!</f>
        <v>#REF!</v>
      </c>
      <c r="N251" s="50" t="e">
        <f>M251/C251</f>
        <v>#REF!</v>
      </c>
      <c r="O251" s="59" t="e">
        <f>#REF!</f>
        <v>#REF!</v>
      </c>
      <c r="P251" s="50" t="e">
        <f>O251/C251</f>
        <v>#REF!</v>
      </c>
      <c r="Q251" s="59" t="e">
        <f>#REF!</f>
        <v>#REF!</v>
      </c>
      <c r="R251" s="69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59" t="e">
        <f>#REF!</f>
        <v>#REF!</v>
      </c>
      <c r="F252" s="50" t="e">
        <f>E252/C252</f>
        <v>#REF!</v>
      </c>
      <c r="G252" s="59" t="e">
        <f>#REF!</f>
        <v>#REF!</v>
      </c>
      <c r="H252" s="50" t="e">
        <f>G252/C252</f>
        <v>#REF!</v>
      </c>
      <c r="I252" s="59" t="e">
        <f>#REF!</f>
        <v>#REF!</v>
      </c>
      <c r="J252" s="50" t="e">
        <f>I252/C252</f>
        <v>#REF!</v>
      </c>
      <c r="K252" s="59" t="e">
        <f>#REF!</f>
        <v>#REF!</v>
      </c>
      <c r="L252" s="50" t="e">
        <f>K252/C252</f>
        <v>#REF!</v>
      </c>
      <c r="M252" s="59" t="e">
        <f>#REF!</f>
        <v>#REF!</v>
      </c>
      <c r="N252" s="50" t="e">
        <f>M252/C252</f>
        <v>#REF!</v>
      </c>
      <c r="O252" s="59" t="e">
        <f>#REF!</f>
        <v>#REF!</v>
      </c>
      <c r="P252" s="50" t="e">
        <f>O252/C252</f>
        <v>#REF!</v>
      </c>
      <c r="Q252" s="59" t="e">
        <f>#REF!</f>
        <v>#REF!</v>
      </c>
      <c r="R252" s="69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59" t="e">
        <f>#REF!</f>
        <v>#REF!</v>
      </c>
      <c r="F253" s="50" t="e">
        <f>E253/C253</f>
        <v>#REF!</v>
      </c>
      <c r="G253" s="59" t="e">
        <f>#REF!</f>
        <v>#REF!</v>
      </c>
      <c r="H253" s="50" t="e">
        <f>G253/C253</f>
        <v>#REF!</v>
      </c>
      <c r="I253" s="59" t="e">
        <f>#REF!</f>
        <v>#REF!</v>
      </c>
      <c r="J253" s="50" t="e">
        <f>I253/C253</f>
        <v>#REF!</v>
      </c>
      <c r="K253" s="59" t="e">
        <f>#REF!</f>
        <v>#REF!</v>
      </c>
      <c r="L253" s="50" t="e">
        <f>K253/C253</f>
        <v>#REF!</v>
      </c>
      <c r="M253" s="59" t="e">
        <f>#REF!</f>
        <v>#REF!</v>
      </c>
      <c r="N253" s="50" t="e">
        <f>M253/C253</f>
        <v>#REF!</v>
      </c>
      <c r="O253" s="59" t="e">
        <f>#REF!</f>
        <v>#REF!</v>
      </c>
      <c r="P253" s="50" t="e">
        <f>O253/C253</f>
        <v>#REF!</v>
      </c>
      <c r="Q253" s="59" t="e">
        <f>#REF!</f>
        <v>#REF!</v>
      </c>
      <c r="R253" s="69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59" t="e">
        <f>#REF!</f>
        <v>#REF!</v>
      </c>
      <c r="F254" s="50" t="e">
        <f>E254/C254</f>
        <v>#REF!</v>
      </c>
      <c r="G254" s="59" t="e">
        <f>#REF!</f>
        <v>#REF!</v>
      </c>
      <c r="H254" s="50" t="e">
        <f>G254/C254</f>
        <v>#REF!</v>
      </c>
      <c r="I254" s="59" t="e">
        <f>#REF!</f>
        <v>#REF!</v>
      </c>
      <c r="J254" s="50" t="e">
        <f>I254/C254</f>
        <v>#REF!</v>
      </c>
      <c r="K254" s="59" t="e">
        <f>#REF!</f>
        <v>#REF!</v>
      </c>
      <c r="L254" s="50" t="e">
        <f>K254/C254</f>
        <v>#REF!</v>
      </c>
      <c r="M254" s="59" t="e">
        <f>#REF!</f>
        <v>#REF!</v>
      </c>
      <c r="N254" s="50" t="e">
        <f>M254/C254</f>
        <v>#REF!</v>
      </c>
      <c r="O254" s="59" t="e">
        <f>#REF!</f>
        <v>#REF!</v>
      </c>
      <c r="P254" s="50" t="e">
        <f>O254/C254</f>
        <v>#REF!</v>
      </c>
      <c r="Q254" s="59" t="e">
        <f>#REF!</f>
        <v>#REF!</v>
      </c>
      <c r="R254" s="69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59" t="e">
        <f>#REF!</f>
        <v>#REF!</v>
      </c>
      <c r="F255" s="50" t="e">
        <f>E255/C255</f>
        <v>#REF!</v>
      </c>
      <c r="G255" s="59" t="e">
        <f>#REF!</f>
        <v>#REF!</v>
      </c>
      <c r="H255" s="50" t="e">
        <f>G255/C255</f>
        <v>#REF!</v>
      </c>
      <c r="I255" s="59" t="e">
        <f>#REF!</f>
        <v>#REF!</v>
      </c>
      <c r="J255" s="50" t="e">
        <f>I255/C255</f>
        <v>#REF!</v>
      </c>
      <c r="K255" s="59" t="e">
        <f>#REF!</f>
        <v>#REF!</v>
      </c>
      <c r="L255" s="50" t="e">
        <f>K255/C255</f>
        <v>#REF!</v>
      </c>
      <c r="M255" s="59" t="e">
        <f>#REF!</f>
        <v>#REF!</v>
      </c>
      <c r="N255" s="50" t="e">
        <f>M255/C255</f>
        <v>#REF!</v>
      </c>
      <c r="O255" s="59" t="e">
        <f>#REF!</f>
        <v>#REF!</v>
      </c>
      <c r="P255" s="50" t="e">
        <f>O255/C255</f>
        <v>#REF!</v>
      </c>
      <c r="Q255" s="59" t="e">
        <f>#REF!</f>
        <v>#REF!</v>
      </c>
      <c r="R255" s="69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59" t="e">
        <f>#REF!</f>
        <v>#REF!</v>
      </c>
      <c r="F256" s="50" t="e">
        <f>E256/C256</f>
        <v>#REF!</v>
      </c>
      <c r="G256" s="59" t="e">
        <f>#REF!</f>
        <v>#REF!</v>
      </c>
      <c r="H256" s="50" t="e">
        <f>G256/C256</f>
        <v>#REF!</v>
      </c>
      <c r="I256" s="59" t="e">
        <f>#REF!</f>
        <v>#REF!</v>
      </c>
      <c r="J256" s="50" t="e">
        <f>I256/C256</f>
        <v>#REF!</v>
      </c>
      <c r="K256" s="59" t="e">
        <f>#REF!</f>
        <v>#REF!</v>
      </c>
      <c r="L256" s="50" t="e">
        <f>K256/C256</f>
        <v>#REF!</v>
      </c>
      <c r="M256" s="59" t="e">
        <f>#REF!</f>
        <v>#REF!</v>
      </c>
      <c r="N256" s="50" t="e">
        <f>M256/C256</f>
        <v>#REF!</v>
      </c>
      <c r="O256" s="59" t="e">
        <f>#REF!</f>
        <v>#REF!</v>
      </c>
      <c r="P256" s="50" t="e">
        <f>O256/C256</f>
        <v>#REF!</v>
      </c>
      <c r="Q256" s="59" t="e">
        <f>#REF!</f>
        <v>#REF!</v>
      </c>
      <c r="R256" s="69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59" t="e">
        <f>#REF!</f>
        <v>#REF!</v>
      </c>
      <c r="F257" s="50" t="e">
        <f>E257/C257</f>
        <v>#REF!</v>
      </c>
      <c r="G257" s="59" t="e">
        <f>#REF!</f>
        <v>#REF!</v>
      </c>
      <c r="H257" s="50" t="e">
        <f>G257/C257</f>
        <v>#REF!</v>
      </c>
      <c r="I257" s="59" t="e">
        <f>#REF!</f>
        <v>#REF!</v>
      </c>
      <c r="J257" s="50" t="e">
        <f>I257/C257</f>
        <v>#REF!</v>
      </c>
      <c r="K257" s="59" t="e">
        <f>#REF!</f>
        <v>#REF!</v>
      </c>
      <c r="L257" s="50" t="e">
        <f>K257/C257</f>
        <v>#REF!</v>
      </c>
      <c r="M257" s="59" t="e">
        <f>#REF!</f>
        <v>#REF!</v>
      </c>
      <c r="N257" s="50" t="e">
        <f>M257/C257</f>
        <v>#REF!</v>
      </c>
      <c r="O257" s="59" t="e">
        <f>#REF!</f>
        <v>#REF!</v>
      </c>
      <c r="P257" s="50" t="e">
        <f>O257/C257</f>
        <v>#REF!</v>
      </c>
      <c r="Q257" s="59" t="e">
        <f>#REF!</f>
        <v>#REF!</v>
      </c>
      <c r="R257" s="69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59" t="e">
        <f>#REF!</f>
        <v>#REF!</v>
      </c>
      <c r="F258" s="50" t="e">
        <f>E258/C258</f>
        <v>#REF!</v>
      </c>
      <c r="G258" s="59" t="e">
        <f>#REF!</f>
        <v>#REF!</v>
      </c>
      <c r="H258" s="50" t="e">
        <f>G258/C258</f>
        <v>#REF!</v>
      </c>
      <c r="I258" s="59" t="e">
        <f>#REF!</f>
        <v>#REF!</v>
      </c>
      <c r="J258" s="50" t="e">
        <f>I258/C258</f>
        <v>#REF!</v>
      </c>
      <c r="K258" s="59" t="e">
        <f>#REF!</f>
        <v>#REF!</v>
      </c>
      <c r="L258" s="50" t="e">
        <f>K258/C258</f>
        <v>#REF!</v>
      </c>
      <c r="M258" s="59" t="e">
        <f>#REF!</f>
        <v>#REF!</v>
      </c>
      <c r="N258" s="50" t="e">
        <f>M258/C258</f>
        <v>#REF!</v>
      </c>
      <c r="O258" s="59" t="e">
        <f>#REF!</f>
        <v>#REF!</v>
      </c>
      <c r="P258" s="50" t="e">
        <f>O258/C258</f>
        <v>#REF!</v>
      </c>
      <c r="Q258" s="59" t="e">
        <f>#REF!</f>
        <v>#REF!</v>
      </c>
      <c r="R258" s="69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59" t="e">
        <f>#REF!</f>
        <v>#REF!</v>
      </c>
      <c r="F259" s="50" t="e">
        <f>E259/C259</f>
        <v>#REF!</v>
      </c>
      <c r="G259" s="59" t="e">
        <f>#REF!</f>
        <v>#REF!</v>
      </c>
      <c r="H259" s="50" t="e">
        <f>G259/C259</f>
        <v>#REF!</v>
      </c>
      <c r="I259" s="59" t="e">
        <f>#REF!</f>
        <v>#REF!</v>
      </c>
      <c r="J259" s="50" t="e">
        <f>I259/C259</f>
        <v>#REF!</v>
      </c>
      <c r="K259" s="59" t="e">
        <f>#REF!</f>
        <v>#REF!</v>
      </c>
      <c r="L259" s="50" t="e">
        <f>K259/C259</f>
        <v>#REF!</v>
      </c>
      <c r="M259" s="59" t="e">
        <f>#REF!</f>
        <v>#REF!</v>
      </c>
      <c r="N259" s="50" t="e">
        <f>M259/C259</f>
        <v>#REF!</v>
      </c>
      <c r="O259" s="59" t="e">
        <f>#REF!</f>
        <v>#REF!</v>
      </c>
      <c r="P259" s="50" t="e">
        <f>O259/C259</f>
        <v>#REF!</v>
      </c>
      <c r="Q259" s="59" t="e">
        <f>#REF!</f>
        <v>#REF!</v>
      </c>
      <c r="R259" s="69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59" t="e">
        <f>#REF!</f>
        <v>#REF!</v>
      </c>
      <c r="F260" s="50" t="e">
        <f>E260/C260</f>
        <v>#REF!</v>
      </c>
      <c r="G260" s="59" t="e">
        <f>#REF!</f>
        <v>#REF!</v>
      </c>
      <c r="H260" s="50" t="e">
        <f>G260/C260</f>
        <v>#REF!</v>
      </c>
      <c r="I260" s="59" t="e">
        <f>#REF!</f>
        <v>#REF!</v>
      </c>
      <c r="J260" s="50" t="e">
        <f>I260/C260</f>
        <v>#REF!</v>
      </c>
      <c r="K260" s="59" t="e">
        <f>#REF!</f>
        <v>#REF!</v>
      </c>
      <c r="L260" s="50" t="e">
        <f>K260/C260</f>
        <v>#REF!</v>
      </c>
      <c r="M260" s="59" t="e">
        <f>#REF!</f>
        <v>#REF!</v>
      </c>
      <c r="N260" s="50" t="e">
        <f>M260/C260</f>
        <v>#REF!</v>
      </c>
      <c r="O260" s="59" t="e">
        <f>#REF!</f>
        <v>#REF!</v>
      </c>
      <c r="P260" s="50" t="e">
        <f>O260/C260</f>
        <v>#REF!</v>
      </c>
      <c r="Q260" s="59" t="e">
        <f>#REF!</f>
        <v>#REF!</v>
      </c>
      <c r="R260" s="69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59" t="e">
        <f>#REF!</f>
        <v>#REF!</v>
      </c>
      <c r="F261" s="50" t="e">
        <f>E261/C261</f>
        <v>#REF!</v>
      </c>
      <c r="G261" s="59" t="e">
        <f>#REF!</f>
        <v>#REF!</v>
      </c>
      <c r="H261" s="50" t="e">
        <f>G261/C261</f>
        <v>#REF!</v>
      </c>
      <c r="I261" s="59" t="e">
        <f>#REF!</f>
        <v>#REF!</v>
      </c>
      <c r="J261" s="50" t="e">
        <f>I261/C261</f>
        <v>#REF!</v>
      </c>
      <c r="K261" s="59" t="e">
        <f>#REF!</f>
        <v>#REF!</v>
      </c>
      <c r="L261" s="50" t="e">
        <f>K261/C261</f>
        <v>#REF!</v>
      </c>
      <c r="M261" s="59" t="e">
        <f>#REF!</f>
        <v>#REF!</v>
      </c>
      <c r="N261" s="50" t="e">
        <f>M261/C261</f>
        <v>#REF!</v>
      </c>
      <c r="O261" s="59" t="e">
        <f>#REF!</f>
        <v>#REF!</v>
      </c>
      <c r="P261" s="50" t="e">
        <f>O261/C261</f>
        <v>#REF!</v>
      </c>
      <c r="Q261" s="59" t="e">
        <f>#REF!</f>
        <v>#REF!</v>
      </c>
      <c r="R261" s="69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59" t="e">
        <f>#REF!</f>
        <v>#REF!</v>
      </c>
      <c r="F262" s="50" t="e">
        <f>E262/C262</f>
        <v>#REF!</v>
      </c>
      <c r="G262" s="59" t="e">
        <f>#REF!</f>
        <v>#REF!</v>
      </c>
      <c r="H262" s="50" t="e">
        <f>G262/C262</f>
        <v>#REF!</v>
      </c>
      <c r="I262" s="59" t="e">
        <f>#REF!</f>
        <v>#REF!</v>
      </c>
      <c r="J262" s="50" t="e">
        <f>I262/C262</f>
        <v>#REF!</v>
      </c>
      <c r="K262" s="59" t="e">
        <f>#REF!</f>
        <v>#REF!</v>
      </c>
      <c r="L262" s="50" t="e">
        <f>K262/C262</f>
        <v>#REF!</v>
      </c>
      <c r="M262" s="59" t="e">
        <f>#REF!</f>
        <v>#REF!</v>
      </c>
      <c r="N262" s="50" t="e">
        <f>M262/C262</f>
        <v>#REF!</v>
      </c>
      <c r="O262" s="59" t="e">
        <f>#REF!</f>
        <v>#REF!</v>
      </c>
      <c r="P262" s="50" t="e">
        <f>O262/C262</f>
        <v>#REF!</v>
      </c>
      <c r="Q262" s="59" t="e">
        <f>#REF!</f>
        <v>#REF!</v>
      </c>
      <c r="R262" s="69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59" t="e">
        <f>#REF!</f>
        <v>#REF!</v>
      </c>
      <c r="F263" s="50" t="e">
        <f>E263/C263</f>
        <v>#REF!</v>
      </c>
      <c r="G263" s="59" t="e">
        <f>#REF!</f>
        <v>#REF!</v>
      </c>
      <c r="H263" s="50" t="e">
        <f>G263/C263</f>
        <v>#REF!</v>
      </c>
      <c r="I263" s="59" t="e">
        <f>#REF!</f>
        <v>#REF!</v>
      </c>
      <c r="J263" s="50" t="e">
        <f>I263/C263</f>
        <v>#REF!</v>
      </c>
      <c r="K263" s="59" t="e">
        <f>#REF!</f>
        <v>#REF!</v>
      </c>
      <c r="L263" s="50" t="e">
        <f>K263/C263</f>
        <v>#REF!</v>
      </c>
      <c r="M263" s="59" t="e">
        <f>#REF!</f>
        <v>#REF!</v>
      </c>
      <c r="N263" s="50" t="e">
        <f>M263/C263</f>
        <v>#REF!</v>
      </c>
      <c r="O263" s="59" t="e">
        <f>#REF!</f>
        <v>#REF!</v>
      </c>
      <c r="P263" s="50" t="e">
        <f>O263/C263</f>
        <v>#REF!</v>
      </c>
      <c r="Q263" s="59" t="e">
        <f>#REF!</f>
        <v>#REF!</v>
      </c>
      <c r="R263" s="69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59" t="e">
        <f>#REF!</f>
        <v>#REF!</v>
      </c>
      <c r="F264" s="50" t="e">
        <f>E264/C264</f>
        <v>#REF!</v>
      </c>
      <c r="G264" s="59" t="e">
        <f>#REF!</f>
        <v>#REF!</v>
      </c>
      <c r="H264" s="50" t="e">
        <f>G264/C264</f>
        <v>#REF!</v>
      </c>
      <c r="I264" s="59" t="e">
        <f>#REF!</f>
        <v>#REF!</v>
      </c>
      <c r="J264" s="50" t="e">
        <f>I264/C264</f>
        <v>#REF!</v>
      </c>
      <c r="K264" s="59" t="e">
        <f>#REF!</f>
        <v>#REF!</v>
      </c>
      <c r="L264" s="50" t="e">
        <f>K264/C264</f>
        <v>#REF!</v>
      </c>
      <c r="M264" s="59" t="e">
        <f>#REF!</f>
        <v>#REF!</v>
      </c>
      <c r="N264" s="50" t="e">
        <f>M264/C264</f>
        <v>#REF!</v>
      </c>
      <c r="O264" s="59" t="e">
        <f>#REF!</f>
        <v>#REF!</v>
      </c>
      <c r="P264" s="50" t="e">
        <f>O264/C264</f>
        <v>#REF!</v>
      </c>
      <c r="Q264" s="59" t="e">
        <f>#REF!</f>
        <v>#REF!</v>
      </c>
      <c r="R264" s="69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59" t="e">
        <f>#REF!</f>
        <v>#REF!</v>
      </c>
      <c r="F265" s="50" t="e">
        <f>E265/C265</f>
        <v>#REF!</v>
      </c>
      <c r="G265" s="59" t="e">
        <f>#REF!</f>
        <v>#REF!</v>
      </c>
      <c r="H265" s="50" t="e">
        <f>G265/C265</f>
        <v>#REF!</v>
      </c>
      <c r="I265" s="59" t="e">
        <f>#REF!</f>
        <v>#REF!</v>
      </c>
      <c r="J265" s="50" t="e">
        <f>I265/C265</f>
        <v>#REF!</v>
      </c>
      <c r="K265" s="59" t="e">
        <f>#REF!</f>
        <v>#REF!</v>
      </c>
      <c r="L265" s="50" t="e">
        <f>K265/C265</f>
        <v>#REF!</v>
      </c>
      <c r="M265" s="59" t="e">
        <f>#REF!</f>
        <v>#REF!</v>
      </c>
      <c r="N265" s="50" t="e">
        <f>M265/C265</f>
        <v>#REF!</v>
      </c>
      <c r="O265" s="59" t="e">
        <f>#REF!</f>
        <v>#REF!</v>
      </c>
      <c r="P265" s="50" t="e">
        <f>O265/C265</f>
        <v>#REF!</v>
      </c>
      <c r="Q265" s="59" t="e">
        <f>#REF!</f>
        <v>#REF!</v>
      </c>
      <c r="R265" s="69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59" t="e">
        <f>#REF!</f>
        <v>#REF!</v>
      </c>
      <c r="F266" s="50" t="e">
        <f>E266/C266</f>
        <v>#REF!</v>
      </c>
      <c r="G266" s="59" t="e">
        <f>#REF!</f>
        <v>#REF!</v>
      </c>
      <c r="H266" s="50" t="e">
        <f>G266/C266</f>
        <v>#REF!</v>
      </c>
      <c r="I266" s="59" t="e">
        <f>#REF!</f>
        <v>#REF!</v>
      </c>
      <c r="J266" s="50" t="e">
        <f>I266/C266</f>
        <v>#REF!</v>
      </c>
      <c r="K266" s="59" t="e">
        <f>#REF!</f>
        <v>#REF!</v>
      </c>
      <c r="L266" s="50" t="e">
        <f>K266/C266</f>
        <v>#REF!</v>
      </c>
      <c r="M266" s="59" t="e">
        <f>#REF!</f>
        <v>#REF!</v>
      </c>
      <c r="N266" s="50" t="e">
        <f>M266/C266</f>
        <v>#REF!</v>
      </c>
      <c r="O266" s="59" t="e">
        <f>#REF!</f>
        <v>#REF!</v>
      </c>
      <c r="P266" s="50" t="e">
        <f>O266/C266</f>
        <v>#REF!</v>
      </c>
      <c r="Q266" s="59" t="e">
        <f>#REF!</f>
        <v>#REF!</v>
      </c>
      <c r="R266" s="69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59" t="e">
        <f>#REF!</f>
        <v>#REF!</v>
      </c>
      <c r="F267" s="50" t="e">
        <f>E267/C267</f>
        <v>#REF!</v>
      </c>
      <c r="G267" s="59" t="e">
        <f>#REF!</f>
        <v>#REF!</v>
      </c>
      <c r="H267" s="50" t="e">
        <f>G267/C267</f>
        <v>#REF!</v>
      </c>
      <c r="I267" s="59" t="e">
        <f>#REF!</f>
        <v>#REF!</v>
      </c>
      <c r="J267" s="50" t="e">
        <f>I267/C267</f>
        <v>#REF!</v>
      </c>
      <c r="K267" s="59" t="e">
        <f>#REF!</f>
        <v>#REF!</v>
      </c>
      <c r="L267" s="50" t="e">
        <f>K267/C267</f>
        <v>#REF!</v>
      </c>
      <c r="M267" s="59" t="e">
        <f>#REF!</f>
        <v>#REF!</v>
      </c>
      <c r="N267" s="50" t="e">
        <f>M267/C267</f>
        <v>#REF!</v>
      </c>
      <c r="O267" s="59" t="e">
        <f>#REF!</f>
        <v>#REF!</v>
      </c>
      <c r="P267" s="50" t="e">
        <f>O267/C267</f>
        <v>#REF!</v>
      </c>
      <c r="Q267" s="59" t="e">
        <f>#REF!</f>
        <v>#REF!</v>
      </c>
      <c r="R267" s="69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59" t="e">
        <f>#REF!</f>
        <v>#REF!</v>
      </c>
      <c r="F268" s="50" t="e">
        <f>E268/C268</f>
        <v>#REF!</v>
      </c>
      <c r="G268" s="59" t="e">
        <f>#REF!</f>
        <v>#REF!</v>
      </c>
      <c r="H268" s="50" t="e">
        <f>G268/C268</f>
        <v>#REF!</v>
      </c>
      <c r="I268" s="59" t="e">
        <f>#REF!</f>
        <v>#REF!</v>
      </c>
      <c r="J268" s="50" t="e">
        <f>I268/C268</f>
        <v>#REF!</v>
      </c>
      <c r="K268" s="59" t="e">
        <f>#REF!</f>
        <v>#REF!</v>
      </c>
      <c r="L268" s="50" t="e">
        <f>K268/C268</f>
        <v>#REF!</v>
      </c>
      <c r="M268" s="59" t="e">
        <f>#REF!</f>
        <v>#REF!</v>
      </c>
      <c r="N268" s="50" t="e">
        <f>M268/C268</f>
        <v>#REF!</v>
      </c>
      <c r="O268" s="59" t="e">
        <f>#REF!</f>
        <v>#REF!</v>
      </c>
      <c r="P268" s="50" t="e">
        <f>O268/C268</f>
        <v>#REF!</v>
      </c>
      <c r="Q268" s="59" t="e">
        <f>#REF!</f>
        <v>#REF!</v>
      </c>
      <c r="R268" s="69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59" t="e">
        <f>#REF!</f>
        <v>#REF!</v>
      </c>
      <c r="F269" s="50" t="e">
        <f>E269/C269</f>
        <v>#REF!</v>
      </c>
      <c r="G269" s="59" t="e">
        <f>#REF!</f>
        <v>#REF!</v>
      </c>
      <c r="H269" s="50" t="e">
        <f>G269/C269</f>
        <v>#REF!</v>
      </c>
      <c r="I269" s="59" t="e">
        <f>#REF!</f>
        <v>#REF!</v>
      </c>
      <c r="J269" s="50" t="e">
        <f>I269/C269</f>
        <v>#REF!</v>
      </c>
      <c r="K269" s="59" t="e">
        <f>#REF!</f>
        <v>#REF!</v>
      </c>
      <c r="L269" s="50" t="e">
        <f>K269/C269</f>
        <v>#REF!</v>
      </c>
      <c r="M269" s="59" t="e">
        <f>#REF!</f>
        <v>#REF!</v>
      </c>
      <c r="N269" s="50" t="e">
        <f>M269/C269</f>
        <v>#REF!</v>
      </c>
      <c r="O269" s="59" t="e">
        <f>#REF!</f>
        <v>#REF!</v>
      </c>
      <c r="P269" s="50" t="e">
        <f>O269/C269</f>
        <v>#REF!</v>
      </c>
      <c r="Q269" s="59" t="e">
        <f>#REF!</f>
        <v>#REF!</v>
      </c>
      <c r="R269" s="69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59" t="e">
        <f>#REF!</f>
        <v>#REF!</v>
      </c>
      <c r="F270" s="50" t="e">
        <f>E270/C270</f>
        <v>#REF!</v>
      </c>
      <c r="G270" s="59" t="e">
        <f>#REF!</f>
        <v>#REF!</v>
      </c>
      <c r="H270" s="50" t="e">
        <f>G270/C270</f>
        <v>#REF!</v>
      </c>
      <c r="I270" s="59" t="e">
        <f>#REF!</f>
        <v>#REF!</v>
      </c>
      <c r="J270" s="50" t="e">
        <f>I270/C270</f>
        <v>#REF!</v>
      </c>
      <c r="K270" s="59" t="e">
        <f>#REF!</f>
        <v>#REF!</v>
      </c>
      <c r="L270" s="50" t="e">
        <f>K270/C270</f>
        <v>#REF!</v>
      </c>
      <c r="M270" s="59" t="e">
        <f>#REF!</f>
        <v>#REF!</v>
      </c>
      <c r="N270" s="50" t="e">
        <f>M270/C270</f>
        <v>#REF!</v>
      </c>
      <c r="O270" s="59" t="e">
        <f>#REF!</f>
        <v>#REF!</v>
      </c>
      <c r="P270" s="50" t="e">
        <f>O270/C270</f>
        <v>#REF!</v>
      </c>
      <c r="Q270" s="59" t="e">
        <f>#REF!</f>
        <v>#REF!</v>
      </c>
      <c r="R270" s="69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59" t="e">
        <f>#REF!</f>
        <v>#REF!</v>
      </c>
      <c r="F271" s="50" t="e">
        <f>E271/C271</f>
        <v>#REF!</v>
      </c>
      <c r="G271" s="59" t="e">
        <f>#REF!</f>
        <v>#REF!</v>
      </c>
      <c r="H271" s="50" t="e">
        <f>G271/C271</f>
        <v>#REF!</v>
      </c>
      <c r="I271" s="59" t="e">
        <f>#REF!</f>
        <v>#REF!</v>
      </c>
      <c r="J271" s="50" t="e">
        <f>I271/C271</f>
        <v>#REF!</v>
      </c>
      <c r="K271" s="59" t="e">
        <f>#REF!</f>
        <v>#REF!</v>
      </c>
      <c r="L271" s="50" t="e">
        <f>K271/C271</f>
        <v>#REF!</v>
      </c>
      <c r="M271" s="59" t="e">
        <f>#REF!</f>
        <v>#REF!</v>
      </c>
      <c r="N271" s="50" t="e">
        <f>M271/C271</f>
        <v>#REF!</v>
      </c>
      <c r="O271" s="59" t="e">
        <f>#REF!</f>
        <v>#REF!</v>
      </c>
      <c r="P271" s="50" t="e">
        <f>O271/C271</f>
        <v>#REF!</v>
      </c>
      <c r="Q271" s="59" t="e">
        <f>#REF!</f>
        <v>#REF!</v>
      </c>
      <c r="R271" s="69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59" t="e">
        <f>#REF!</f>
        <v>#REF!</v>
      </c>
      <c r="F272" s="50" t="e">
        <f>E272/C272</f>
        <v>#REF!</v>
      </c>
      <c r="G272" s="59" t="e">
        <f>#REF!</f>
        <v>#REF!</v>
      </c>
      <c r="H272" s="50" t="e">
        <f>G272/C272</f>
        <v>#REF!</v>
      </c>
      <c r="I272" s="59" t="e">
        <f>#REF!</f>
        <v>#REF!</v>
      </c>
      <c r="J272" s="50" t="e">
        <f>I272/C272</f>
        <v>#REF!</v>
      </c>
      <c r="K272" s="59" t="e">
        <f>#REF!</f>
        <v>#REF!</v>
      </c>
      <c r="L272" s="50" t="e">
        <f>K272/C272</f>
        <v>#REF!</v>
      </c>
      <c r="M272" s="59" t="e">
        <f>#REF!</f>
        <v>#REF!</v>
      </c>
      <c r="N272" s="50" t="e">
        <f>M272/C272</f>
        <v>#REF!</v>
      </c>
      <c r="O272" s="59" t="e">
        <f>#REF!</f>
        <v>#REF!</v>
      </c>
      <c r="P272" s="50" t="e">
        <f>O272/C272</f>
        <v>#REF!</v>
      </c>
      <c r="Q272" s="59" t="e">
        <f>#REF!</f>
        <v>#REF!</v>
      </c>
      <c r="R272" s="69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59" t="e">
        <f>#REF!</f>
        <v>#REF!</v>
      </c>
      <c r="F273" s="50" t="e">
        <f>E273/C273</f>
        <v>#REF!</v>
      </c>
      <c r="G273" s="59" t="e">
        <f>#REF!</f>
        <v>#REF!</v>
      </c>
      <c r="H273" s="50" t="e">
        <f>G273/C273</f>
        <v>#REF!</v>
      </c>
      <c r="I273" s="59" t="e">
        <f>#REF!</f>
        <v>#REF!</v>
      </c>
      <c r="J273" s="50" t="e">
        <f>I273/C273</f>
        <v>#REF!</v>
      </c>
      <c r="K273" s="59" t="e">
        <f>#REF!</f>
        <v>#REF!</v>
      </c>
      <c r="L273" s="50" t="e">
        <f>K273/C273</f>
        <v>#REF!</v>
      </c>
      <c r="M273" s="59" t="e">
        <f>#REF!</f>
        <v>#REF!</v>
      </c>
      <c r="N273" s="50" t="e">
        <f>M273/C273</f>
        <v>#REF!</v>
      </c>
      <c r="O273" s="59" t="e">
        <f>#REF!</f>
        <v>#REF!</v>
      </c>
      <c r="P273" s="50" t="e">
        <f>O273/C273</f>
        <v>#REF!</v>
      </c>
      <c r="Q273" s="59" t="e">
        <f>#REF!</f>
        <v>#REF!</v>
      </c>
      <c r="R273" s="69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59" t="e">
        <f>#REF!</f>
        <v>#REF!</v>
      </c>
      <c r="F274" s="50" t="e">
        <f>E274/C274</f>
        <v>#REF!</v>
      </c>
      <c r="G274" s="59" t="e">
        <f>#REF!</f>
        <v>#REF!</v>
      </c>
      <c r="H274" s="50" t="e">
        <f>G274/C274</f>
        <v>#REF!</v>
      </c>
      <c r="I274" s="59" t="e">
        <f>#REF!</f>
        <v>#REF!</v>
      </c>
      <c r="J274" s="50" t="e">
        <f>I274/C274</f>
        <v>#REF!</v>
      </c>
      <c r="K274" s="59" t="e">
        <f>#REF!</f>
        <v>#REF!</v>
      </c>
      <c r="L274" s="50" t="e">
        <f>K274/C274</f>
        <v>#REF!</v>
      </c>
      <c r="M274" s="59" t="e">
        <f>#REF!</f>
        <v>#REF!</v>
      </c>
      <c r="N274" s="50" t="e">
        <f>M274/C274</f>
        <v>#REF!</v>
      </c>
      <c r="O274" s="59" t="e">
        <f>#REF!</f>
        <v>#REF!</v>
      </c>
      <c r="P274" s="50" t="e">
        <f>O274/C274</f>
        <v>#REF!</v>
      </c>
      <c r="Q274" s="59" t="e">
        <f>#REF!</f>
        <v>#REF!</v>
      </c>
      <c r="R274" s="69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59" t="e">
        <f>#REF!</f>
        <v>#REF!</v>
      </c>
      <c r="F275" s="50" t="e">
        <f>E275/C275</f>
        <v>#REF!</v>
      </c>
      <c r="G275" s="59" t="e">
        <f>#REF!</f>
        <v>#REF!</v>
      </c>
      <c r="H275" s="50" t="e">
        <f>G275/C275</f>
        <v>#REF!</v>
      </c>
      <c r="I275" s="59" t="e">
        <f>#REF!</f>
        <v>#REF!</v>
      </c>
      <c r="J275" s="50" t="e">
        <f>I275/C275</f>
        <v>#REF!</v>
      </c>
      <c r="K275" s="59" t="e">
        <f>#REF!</f>
        <v>#REF!</v>
      </c>
      <c r="L275" s="50" t="e">
        <f>K275/C275</f>
        <v>#REF!</v>
      </c>
      <c r="M275" s="59" t="e">
        <f>#REF!</f>
        <v>#REF!</v>
      </c>
      <c r="N275" s="50" t="e">
        <f>M275/C275</f>
        <v>#REF!</v>
      </c>
      <c r="O275" s="59" t="e">
        <f>#REF!</f>
        <v>#REF!</v>
      </c>
      <c r="P275" s="50" t="e">
        <f>O275/C275</f>
        <v>#REF!</v>
      </c>
      <c r="Q275" s="59" t="e">
        <f>#REF!</f>
        <v>#REF!</v>
      </c>
      <c r="R275" s="69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59" t="e">
        <f>#REF!</f>
        <v>#REF!</v>
      </c>
      <c r="F276" s="50" t="e">
        <f>E276/C276</f>
        <v>#REF!</v>
      </c>
      <c r="G276" s="59" t="e">
        <f>#REF!</f>
        <v>#REF!</v>
      </c>
      <c r="H276" s="50" t="e">
        <f>G276/C276</f>
        <v>#REF!</v>
      </c>
      <c r="I276" s="59" t="e">
        <f>#REF!</f>
        <v>#REF!</v>
      </c>
      <c r="J276" s="50" t="e">
        <f>I276/C276</f>
        <v>#REF!</v>
      </c>
      <c r="K276" s="59" t="e">
        <f>#REF!</f>
        <v>#REF!</v>
      </c>
      <c r="L276" s="50" t="e">
        <f>K276/C276</f>
        <v>#REF!</v>
      </c>
      <c r="M276" s="59" t="e">
        <f>#REF!</f>
        <v>#REF!</v>
      </c>
      <c r="N276" s="50" t="e">
        <f>M276/C276</f>
        <v>#REF!</v>
      </c>
      <c r="O276" s="59" t="e">
        <f>#REF!</f>
        <v>#REF!</v>
      </c>
      <c r="P276" s="50" t="e">
        <f>O276/C276</f>
        <v>#REF!</v>
      </c>
      <c r="Q276" s="59" t="e">
        <f>#REF!</f>
        <v>#REF!</v>
      </c>
      <c r="R276" s="69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59" t="e">
        <f>#REF!</f>
        <v>#REF!</v>
      </c>
      <c r="F277" s="50" t="e">
        <f>E277/C277</f>
        <v>#REF!</v>
      </c>
      <c r="G277" s="59" t="e">
        <f>#REF!</f>
        <v>#REF!</v>
      </c>
      <c r="H277" s="50" t="e">
        <f>G277/C277</f>
        <v>#REF!</v>
      </c>
      <c r="I277" s="59" t="e">
        <f>#REF!</f>
        <v>#REF!</v>
      </c>
      <c r="J277" s="50" t="e">
        <f>I277/C277</f>
        <v>#REF!</v>
      </c>
      <c r="K277" s="59" t="e">
        <f>#REF!</f>
        <v>#REF!</v>
      </c>
      <c r="L277" s="50" t="e">
        <f>K277/C277</f>
        <v>#REF!</v>
      </c>
      <c r="M277" s="59" t="e">
        <f>#REF!</f>
        <v>#REF!</v>
      </c>
      <c r="N277" s="50" t="e">
        <f>M277/C277</f>
        <v>#REF!</v>
      </c>
      <c r="O277" s="59" t="e">
        <f>#REF!</f>
        <v>#REF!</v>
      </c>
      <c r="P277" s="50" t="e">
        <f>O277/C277</f>
        <v>#REF!</v>
      </c>
      <c r="Q277" s="59" t="e">
        <f>#REF!</f>
        <v>#REF!</v>
      </c>
      <c r="R277" s="69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59" t="e">
        <f>#REF!</f>
        <v>#REF!</v>
      </c>
      <c r="F278" s="50" t="e">
        <f>E278/C278</f>
        <v>#REF!</v>
      </c>
      <c r="G278" s="59" t="e">
        <f>#REF!</f>
        <v>#REF!</v>
      </c>
      <c r="H278" s="50" t="e">
        <f>G278/C278</f>
        <v>#REF!</v>
      </c>
      <c r="I278" s="59" t="e">
        <f>#REF!</f>
        <v>#REF!</v>
      </c>
      <c r="J278" s="50" t="e">
        <f>I278/C278</f>
        <v>#REF!</v>
      </c>
      <c r="K278" s="59" t="e">
        <f>#REF!</f>
        <v>#REF!</v>
      </c>
      <c r="L278" s="50" t="e">
        <f>K278/C278</f>
        <v>#REF!</v>
      </c>
      <c r="M278" s="59" t="e">
        <f>#REF!</f>
        <v>#REF!</v>
      </c>
      <c r="N278" s="50" t="e">
        <f>M278/C278</f>
        <v>#REF!</v>
      </c>
      <c r="O278" s="59" t="e">
        <f>#REF!</f>
        <v>#REF!</v>
      </c>
      <c r="P278" s="50" t="e">
        <f>O278/C278</f>
        <v>#REF!</v>
      </c>
      <c r="Q278" s="59" t="e">
        <f>#REF!</f>
        <v>#REF!</v>
      </c>
      <c r="R278" s="69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59" t="e">
        <f>#REF!</f>
        <v>#REF!</v>
      </c>
      <c r="F279" s="50" t="e">
        <f>E279/C279</f>
        <v>#REF!</v>
      </c>
      <c r="G279" s="59" t="e">
        <f>#REF!</f>
        <v>#REF!</v>
      </c>
      <c r="H279" s="50" t="e">
        <f>G279/C279</f>
        <v>#REF!</v>
      </c>
      <c r="I279" s="59" t="e">
        <f>#REF!</f>
        <v>#REF!</v>
      </c>
      <c r="J279" s="50" t="e">
        <f>I279/C279</f>
        <v>#REF!</v>
      </c>
      <c r="K279" s="59" t="e">
        <f>#REF!</f>
        <v>#REF!</v>
      </c>
      <c r="L279" s="50" t="e">
        <f>K279/C279</f>
        <v>#REF!</v>
      </c>
      <c r="M279" s="59" t="e">
        <f>#REF!</f>
        <v>#REF!</v>
      </c>
      <c r="N279" s="50" t="e">
        <f>M279/C279</f>
        <v>#REF!</v>
      </c>
      <c r="O279" s="59" t="e">
        <f>#REF!</f>
        <v>#REF!</v>
      </c>
      <c r="P279" s="50" t="e">
        <f>O279/C279</f>
        <v>#REF!</v>
      </c>
      <c r="Q279" s="59" t="e">
        <f>#REF!</f>
        <v>#REF!</v>
      </c>
      <c r="R279" s="69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59" t="e">
        <f>#REF!</f>
        <v>#REF!</v>
      </c>
      <c r="F280" s="50" t="e">
        <f>E280/C280</f>
        <v>#REF!</v>
      </c>
      <c r="G280" s="59" t="e">
        <f>#REF!</f>
        <v>#REF!</v>
      </c>
      <c r="H280" s="50" t="e">
        <f>G280/C280</f>
        <v>#REF!</v>
      </c>
      <c r="I280" s="59" t="e">
        <f>#REF!</f>
        <v>#REF!</v>
      </c>
      <c r="J280" s="50" t="e">
        <f>I280/C280</f>
        <v>#REF!</v>
      </c>
      <c r="K280" s="59" t="e">
        <f>#REF!</f>
        <v>#REF!</v>
      </c>
      <c r="L280" s="50" t="e">
        <f>K280/C280</f>
        <v>#REF!</v>
      </c>
      <c r="M280" s="59" t="e">
        <f>#REF!</f>
        <v>#REF!</v>
      </c>
      <c r="N280" s="50" t="e">
        <f>M280/C280</f>
        <v>#REF!</v>
      </c>
      <c r="O280" s="59" t="e">
        <f>#REF!</f>
        <v>#REF!</v>
      </c>
      <c r="P280" s="50" t="e">
        <f>O280/C280</f>
        <v>#REF!</v>
      </c>
      <c r="Q280" s="59" t="e">
        <f>#REF!</f>
        <v>#REF!</v>
      </c>
      <c r="R280" s="69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59" t="e">
        <f>#REF!</f>
        <v>#REF!</v>
      </c>
      <c r="F281" s="50" t="e">
        <f>E281/C281</f>
        <v>#REF!</v>
      </c>
      <c r="G281" s="59" t="e">
        <f>#REF!</f>
        <v>#REF!</v>
      </c>
      <c r="H281" s="50" t="e">
        <f>G281/C281</f>
        <v>#REF!</v>
      </c>
      <c r="I281" s="59" t="e">
        <f>#REF!</f>
        <v>#REF!</v>
      </c>
      <c r="J281" s="50" t="e">
        <f>I281/C281</f>
        <v>#REF!</v>
      </c>
      <c r="K281" s="59" t="e">
        <f>#REF!</f>
        <v>#REF!</v>
      </c>
      <c r="L281" s="50" t="e">
        <f>K281/C281</f>
        <v>#REF!</v>
      </c>
      <c r="M281" s="59" t="e">
        <f>#REF!</f>
        <v>#REF!</v>
      </c>
      <c r="N281" s="50" t="e">
        <f>M281/C281</f>
        <v>#REF!</v>
      </c>
      <c r="O281" s="59" t="e">
        <f>#REF!</f>
        <v>#REF!</v>
      </c>
      <c r="P281" s="50" t="e">
        <f>O281/C281</f>
        <v>#REF!</v>
      </c>
      <c r="Q281" s="59" t="e">
        <f>#REF!</f>
        <v>#REF!</v>
      </c>
      <c r="R281" s="69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59" t="e">
        <f>#REF!</f>
        <v>#REF!</v>
      </c>
      <c r="F282" s="50" t="e">
        <f>E282/C282</f>
        <v>#REF!</v>
      </c>
      <c r="G282" s="59" t="e">
        <f>#REF!</f>
        <v>#REF!</v>
      </c>
      <c r="H282" s="50" t="e">
        <f>G282/C282</f>
        <v>#REF!</v>
      </c>
      <c r="I282" s="59" t="e">
        <f>#REF!</f>
        <v>#REF!</v>
      </c>
      <c r="J282" s="50" t="e">
        <f>I282/C282</f>
        <v>#REF!</v>
      </c>
      <c r="K282" s="59" t="e">
        <f>#REF!</f>
        <v>#REF!</v>
      </c>
      <c r="L282" s="50" t="e">
        <f>K282/C282</f>
        <v>#REF!</v>
      </c>
      <c r="M282" s="59" t="e">
        <f>#REF!</f>
        <v>#REF!</v>
      </c>
      <c r="N282" s="50" t="e">
        <f>M282/C282</f>
        <v>#REF!</v>
      </c>
      <c r="O282" s="59" t="e">
        <f>#REF!</f>
        <v>#REF!</v>
      </c>
      <c r="P282" s="50" t="e">
        <f>O282/C282</f>
        <v>#REF!</v>
      </c>
      <c r="Q282" s="59" t="e">
        <f>#REF!</f>
        <v>#REF!</v>
      </c>
      <c r="R282" s="69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59" t="e">
        <f>#REF!</f>
        <v>#REF!</v>
      </c>
      <c r="F283" s="50" t="e">
        <f>E283/C283</f>
        <v>#REF!</v>
      </c>
      <c r="G283" s="59" t="e">
        <f>#REF!</f>
        <v>#REF!</v>
      </c>
      <c r="H283" s="50" t="e">
        <f>G283/C283</f>
        <v>#REF!</v>
      </c>
      <c r="I283" s="59" t="e">
        <f>#REF!</f>
        <v>#REF!</v>
      </c>
      <c r="J283" s="50" t="e">
        <f>I283/C283</f>
        <v>#REF!</v>
      </c>
      <c r="K283" s="59" t="e">
        <f>#REF!</f>
        <v>#REF!</v>
      </c>
      <c r="L283" s="50" t="e">
        <f>K283/C283</f>
        <v>#REF!</v>
      </c>
      <c r="M283" s="59" t="e">
        <f>#REF!</f>
        <v>#REF!</v>
      </c>
      <c r="N283" s="50" t="e">
        <f>M283/C283</f>
        <v>#REF!</v>
      </c>
      <c r="O283" s="59" t="e">
        <f>#REF!</f>
        <v>#REF!</v>
      </c>
      <c r="P283" s="50" t="e">
        <f>O283/C283</f>
        <v>#REF!</v>
      </c>
      <c r="Q283" s="59" t="e">
        <f>#REF!</f>
        <v>#REF!</v>
      </c>
      <c r="R283" s="69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59" t="e">
        <f>#REF!</f>
        <v>#REF!</v>
      </c>
      <c r="F284" s="50" t="e">
        <f>E284/C284</f>
        <v>#REF!</v>
      </c>
      <c r="G284" s="59" t="e">
        <f>#REF!</f>
        <v>#REF!</v>
      </c>
      <c r="H284" s="50" t="e">
        <f>G284/C284</f>
        <v>#REF!</v>
      </c>
      <c r="I284" s="59" t="e">
        <f>#REF!</f>
        <v>#REF!</v>
      </c>
      <c r="J284" s="50" t="e">
        <f>I284/C284</f>
        <v>#REF!</v>
      </c>
      <c r="K284" s="59" t="e">
        <f>#REF!</f>
        <v>#REF!</v>
      </c>
      <c r="L284" s="50" t="e">
        <f>K284/C284</f>
        <v>#REF!</v>
      </c>
      <c r="M284" s="59" t="e">
        <f>#REF!</f>
        <v>#REF!</v>
      </c>
      <c r="N284" s="50" t="e">
        <f>M284/C284</f>
        <v>#REF!</v>
      </c>
      <c r="O284" s="59" t="e">
        <f>#REF!</f>
        <v>#REF!</v>
      </c>
      <c r="P284" s="50" t="e">
        <f>O284/C284</f>
        <v>#REF!</v>
      </c>
      <c r="Q284" s="59" t="e">
        <f>#REF!</f>
        <v>#REF!</v>
      </c>
      <c r="R284" s="69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59" t="e">
        <f>#REF!</f>
        <v>#REF!</v>
      </c>
      <c r="F285" s="50" t="e">
        <f>E285/C285</f>
        <v>#REF!</v>
      </c>
      <c r="G285" s="59" t="e">
        <f>#REF!</f>
        <v>#REF!</v>
      </c>
      <c r="H285" s="50" t="e">
        <f>G285/C285</f>
        <v>#REF!</v>
      </c>
      <c r="I285" s="59" t="e">
        <f>#REF!</f>
        <v>#REF!</v>
      </c>
      <c r="J285" s="50" t="e">
        <f>I285/C285</f>
        <v>#REF!</v>
      </c>
      <c r="K285" s="59" t="e">
        <f>#REF!</f>
        <v>#REF!</v>
      </c>
      <c r="L285" s="50" t="e">
        <f>K285/C285</f>
        <v>#REF!</v>
      </c>
      <c r="M285" s="59" t="e">
        <f>#REF!</f>
        <v>#REF!</v>
      </c>
      <c r="N285" s="50" t="e">
        <f>M285/C285</f>
        <v>#REF!</v>
      </c>
      <c r="O285" s="59" t="e">
        <f>#REF!</f>
        <v>#REF!</v>
      </c>
      <c r="P285" s="50" t="e">
        <f>O285/C285</f>
        <v>#REF!</v>
      </c>
      <c r="Q285" s="59" t="e">
        <f>#REF!</f>
        <v>#REF!</v>
      </c>
      <c r="R285" s="69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59" t="e">
        <f>#REF!</f>
        <v>#REF!</v>
      </c>
      <c r="F286" s="50" t="e">
        <f>E286/C286</f>
        <v>#REF!</v>
      </c>
      <c r="G286" s="59" t="e">
        <f>#REF!</f>
        <v>#REF!</v>
      </c>
      <c r="H286" s="50" t="e">
        <f>G286/C286</f>
        <v>#REF!</v>
      </c>
      <c r="I286" s="59" t="e">
        <f>#REF!</f>
        <v>#REF!</v>
      </c>
      <c r="J286" s="50" t="e">
        <f>I286/C286</f>
        <v>#REF!</v>
      </c>
      <c r="K286" s="59" t="e">
        <f>#REF!</f>
        <v>#REF!</v>
      </c>
      <c r="L286" s="50" t="e">
        <f>K286/C286</f>
        <v>#REF!</v>
      </c>
      <c r="M286" s="59" t="e">
        <f>#REF!</f>
        <v>#REF!</v>
      </c>
      <c r="N286" s="50" t="e">
        <f>M286/C286</f>
        <v>#REF!</v>
      </c>
      <c r="O286" s="59" t="e">
        <f>#REF!</f>
        <v>#REF!</v>
      </c>
      <c r="P286" s="50" t="e">
        <f>O286/C286</f>
        <v>#REF!</v>
      </c>
      <c r="Q286" s="59" t="e">
        <f>#REF!</f>
        <v>#REF!</v>
      </c>
      <c r="R286" s="69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59" t="e">
        <f>#REF!</f>
        <v>#REF!</v>
      </c>
      <c r="F287" s="50" t="e">
        <f>E287/C287</f>
        <v>#REF!</v>
      </c>
      <c r="G287" s="59" t="e">
        <f>#REF!</f>
        <v>#REF!</v>
      </c>
      <c r="H287" s="50" t="e">
        <f>G287/C287</f>
        <v>#REF!</v>
      </c>
      <c r="I287" s="59" t="e">
        <f>#REF!</f>
        <v>#REF!</v>
      </c>
      <c r="J287" s="50" t="e">
        <f>I287/C287</f>
        <v>#REF!</v>
      </c>
      <c r="K287" s="59" t="e">
        <f>#REF!</f>
        <v>#REF!</v>
      </c>
      <c r="L287" s="50" t="e">
        <f>K287/C287</f>
        <v>#REF!</v>
      </c>
      <c r="M287" s="59" t="e">
        <f>#REF!</f>
        <v>#REF!</v>
      </c>
      <c r="N287" s="50" t="e">
        <f>M287/C287</f>
        <v>#REF!</v>
      </c>
      <c r="O287" s="59" t="e">
        <f>#REF!</f>
        <v>#REF!</v>
      </c>
      <c r="P287" s="50" t="e">
        <f>O287/C287</f>
        <v>#REF!</v>
      </c>
      <c r="Q287" s="59" t="e">
        <f>#REF!</f>
        <v>#REF!</v>
      </c>
      <c r="R287" s="69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59" t="e">
        <f>#REF!</f>
        <v>#REF!</v>
      </c>
      <c r="F288" s="50" t="e">
        <f>E288/C288</f>
        <v>#REF!</v>
      </c>
      <c r="G288" s="59" t="e">
        <f>#REF!</f>
        <v>#REF!</v>
      </c>
      <c r="H288" s="50" t="e">
        <f>G288/C288</f>
        <v>#REF!</v>
      </c>
      <c r="I288" s="59" t="e">
        <f>#REF!</f>
        <v>#REF!</v>
      </c>
      <c r="J288" s="50" t="e">
        <f>I288/C288</f>
        <v>#REF!</v>
      </c>
      <c r="K288" s="59" t="e">
        <f>#REF!</f>
        <v>#REF!</v>
      </c>
      <c r="L288" s="50" t="e">
        <f>K288/C288</f>
        <v>#REF!</v>
      </c>
      <c r="M288" s="59" t="e">
        <f>#REF!</f>
        <v>#REF!</v>
      </c>
      <c r="N288" s="50" t="e">
        <f>M288/C288</f>
        <v>#REF!</v>
      </c>
      <c r="O288" s="59" t="e">
        <f>#REF!</f>
        <v>#REF!</v>
      </c>
      <c r="P288" s="50" t="e">
        <f>O288/C288</f>
        <v>#REF!</v>
      </c>
      <c r="Q288" s="59" t="e">
        <f>#REF!</f>
        <v>#REF!</v>
      </c>
      <c r="R288" s="69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59" t="e">
        <f>#REF!</f>
        <v>#REF!</v>
      </c>
      <c r="F289" s="50" t="e">
        <f>E289/C289</f>
        <v>#REF!</v>
      </c>
      <c r="G289" s="59" t="e">
        <f>#REF!</f>
        <v>#REF!</v>
      </c>
      <c r="H289" s="50" t="e">
        <f>G289/C289</f>
        <v>#REF!</v>
      </c>
      <c r="I289" s="59" t="e">
        <f>#REF!</f>
        <v>#REF!</v>
      </c>
      <c r="J289" s="50" t="e">
        <f>I289/C289</f>
        <v>#REF!</v>
      </c>
      <c r="K289" s="59" t="e">
        <f>#REF!</f>
        <v>#REF!</v>
      </c>
      <c r="L289" s="50" t="e">
        <f>K289/C289</f>
        <v>#REF!</v>
      </c>
      <c r="M289" s="59" t="e">
        <f>#REF!</f>
        <v>#REF!</v>
      </c>
      <c r="N289" s="50" t="e">
        <f>M289/C289</f>
        <v>#REF!</v>
      </c>
      <c r="O289" s="59" t="e">
        <f>#REF!</f>
        <v>#REF!</v>
      </c>
      <c r="P289" s="50" t="e">
        <f>O289/C289</f>
        <v>#REF!</v>
      </c>
      <c r="Q289" s="59" t="e">
        <f>#REF!</f>
        <v>#REF!</v>
      </c>
      <c r="R289" s="69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59" t="e">
        <f>#REF!</f>
        <v>#REF!</v>
      </c>
      <c r="F290" s="50" t="e">
        <f>E290/C290</f>
        <v>#REF!</v>
      </c>
      <c r="G290" s="59" t="e">
        <f>#REF!</f>
        <v>#REF!</v>
      </c>
      <c r="H290" s="50" t="e">
        <f>G290/C290</f>
        <v>#REF!</v>
      </c>
      <c r="I290" s="59" t="e">
        <f>#REF!</f>
        <v>#REF!</v>
      </c>
      <c r="J290" s="50" t="e">
        <f>I290/C290</f>
        <v>#REF!</v>
      </c>
      <c r="K290" s="59" t="e">
        <f>#REF!</f>
        <v>#REF!</v>
      </c>
      <c r="L290" s="50" t="e">
        <f>K290/C290</f>
        <v>#REF!</v>
      </c>
      <c r="M290" s="59" t="e">
        <f>#REF!</f>
        <v>#REF!</v>
      </c>
      <c r="N290" s="50" t="e">
        <f>M290/C290</f>
        <v>#REF!</v>
      </c>
      <c r="O290" s="59" t="e">
        <f>#REF!</f>
        <v>#REF!</v>
      </c>
      <c r="P290" s="50" t="e">
        <f>O290/C290</f>
        <v>#REF!</v>
      </c>
      <c r="Q290" s="59" t="e">
        <f>#REF!</f>
        <v>#REF!</v>
      </c>
      <c r="R290" s="69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59" t="e">
        <f>#REF!</f>
        <v>#REF!</v>
      </c>
      <c r="F291" s="50" t="e">
        <f>E291/C291</f>
        <v>#REF!</v>
      </c>
      <c r="G291" s="59" t="e">
        <f>#REF!</f>
        <v>#REF!</v>
      </c>
      <c r="H291" s="50" t="e">
        <f>G291/C291</f>
        <v>#REF!</v>
      </c>
      <c r="I291" s="59" t="e">
        <f>#REF!</f>
        <v>#REF!</v>
      </c>
      <c r="J291" s="50" t="e">
        <f>I291/C291</f>
        <v>#REF!</v>
      </c>
      <c r="K291" s="59" t="e">
        <f>#REF!</f>
        <v>#REF!</v>
      </c>
      <c r="L291" s="50" t="e">
        <f>K291/C291</f>
        <v>#REF!</v>
      </c>
      <c r="M291" s="59" t="e">
        <f>#REF!</f>
        <v>#REF!</v>
      </c>
      <c r="N291" s="50" t="e">
        <f>M291/C291</f>
        <v>#REF!</v>
      </c>
      <c r="O291" s="59" t="e">
        <f>#REF!</f>
        <v>#REF!</v>
      </c>
      <c r="P291" s="50" t="e">
        <f>O291/C291</f>
        <v>#REF!</v>
      </c>
      <c r="Q291" s="59" t="e">
        <f>#REF!</f>
        <v>#REF!</v>
      </c>
      <c r="R291" s="69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59" t="e">
        <f>#REF!</f>
        <v>#REF!</v>
      </c>
      <c r="F292" s="50" t="e">
        <f>E292/C292</f>
        <v>#REF!</v>
      </c>
      <c r="G292" s="59" t="e">
        <f>#REF!</f>
        <v>#REF!</v>
      </c>
      <c r="H292" s="50" t="e">
        <f>G292/C292</f>
        <v>#REF!</v>
      </c>
      <c r="I292" s="59" t="e">
        <f>#REF!</f>
        <v>#REF!</v>
      </c>
      <c r="J292" s="50" t="e">
        <f>I292/C292</f>
        <v>#REF!</v>
      </c>
      <c r="K292" s="59" t="e">
        <f>#REF!</f>
        <v>#REF!</v>
      </c>
      <c r="L292" s="50" t="e">
        <f>K292/C292</f>
        <v>#REF!</v>
      </c>
      <c r="M292" s="59" t="e">
        <f>#REF!</f>
        <v>#REF!</v>
      </c>
      <c r="N292" s="50" t="e">
        <f>M292/C292</f>
        <v>#REF!</v>
      </c>
      <c r="O292" s="59" t="e">
        <f>#REF!</f>
        <v>#REF!</v>
      </c>
      <c r="P292" s="50" t="e">
        <f>O292/C292</f>
        <v>#REF!</v>
      </c>
      <c r="Q292" s="59" t="e">
        <f>#REF!</f>
        <v>#REF!</v>
      </c>
      <c r="R292" s="69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59" t="e">
        <f>#REF!</f>
        <v>#REF!</v>
      </c>
      <c r="F293" s="50" t="e">
        <f>E293/C293</f>
        <v>#REF!</v>
      </c>
      <c r="G293" s="59" t="e">
        <f>#REF!</f>
        <v>#REF!</v>
      </c>
      <c r="H293" s="50" t="e">
        <f>G293/C293</f>
        <v>#REF!</v>
      </c>
      <c r="I293" s="59" t="e">
        <f>#REF!</f>
        <v>#REF!</v>
      </c>
      <c r="J293" s="50" t="e">
        <f>I293/C293</f>
        <v>#REF!</v>
      </c>
      <c r="K293" s="59" t="e">
        <f>#REF!</f>
        <v>#REF!</v>
      </c>
      <c r="L293" s="50" t="e">
        <f>K293/C293</f>
        <v>#REF!</v>
      </c>
      <c r="M293" s="59" t="e">
        <f>#REF!</f>
        <v>#REF!</v>
      </c>
      <c r="N293" s="50" t="e">
        <f>M293/C293</f>
        <v>#REF!</v>
      </c>
      <c r="O293" s="59" t="e">
        <f>#REF!</f>
        <v>#REF!</v>
      </c>
      <c r="P293" s="50" t="e">
        <f>O293/C293</f>
        <v>#REF!</v>
      </c>
      <c r="Q293" s="59" t="e">
        <f>#REF!</f>
        <v>#REF!</v>
      </c>
      <c r="R293" s="69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59" t="e">
        <f>#REF!</f>
        <v>#REF!</v>
      </c>
      <c r="F294" s="50" t="e">
        <f>E294/C294</f>
        <v>#REF!</v>
      </c>
      <c r="G294" s="59" t="e">
        <f>#REF!</f>
        <v>#REF!</v>
      </c>
      <c r="H294" s="50" t="e">
        <f>G294/C294</f>
        <v>#REF!</v>
      </c>
      <c r="I294" s="59" t="e">
        <f>#REF!</f>
        <v>#REF!</v>
      </c>
      <c r="J294" s="50" t="e">
        <f>I294/C294</f>
        <v>#REF!</v>
      </c>
      <c r="K294" s="59" t="e">
        <f>#REF!</f>
        <v>#REF!</v>
      </c>
      <c r="L294" s="50" t="e">
        <f>K294/C294</f>
        <v>#REF!</v>
      </c>
      <c r="M294" s="59" t="e">
        <f>#REF!</f>
        <v>#REF!</v>
      </c>
      <c r="N294" s="50" t="e">
        <f>M294/C294</f>
        <v>#REF!</v>
      </c>
      <c r="O294" s="59" t="e">
        <f>#REF!</f>
        <v>#REF!</v>
      </c>
      <c r="P294" s="50" t="e">
        <f>O294/C294</f>
        <v>#REF!</v>
      </c>
      <c r="Q294" s="59" t="e">
        <f>#REF!</f>
        <v>#REF!</v>
      </c>
      <c r="R294" s="69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59" t="e">
        <f>#REF!</f>
        <v>#REF!</v>
      </c>
      <c r="F295" s="50" t="e">
        <f>E295/C295</f>
        <v>#REF!</v>
      </c>
      <c r="G295" s="59" t="e">
        <f>#REF!</f>
        <v>#REF!</v>
      </c>
      <c r="H295" s="50" t="e">
        <f>G295/C295</f>
        <v>#REF!</v>
      </c>
      <c r="I295" s="59" t="e">
        <f>#REF!</f>
        <v>#REF!</v>
      </c>
      <c r="J295" s="50" t="e">
        <f>I295/C295</f>
        <v>#REF!</v>
      </c>
      <c r="K295" s="59" t="e">
        <f>#REF!</f>
        <v>#REF!</v>
      </c>
      <c r="L295" s="50" t="e">
        <f>K295/C295</f>
        <v>#REF!</v>
      </c>
      <c r="M295" s="59" t="e">
        <f>#REF!</f>
        <v>#REF!</v>
      </c>
      <c r="N295" s="50" t="e">
        <f>M295/C295</f>
        <v>#REF!</v>
      </c>
      <c r="O295" s="59" t="e">
        <f>#REF!</f>
        <v>#REF!</v>
      </c>
      <c r="P295" s="50" t="e">
        <f>O295/C295</f>
        <v>#REF!</v>
      </c>
      <c r="Q295" s="59" t="e">
        <f>#REF!</f>
        <v>#REF!</v>
      </c>
      <c r="R295" s="69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59" t="e">
        <f>#REF!</f>
        <v>#REF!</v>
      </c>
      <c r="F296" s="50" t="e">
        <f>E296/C296</f>
        <v>#REF!</v>
      </c>
      <c r="G296" s="59" t="e">
        <f>#REF!</f>
        <v>#REF!</v>
      </c>
      <c r="H296" s="50" t="e">
        <f>G296/C296</f>
        <v>#REF!</v>
      </c>
      <c r="I296" s="59" t="e">
        <f>#REF!</f>
        <v>#REF!</v>
      </c>
      <c r="J296" s="50" t="e">
        <f>I296/C296</f>
        <v>#REF!</v>
      </c>
      <c r="K296" s="59" t="e">
        <f>#REF!</f>
        <v>#REF!</v>
      </c>
      <c r="L296" s="50" t="e">
        <f>K296/C296</f>
        <v>#REF!</v>
      </c>
      <c r="M296" s="59" t="e">
        <f>#REF!</f>
        <v>#REF!</v>
      </c>
      <c r="N296" s="50" t="e">
        <f>M296/C296</f>
        <v>#REF!</v>
      </c>
      <c r="O296" s="59" t="e">
        <f>#REF!</f>
        <v>#REF!</v>
      </c>
      <c r="P296" s="50" t="e">
        <f>O296/C296</f>
        <v>#REF!</v>
      </c>
      <c r="Q296" s="59" t="e">
        <f>#REF!</f>
        <v>#REF!</v>
      </c>
      <c r="R296" s="69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59" t="e">
        <f>#REF!</f>
        <v>#REF!</v>
      </c>
      <c r="F297" s="50" t="e">
        <f>E297/C297</f>
        <v>#REF!</v>
      </c>
      <c r="G297" s="59" t="e">
        <f>#REF!</f>
        <v>#REF!</v>
      </c>
      <c r="H297" s="50" t="e">
        <f>G297/C297</f>
        <v>#REF!</v>
      </c>
      <c r="I297" s="59" t="e">
        <f>#REF!</f>
        <v>#REF!</v>
      </c>
      <c r="J297" s="50" t="e">
        <f>I297/C297</f>
        <v>#REF!</v>
      </c>
      <c r="K297" s="59" t="e">
        <f>#REF!</f>
        <v>#REF!</v>
      </c>
      <c r="L297" s="50" t="e">
        <f>K297/C297</f>
        <v>#REF!</v>
      </c>
      <c r="M297" s="59" t="e">
        <f>#REF!</f>
        <v>#REF!</v>
      </c>
      <c r="N297" s="50" t="e">
        <f>M297/C297</f>
        <v>#REF!</v>
      </c>
      <c r="O297" s="59" t="e">
        <f>#REF!</f>
        <v>#REF!</v>
      </c>
      <c r="P297" s="50" t="e">
        <f>O297/C297</f>
        <v>#REF!</v>
      </c>
      <c r="Q297" s="59" t="e">
        <f>#REF!</f>
        <v>#REF!</v>
      </c>
      <c r="R297" s="69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59" t="e">
        <f>#REF!</f>
        <v>#REF!</v>
      </c>
      <c r="F298" s="50" t="e">
        <f>E298/C298</f>
        <v>#REF!</v>
      </c>
      <c r="G298" s="59" t="e">
        <f>#REF!</f>
        <v>#REF!</v>
      </c>
      <c r="H298" s="50" t="e">
        <f>G298/C298</f>
        <v>#REF!</v>
      </c>
      <c r="I298" s="59" t="e">
        <f>#REF!</f>
        <v>#REF!</v>
      </c>
      <c r="J298" s="50" t="e">
        <f>I298/C298</f>
        <v>#REF!</v>
      </c>
      <c r="K298" s="59" t="e">
        <f>#REF!</f>
        <v>#REF!</v>
      </c>
      <c r="L298" s="50" t="e">
        <f>K298/C298</f>
        <v>#REF!</v>
      </c>
      <c r="M298" s="59" t="e">
        <f>#REF!</f>
        <v>#REF!</v>
      </c>
      <c r="N298" s="50" t="e">
        <f>M298/C298</f>
        <v>#REF!</v>
      </c>
      <c r="O298" s="59" t="e">
        <f>#REF!</f>
        <v>#REF!</v>
      </c>
      <c r="P298" s="50" t="e">
        <f>O298/C298</f>
        <v>#REF!</v>
      </c>
      <c r="Q298" s="59" t="e">
        <f>#REF!</f>
        <v>#REF!</v>
      </c>
      <c r="R298" s="69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59" t="e">
        <f>#REF!</f>
        <v>#REF!</v>
      </c>
      <c r="F299" s="50" t="e">
        <f>E299/C299</f>
        <v>#REF!</v>
      </c>
      <c r="G299" s="59" t="e">
        <f>#REF!</f>
        <v>#REF!</v>
      </c>
      <c r="H299" s="50" t="e">
        <f>G299/C299</f>
        <v>#REF!</v>
      </c>
      <c r="I299" s="59" t="e">
        <f>#REF!</f>
        <v>#REF!</v>
      </c>
      <c r="J299" s="50" t="e">
        <f>I299/C299</f>
        <v>#REF!</v>
      </c>
      <c r="K299" s="59" t="e">
        <f>#REF!</f>
        <v>#REF!</v>
      </c>
      <c r="L299" s="50" t="e">
        <f>K299/C299</f>
        <v>#REF!</v>
      </c>
      <c r="M299" s="59" t="e">
        <f>#REF!</f>
        <v>#REF!</v>
      </c>
      <c r="N299" s="50" t="e">
        <f>M299/C299</f>
        <v>#REF!</v>
      </c>
      <c r="O299" s="59" t="e">
        <f>#REF!</f>
        <v>#REF!</v>
      </c>
      <c r="P299" s="50" t="e">
        <f>O299/C299</f>
        <v>#REF!</v>
      </c>
      <c r="Q299" s="59" t="e">
        <f>#REF!</f>
        <v>#REF!</v>
      </c>
      <c r="R299" s="69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59" t="e">
        <f>#REF!</f>
        <v>#REF!</v>
      </c>
      <c r="F300" s="50" t="e">
        <f>E300/C300</f>
        <v>#REF!</v>
      </c>
      <c r="G300" s="59" t="e">
        <f>#REF!</f>
        <v>#REF!</v>
      </c>
      <c r="H300" s="50" t="e">
        <f>G300/C300</f>
        <v>#REF!</v>
      </c>
      <c r="I300" s="59" t="e">
        <f>#REF!</f>
        <v>#REF!</v>
      </c>
      <c r="J300" s="50" t="e">
        <f>I300/C300</f>
        <v>#REF!</v>
      </c>
      <c r="K300" s="59" t="e">
        <f>#REF!</f>
        <v>#REF!</v>
      </c>
      <c r="L300" s="50" t="e">
        <f>K300/C300</f>
        <v>#REF!</v>
      </c>
      <c r="M300" s="59" t="e">
        <f>#REF!</f>
        <v>#REF!</v>
      </c>
      <c r="N300" s="50" t="e">
        <f>M300/C300</f>
        <v>#REF!</v>
      </c>
      <c r="O300" s="59" t="e">
        <f>#REF!</f>
        <v>#REF!</v>
      </c>
      <c r="P300" s="50" t="e">
        <f>O300/C300</f>
        <v>#REF!</v>
      </c>
      <c r="Q300" s="59" t="e">
        <f>#REF!</f>
        <v>#REF!</v>
      </c>
      <c r="R300" s="69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59" t="e">
        <f>#REF!</f>
        <v>#REF!</v>
      </c>
      <c r="F301" s="50" t="e">
        <f>E301/C301</f>
        <v>#REF!</v>
      </c>
      <c r="G301" s="59" t="e">
        <f>#REF!</f>
        <v>#REF!</v>
      </c>
      <c r="H301" s="50" t="e">
        <f>G301/C301</f>
        <v>#REF!</v>
      </c>
      <c r="I301" s="59" t="e">
        <f>#REF!</f>
        <v>#REF!</v>
      </c>
      <c r="J301" s="50" t="e">
        <f>I301/C301</f>
        <v>#REF!</v>
      </c>
      <c r="K301" s="59" t="e">
        <f>#REF!</f>
        <v>#REF!</v>
      </c>
      <c r="L301" s="50" t="e">
        <f>K301/C301</f>
        <v>#REF!</v>
      </c>
      <c r="M301" s="59" t="e">
        <f>#REF!</f>
        <v>#REF!</v>
      </c>
      <c r="N301" s="50" t="e">
        <f>M301/C301</f>
        <v>#REF!</v>
      </c>
      <c r="O301" s="59" t="e">
        <f>#REF!</f>
        <v>#REF!</v>
      </c>
      <c r="P301" s="50" t="e">
        <f>O301/C301</f>
        <v>#REF!</v>
      </c>
      <c r="Q301" s="59" t="e">
        <f>#REF!</f>
        <v>#REF!</v>
      </c>
      <c r="R301" s="69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59" t="e">
        <f>#REF!</f>
        <v>#REF!</v>
      </c>
      <c r="F302" s="50" t="e">
        <f>E302/C302</f>
        <v>#REF!</v>
      </c>
      <c r="G302" s="59" t="e">
        <f>#REF!</f>
        <v>#REF!</v>
      </c>
      <c r="H302" s="50" t="e">
        <f>G302/C302</f>
        <v>#REF!</v>
      </c>
      <c r="I302" s="59" t="e">
        <f>#REF!</f>
        <v>#REF!</v>
      </c>
      <c r="J302" s="50" t="e">
        <f>I302/C302</f>
        <v>#REF!</v>
      </c>
      <c r="K302" s="59" t="e">
        <f>#REF!</f>
        <v>#REF!</v>
      </c>
      <c r="L302" s="50" t="e">
        <f>K302/C302</f>
        <v>#REF!</v>
      </c>
      <c r="M302" s="59" t="e">
        <f>#REF!</f>
        <v>#REF!</v>
      </c>
      <c r="N302" s="50" t="e">
        <f>M302/C302</f>
        <v>#REF!</v>
      </c>
      <c r="O302" s="59" t="e">
        <f>#REF!</f>
        <v>#REF!</v>
      </c>
      <c r="P302" s="50" t="e">
        <f>O302/C302</f>
        <v>#REF!</v>
      </c>
      <c r="Q302" s="59" t="e">
        <f>#REF!</f>
        <v>#REF!</v>
      </c>
      <c r="R302" s="69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59" t="e">
        <f>#REF!</f>
        <v>#REF!</v>
      </c>
      <c r="F303" s="50" t="e">
        <f>E303/C303</f>
        <v>#REF!</v>
      </c>
      <c r="G303" s="59" t="e">
        <f>#REF!</f>
        <v>#REF!</v>
      </c>
      <c r="H303" s="50" t="e">
        <f>G303/C303</f>
        <v>#REF!</v>
      </c>
      <c r="I303" s="59" t="e">
        <f>#REF!</f>
        <v>#REF!</v>
      </c>
      <c r="J303" s="50" t="e">
        <f>I303/C303</f>
        <v>#REF!</v>
      </c>
      <c r="K303" s="59" t="e">
        <f>#REF!</f>
        <v>#REF!</v>
      </c>
      <c r="L303" s="50" t="e">
        <f>K303/C303</f>
        <v>#REF!</v>
      </c>
      <c r="M303" s="59" t="e">
        <f>#REF!</f>
        <v>#REF!</v>
      </c>
      <c r="N303" s="50" t="e">
        <f>M303/C303</f>
        <v>#REF!</v>
      </c>
      <c r="O303" s="59" t="e">
        <f>#REF!</f>
        <v>#REF!</v>
      </c>
      <c r="P303" s="50" t="e">
        <f>O303/C303</f>
        <v>#REF!</v>
      </c>
      <c r="Q303" s="59" t="e">
        <f>#REF!</f>
        <v>#REF!</v>
      </c>
      <c r="R303" s="69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59" t="e">
        <f>#REF!</f>
        <v>#REF!</v>
      </c>
      <c r="F304" s="50" t="e">
        <f>E304/C304</f>
        <v>#REF!</v>
      </c>
      <c r="G304" s="59" t="e">
        <f>#REF!</f>
        <v>#REF!</v>
      </c>
      <c r="H304" s="50" t="e">
        <f>G304/C304</f>
        <v>#REF!</v>
      </c>
      <c r="I304" s="59" t="e">
        <f>#REF!</f>
        <v>#REF!</v>
      </c>
      <c r="J304" s="50" t="e">
        <f>I304/C304</f>
        <v>#REF!</v>
      </c>
      <c r="K304" s="59" t="e">
        <f>#REF!</f>
        <v>#REF!</v>
      </c>
      <c r="L304" s="50" t="e">
        <f>K304/C304</f>
        <v>#REF!</v>
      </c>
      <c r="M304" s="59" t="e">
        <f>#REF!</f>
        <v>#REF!</v>
      </c>
      <c r="N304" s="50" t="e">
        <f>M304/C304</f>
        <v>#REF!</v>
      </c>
      <c r="O304" s="59" t="e">
        <f>#REF!</f>
        <v>#REF!</v>
      </c>
      <c r="P304" s="50" t="e">
        <f>O304/C304</f>
        <v>#REF!</v>
      </c>
      <c r="Q304" s="59" t="e">
        <f>#REF!</f>
        <v>#REF!</v>
      </c>
      <c r="R304" s="69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59" t="e">
        <f>#REF!</f>
        <v>#REF!</v>
      </c>
      <c r="F305" s="50" t="e">
        <f>E305/C305</f>
        <v>#REF!</v>
      </c>
      <c r="G305" s="59" t="e">
        <f>#REF!</f>
        <v>#REF!</v>
      </c>
      <c r="H305" s="50" t="e">
        <f>G305/C305</f>
        <v>#REF!</v>
      </c>
      <c r="I305" s="59" t="e">
        <f>#REF!</f>
        <v>#REF!</v>
      </c>
      <c r="J305" s="50" t="e">
        <f>I305/C305</f>
        <v>#REF!</v>
      </c>
      <c r="K305" s="59" t="e">
        <f>#REF!</f>
        <v>#REF!</v>
      </c>
      <c r="L305" s="50" t="e">
        <f>K305/C305</f>
        <v>#REF!</v>
      </c>
      <c r="M305" s="59" t="e">
        <f>#REF!</f>
        <v>#REF!</v>
      </c>
      <c r="N305" s="50" t="e">
        <f>M305/C305</f>
        <v>#REF!</v>
      </c>
      <c r="O305" s="59" t="e">
        <f>#REF!</f>
        <v>#REF!</v>
      </c>
      <c r="P305" s="50" t="e">
        <f>O305/C305</f>
        <v>#REF!</v>
      </c>
      <c r="Q305" s="59" t="e">
        <f>#REF!</f>
        <v>#REF!</v>
      </c>
      <c r="R305" s="69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59" t="e">
        <f>#REF!</f>
        <v>#REF!</v>
      </c>
      <c r="F306" s="50" t="e">
        <f>E306/C306</f>
        <v>#REF!</v>
      </c>
      <c r="G306" s="59" t="e">
        <f>#REF!</f>
        <v>#REF!</v>
      </c>
      <c r="H306" s="50" t="e">
        <f>G306/C306</f>
        <v>#REF!</v>
      </c>
      <c r="I306" s="59" t="e">
        <f>#REF!</f>
        <v>#REF!</v>
      </c>
      <c r="J306" s="50" t="e">
        <f>I306/C306</f>
        <v>#REF!</v>
      </c>
      <c r="K306" s="59" t="e">
        <f>#REF!</f>
        <v>#REF!</v>
      </c>
      <c r="L306" s="50" t="e">
        <f>K306/C306</f>
        <v>#REF!</v>
      </c>
      <c r="M306" s="59" t="e">
        <f>#REF!</f>
        <v>#REF!</v>
      </c>
      <c r="N306" s="50" t="e">
        <f>M306/C306</f>
        <v>#REF!</v>
      </c>
      <c r="O306" s="59" t="e">
        <f>#REF!</f>
        <v>#REF!</v>
      </c>
      <c r="P306" s="50" t="e">
        <f>O306/C306</f>
        <v>#REF!</v>
      </c>
      <c r="Q306" s="59" t="e">
        <f>#REF!</f>
        <v>#REF!</v>
      </c>
      <c r="R306" s="69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59" t="e">
        <f>#REF!</f>
        <v>#REF!</v>
      </c>
      <c r="F307" s="50" t="e">
        <f>E307/C307</f>
        <v>#REF!</v>
      </c>
      <c r="G307" s="59" t="e">
        <f>#REF!</f>
        <v>#REF!</v>
      </c>
      <c r="H307" s="50" t="e">
        <f>G307/C307</f>
        <v>#REF!</v>
      </c>
      <c r="I307" s="59" t="e">
        <f>#REF!</f>
        <v>#REF!</v>
      </c>
      <c r="J307" s="50" t="e">
        <f>I307/C307</f>
        <v>#REF!</v>
      </c>
      <c r="K307" s="59" t="e">
        <f>#REF!</f>
        <v>#REF!</v>
      </c>
      <c r="L307" s="50" t="e">
        <f>K307/C307</f>
        <v>#REF!</v>
      </c>
      <c r="M307" s="59" t="e">
        <f>#REF!</f>
        <v>#REF!</v>
      </c>
      <c r="N307" s="50" t="e">
        <f>M307/C307</f>
        <v>#REF!</v>
      </c>
      <c r="O307" s="59" t="e">
        <f>#REF!</f>
        <v>#REF!</v>
      </c>
      <c r="P307" s="50" t="e">
        <f>O307/C307</f>
        <v>#REF!</v>
      </c>
      <c r="Q307" s="59" t="e">
        <f>#REF!</f>
        <v>#REF!</v>
      </c>
      <c r="R307" s="69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59" t="e">
        <f>#REF!</f>
        <v>#REF!</v>
      </c>
      <c r="F308" s="50" t="e">
        <f>E308/C308</f>
        <v>#REF!</v>
      </c>
      <c r="G308" s="59" t="e">
        <f>#REF!</f>
        <v>#REF!</v>
      </c>
      <c r="H308" s="50" t="e">
        <f>G308/C308</f>
        <v>#REF!</v>
      </c>
      <c r="I308" s="59" t="e">
        <f>#REF!</f>
        <v>#REF!</v>
      </c>
      <c r="J308" s="50" t="e">
        <f>I308/C308</f>
        <v>#REF!</v>
      </c>
      <c r="K308" s="59" t="e">
        <f>#REF!</f>
        <v>#REF!</v>
      </c>
      <c r="L308" s="50" t="e">
        <f>K308/C308</f>
        <v>#REF!</v>
      </c>
      <c r="M308" s="59" t="e">
        <f>#REF!</f>
        <v>#REF!</v>
      </c>
      <c r="N308" s="50" t="e">
        <f>M308/C308</f>
        <v>#REF!</v>
      </c>
      <c r="O308" s="59" t="e">
        <f>#REF!</f>
        <v>#REF!</v>
      </c>
      <c r="P308" s="50" t="e">
        <f>O308/C308</f>
        <v>#REF!</v>
      </c>
      <c r="Q308" s="59" t="e">
        <f>#REF!</f>
        <v>#REF!</v>
      </c>
      <c r="R308" s="69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59" t="e">
        <f>#REF!</f>
        <v>#REF!</v>
      </c>
      <c r="F309" s="50" t="e">
        <f>E309/C309</f>
        <v>#REF!</v>
      </c>
      <c r="G309" s="59" t="e">
        <f>#REF!</f>
        <v>#REF!</v>
      </c>
      <c r="H309" s="50" t="e">
        <f>G309/C309</f>
        <v>#REF!</v>
      </c>
      <c r="I309" s="59" t="e">
        <f>#REF!</f>
        <v>#REF!</v>
      </c>
      <c r="J309" s="50" t="e">
        <f>I309/C309</f>
        <v>#REF!</v>
      </c>
      <c r="K309" s="59" t="e">
        <f>#REF!</f>
        <v>#REF!</v>
      </c>
      <c r="L309" s="50" t="e">
        <f>K309/C309</f>
        <v>#REF!</v>
      </c>
      <c r="M309" s="59" t="e">
        <f>#REF!</f>
        <v>#REF!</v>
      </c>
      <c r="N309" s="50" t="e">
        <f>M309/C309</f>
        <v>#REF!</v>
      </c>
      <c r="O309" s="59" t="e">
        <f>#REF!</f>
        <v>#REF!</v>
      </c>
      <c r="P309" s="50" t="e">
        <f>O309/C309</f>
        <v>#REF!</v>
      </c>
      <c r="Q309" s="59" t="e">
        <f>#REF!</f>
        <v>#REF!</v>
      </c>
      <c r="R309" s="69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59" t="e">
        <f>#REF!</f>
        <v>#REF!</v>
      </c>
      <c r="F310" s="50" t="e">
        <f>E310/C310</f>
        <v>#REF!</v>
      </c>
      <c r="G310" s="59" t="e">
        <f>#REF!</f>
        <v>#REF!</v>
      </c>
      <c r="H310" s="50" t="e">
        <f>G310/C310</f>
        <v>#REF!</v>
      </c>
      <c r="I310" s="59" t="e">
        <f>#REF!</f>
        <v>#REF!</v>
      </c>
      <c r="J310" s="50" t="e">
        <f>I310/C310</f>
        <v>#REF!</v>
      </c>
      <c r="K310" s="59" t="e">
        <f>#REF!</f>
        <v>#REF!</v>
      </c>
      <c r="L310" s="50" t="e">
        <f>K310/C310</f>
        <v>#REF!</v>
      </c>
      <c r="M310" s="59" t="e">
        <f>#REF!</f>
        <v>#REF!</v>
      </c>
      <c r="N310" s="50" t="e">
        <f>M310/C310</f>
        <v>#REF!</v>
      </c>
      <c r="O310" s="59" t="e">
        <f>#REF!</f>
        <v>#REF!</v>
      </c>
      <c r="P310" s="50" t="e">
        <f>O310/C310</f>
        <v>#REF!</v>
      </c>
      <c r="Q310" s="59" t="e">
        <f>#REF!</f>
        <v>#REF!</v>
      </c>
      <c r="R310" s="69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59" t="e">
        <f>#REF!</f>
        <v>#REF!</v>
      </c>
      <c r="F311" s="50" t="e">
        <f>E311/C311</f>
        <v>#REF!</v>
      </c>
      <c r="G311" s="59" t="e">
        <f>#REF!</f>
        <v>#REF!</v>
      </c>
      <c r="H311" s="50" t="e">
        <f>G311/C311</f>
        <v>#REF!</v>
      </c>
      <c r="I311" s="59" t="e">
        <f>#REF!</f>
        <v>#REF!</v>
      </c>
      <c r="J311" s="50" t="e">
        <f>I311/C311</f>
        <v>#REF!</v>
      </c>
      <c r="K311" s="59" t="e">
        <f>#REF!</f>
        <v>#REF!</v>
      </c>
      <c r="L311" s="50" t="e">
        <f>K311/C311</f>
        <v>#REF!</v>
      </c>
      <c r="M311" s="59" t="e">
        <f>#REF!</f>
        <v>#REF!</v>
      </c>
      <c r="N311" s="50" t="e">
        <f>M311/C311</f>
        <v>#REF!</v>
      </c>
      <c r="O311" s="59" t="e">
        <f>#REF!</f>
        <v>#REF!</v>
      </c>
      <c r="P311" s="50" t="e">
        <f>O311/C311</f>
        <v>#REF!</v>
      </c>
      <c r="Q311" s="59" t="e">
        <f>#REF!</f>
        <v>#REF!</v>
      </c>
      <c r="R311" s="69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59" t="e">
        <f>#REF!</f>
        <v>#REF!</v>
      </c>
      <c r="F312" s="50" t="e">
        <f>E312/C312</f>
        <v>#REF!</v>
      </c>
      <c r="G312" s="59" t="e">
        <f>#REF!</f>
        <v>#REF!</v>
      </c>
      <c r="H312" s="50" t="e">
        <f>G312/C312</f>
        <v>#REF!</v>
      </c>
      <c r="I312" s="59" t="e">
        <f>#REF!</f>
        <v>#REF!</v>
      </c>
      <c r="J312" s="50" t="e">
        <f>I312/C312</f>
        <v>#REF!</v>
      </c>
      <c r="K312" s="59" t="e">
        <f>#REF!</f>
        <v>#REF!</v>
      </c>
      <c r="L312" s="50" t="e">
        <f>K312/C312</f>
        <v>#REF!</v>
      </c>
      <c r="M312" s="59" t="e">
        <f>#REF!</f>
        <v>#REF!</v>
      </c>
      <c r="N312" s="50" t="e">
        <f>M312/C312</f>
        <v>#REF!</v>
      </c>
      <c r="O312" s="59" t="e">
        <f>#REF!</f>
        <v>#REF!</v>
      </c>
      <c r="P312" s="50" t="e">
        <f>O312/C312</f>
        <v>#REF!</v>
      </c>
      <c r="Q312" s="59" t="e">
        <f>#REF!</f>
        <v>#REF!</v>
      </c>
      <c r="R312" s="69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59" t="e">
        <f>#REF!</f>
        <v>#REF!</v>
      </c>
      <c r="F313" s="50" t="e">
        <f>E313/C313</f>
        <v>#REF!</v>
      </c>
      <c r="G313" s="59" t="e">
        <f>#REF!</f>
        <v>#REF!</v>
      </c>
      <c r="H313" s="50" t="e">
        <f>G313/C313</f>
        <v>#REF!</v>
      </c>
      <c r="I313" s="59" t="e">
        <f>#REF!</f>
        <v>#REF!</v>
      </c>
      <c r="J313" s="50" t="e">
        <f>I313/C313</f>
        <v>#REF!</v>
      </c>
      <c r="K313" s="59" t="e">
        <f>#REF!</f>
        <v>#REF!</v>
      </c>
      <c r="L313" s="50" t="e">
        <f>K313/C313</f>
        <v>#REF!</v>
      </c>
      <c r="M313" s="59" t="e">
        <f>#REF!</f>
        <v>#REF!</v>
      </c>
      <c r="N313" s="50" t="e">
        <f>M313/C313</f>
        <v>#REF!</v>
      </c>
      <c r="O313" s="59" t="e">
        <f>#REF!</f>
        <v>#REF!</v>
      </c>
      <c r="P313" s="50" t="e">
        <f>O313/C313</f>
        <v>#REF!</v>
      </c>
      <c r="Q313" s="59" t="e">
        <f>#REF!</f>
        <v>#REF!</v>
      </c>
      <c r="R313" s="69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59" t="e">
        <f>#REF!</f>
        <v>#REF!</v>
      </c>
      <c r="F314" s="50" t="e">
        <f>E314/C314</f>
        <v>#REF!</v>
      </c>
      <c r="G314" s="59" t="e">
        <f>#REF!</f>
        <v>#REF!</v>
      </c>
      <c r="H314" s="50" t="e">
        <f>G314/C314</f>
        <v>#REF!</v>
      </c>
      <c r="I314" s="59" t="e">
        <f>#REF!</f>
        <v>#REF!</v>
      </c>
      <c r="J314" s="50" t="e">
        <f>I314/C314</f>
        <v>#REF!</v>
      </c>
      <c r="K314" s="59" t="e">
        <f>#REF!</f>
        <v>#REF!</v>
      </c>
      <c r="L314" s="50" t="e">
        <f>K314/C314</f>
        <v>#REF!</v>
      </c>
      <c r="M314" s="59" t="e">
        <f>#REF!</f>
        <v>#REF!</v>
      </c>
      <c r="N314" s="50" t="e">
        <f>M314/C314</f>
        <v>#REF!</v>
      </c>
      <c r="O314" s="59" t="e">
        <f>#REF!</f>
        <v>#REF!</v>
      </c>
      <c r="P314" s="50" t="e">
        <f>O314/C314</f>
        <v>#REF!</v>
      </c>
      <c r="Q314" s="59" t="e">
        <f>#REF!</f>
        <v>#REF!</v>
      </c>
      <c r="R314" s="69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59" t="e">
        <f>#REF!</f>
        <v>#REF!</v>
      </c>
      <c r="F315" s="50" t="e">
        <f>E315/C315</f>
        <v>#REF!</v>
      </c>
      <c r="G315" s="59" t="e">
        <f>#REF!</f>
        <v>#REF!</v>
      </c>
      <c r="H315" s="50" t="e">
        <f>G315/C315</f>
        <v>#REF!</v>
      </c>
      <c r="I315" s="59" t="e">
        <f>#REF!</f>
        <v>#REF!</v>
      </c>
      <c r="J315" s="50" t="e">
        <f>I315/C315</f>
        <v>#REF!</v>
      </c>
      <c r="K315" s="59" t="e">
        <f>#REF!</f>
        <v>#REF!</v>
      </c>
      <c r="L315" s="50" t="e">
        <f>K315/C315</f>
        <v>#REF!</v>
      </c>
      <c r="M315" s="59" t="e">
        <f>#REF!</f>
        <v>#REF!</v>
      </c>
      <c r="N315" s="50" t="e">
        <f>M315/C315</f>
        <v>#REF!</v>
      </c>
      <c r="O315" s="59" t="e">
        <f>#REF!</f>
        <v>#REF!</v>
      </c>
      <c r="P315" s="50" t="e">
        <f>O315/C315</f>
        <v>#REF!</v>
      </c>
      <c r="Q315" s="59" t="e">
        <f>#REF!</f>
        <v>#REF!</v>
      </c>
      <c r="R315" s="69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59" t="e">
        <f>#REF!</f>
        <v>#REF!</v>
      </c>
      <c r="F316" s="50" t="e">
        <f>E316/C316</f>
        <v>#REF!</v>
      </c>
      <c r="G316" s="59" t="e">
        <f>#REF!</f>
        <v>#REF!</v>
      </c>
      <c r="H316" s="50" t="e">
        <f>G316/C316</f>
        <v>#REF!</v>
      </c>
      <c r="I316" s="59" t="e">
        <f>#REF!</f>
        <v>#REF!</v>
      </c>
      <c r="J316" s="50" t="e">
        <f>I316/C316</f>
        <v>#REF!</v>
      </c>
      <c r="K316" s="59" t="e">
        <f>#REF!</f>
        <v>#REF!</v>
      </c>
      <c r="L316" s="50" t="e">
        <f>K316/C316</f>
        <v>#REF!</v>
      </c>
      <c r="M316" s="59" t="e">
        <f>#REF!</f>
        <v>#REF!</v>
      </c>
      <c r="N316" s="50" t="e">
        <f>M316/C316</f>
        <v>#REF!</v>
      </c>
      <c r="O316" s="59" t="e">
        <f>#REF!</f>
        <v>#REF!</v>
      </c>
      <c r="P316" s="50" t="e">
        <f>O316/C316</f>
        <v>#REF!</v>
      </c>
      <c r="Q316" s="59" t="e">
        <f>#REF!</f>
        <v>#REF!</v>
      </c>
      <c r="R316" s="69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59" t="e">
        <f>#REF!</f>
        <v>#REF!</v>
      </c>
      <c r="F317" s="50" t="e">
        <f>E317/C317</f>
        <v>#REF!</v>
      </c>
      <c r="G317" s="59" t="e">
        <f>#REF!</f>
        <v>#REF!</v>
      </c>
      <c r="H317" s="50" t="e">
        <f>G317/C317</f>
        <v>#REF!</v>
      </c>
      <c r="I317" s="59" t="e">
        <f>#REF!</f>
        <v>#REF!</v>
      </c>
      <c r="J317" s="50" t="e">
        <f>I317/C317</f>
        <v>#REF!</v>
      </c>
      <c r="K317" s="59" t="e">
        <f>#REF!</f>
        <v>#REF!</v>
      </c>
      <c r="L317" s="50" t="e">
        <f>K317/C317</f>
        <v>#REF!</v>
      </c>
      <c r="M317" s="59" t="e">
        <f>#REF!</f>
        <v>#REF!</v>
      </c>
      <c r="N317" s="50" t="e">
        <f>M317/C317</f>
        <v>#REF!</v>
      </c>
      <c r="O317" s="59" t="e">
        <f>#REF!</f>
        <v>#REF!</v>
      </c>
      <c r="P317" s="50" t="e">
        <f>O317/C317</f>
        <v>#REF!</v>
      </c>
      <c r="Q317" s="59" t="e">
        <f>#REF!</f>
        <v>#REF!</v>
      </c>
      <c r="R317" s="69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59" t="e">
        <f>#REF!</f>
        <v>#REF!</v>
      </c>
      <c r="F318" s="50" t="e">
        <f>E318/C318</f>
        <v>#REF!</v>
      </c>
      <c r="G318" s="59" t="e">
        <f>#REF!</f>
        <v>#REF!</v>
      </c>
      <c r="H318" s="50" t="e">
        <f>G318/C318</f>
        <v>#REF!</v>
      </c>
      <c r="I318" s="59" t="e">
        <f>#REF!</f>
        <v>#REF!</v>
      </c>
      <c r="J318" s="50" t="e">
        <f>I318/C318</f>
        <v>#REF!</v>
      </c>
      <c r="K318" s="59" t="e">
        <f>#REF!</f>
        <v>#REF!</v>
      </c>
      <c r="L318" s="50" t="e">
        <f>K318/C318</f>
        <v>#REF!</v>
      </c>
      <c r="M318" s="59" t="e">
        <f>#REF!</f>
        <v>#REF!</v>
      </c>
      <c r="N318" s="50" t="e">
        <f>M318/C318</f>
        <v>#REF!</v>
      </c>
      <c r="O318" s="59" t="e">
        <f>#REF!</f>
        <v>#REF!</v>
      </c>
      <c r="P318" s="50" t="e">
        <f>O318/C318</f>
        <v>#REF!</v>
      </c>
      <c r="Q318" s="59" t="e">
        <f>#REF!</f>
        <v>#REF!</v>
      </c>
      <c r="R318" s="69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59" t="e">
        <f>#REF!</f>
        <v>#REF!</v>
      </c>
      <c r="F319" s="50" t="e">
        <f>E319/C319</f>
        <v>#REF!</v>
      </c>
      <c r="G319" s="59" t="e">
        <f>#REF!</f>
        <v>#REF!</v>
      </c>
      <c r="H319" s="50" t="e">
        <f>G319/C319</f>
        <v>#REF!</v>
      </c>
      <c r="I319" s="59" t="e">
        <f>#REF!</f>
        <v>#REF!</v>
      </c>
      <c r="J319" s="50" t="e">
        <f>I319/C319</f>
        <v>#REF!</v>
      </c>
      <c r="K319" s="59" t="e">
        <f>#REF!</f>
        <v>#REF!</v>
      </c>
      <c r="L319" s="50" t="e">
        <f>K319/C319</f>
        <v>#REF!</v>
      </c>
      <c r="M319" s="59" t="e">
        <f>#REF!</f>
        <v>#REF!</v>
      </c>
      <c r="N319" s="50" t="e">
        <f>M319/C319</f>
        <v>#REF!</v>
      </c>
      <c r="O319" s="59" t="e">
        <f>#REF!</f>
        <v>#REF!</v>
      </c>
      <c r="P319" s="50" t="e">
        <f>O319/C319</f>
        <v>#REF!</v>
      </c>
      <c r="Q319" s="59" t="e">
        <f>#REF!</f>
        <v>#REF!</v>
      </c>
      <c r="R319" s="69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59" t="e">
        <f>#REF!</f>
        <v>#REF!</v>
      </c>
      <c r="F320" s="50" t="e">
        <f>E320/C320</f>
        <v>#REF!</v>
      </c>
      <c r="G320" s="59" t="e">
        <f>#REF!</f>
        <v>#REF!</v>
      </c>
      <c r="H320" s="50" t="e">
        <f>G320/C320</f>
        <v>#REF!</v>
      </c>
      <c r="I320" s="59" t="e">
        <f>#REF!</f>
        <v>#REF!</v>
      </c>
      <c r="J320" s="50" t="e">
        <f>I320/C320</f>
        <v>#REF!</v>
      </c>
      <c r="K320" s="59" t="e">
        <f>#REF!</f>
        <v>#REF!</v>
      </c>
      <c r="L320" s="50" t="e">
        <f>K320/C320</f>
        <v>#REF!</v>
      </c>
      <c r="M320" s="59" t="e">
        <f>#REF!</f>
        <v>#REF!</v>
      </c>
      <c r="N320" s="50" t="e">
        <f>M320/C320</f>
        <v>#REF!</v>
      </c>
      <c r="O320" s="59" t="e">
        <f>#REF!</f>
        <v>#REF!</v>
      </c>
      <c r="P320" s="50" t="e">
        <f>O320/C320</f>
        <v>#REF!</v>
      </c>
      <c r="Q320" s="59" t="e">
        <f>#REF!</f>
        <v>#REF!</v>
      </c>
      <c r="R320" s="69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59" t="e">
        <f>#REF!</f>
        <v>#REF!</v>
      </c>
      <c r="F321" s="50" t="e">
        <f>E321/C321</f>
        <v>#REF!</v>
      </c>
      <c r="G321" s="59" t="e">
        <f>#REF!</f>
        <v>#REF!</v>
      </c>
      <c r="H321" s="50" t="e">
        <f>G321/C321</f>
        <v>#REF!</v>
      </c>
      <c r="I321" s="59" t="e">
        <f>#REF!</f>
        <v>#REF!</v>
      </c>
      <c r="J321" s="50" t="e">
        <f>I321/C321</f>
        <v>#REF!</v>
      </c>
      <c r="K321" s="59" t="e">
        <f>#REF!</f>
        <v>#REF!</v>
      </c>
      <c r="L321" s="50" t="e">
        <f>K321/C321</f>
        <v>#REF!</v>
      </c>
      <c r="M321" s="59" t="e">
        <f>#REF!</f>
        <v>#REF!</v>
      </c>
      <c r="N321" s="50" t="e">
        <f>M321/C321</f>
        <v>#REF!</v>
      </c>
      <c r="O321" s="59" t="e">
        <f>#REF!</f>
        <v>#REF!</v>
      </c>
      <c r="P321" s="50" t="e">
        <f>O321/C321</f>
        <v>#REF!</v>
      </c>
      <c r="Q321" s="59" t="e">
        <f>#REF!</f>
        <v>#REF!</v>
      </c>
      <c r="R321" s="69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59" t="e">
        <f>#REF!</f>
        <v>#REF!</v>
      </c>
      <c r="F322" s="50" t="e">
        <f>E322/C322</f>
        <v>#REF!</v>
      </c>
      <c r="G322" s="59" t="e">
        <f>#REF!</f>
        <v>#REF!</v>
      </c>
      <c r="H322" s="50" t="e">
        <f>G322/C322</f>
        <v>#REF!</v>
      </c>
      <c r="I322" s="59" t="e">
        <f>#REF!</f>
        <v>#REF!</v>
      </c>
      <c r="J322" s="50" t="e">
        <f>I322/C322</f>
        <v>#REF!</v>
      </c>
      <c r="K322" s="59" t="e">
        <f>#REF!</f>
        <v>#REF!</v>
      </c>
      <c r="L322" s="50" t="e">
        <f>K322/C322</f>
        <v>#REF!</v>
      </c>
      <c r="M322" s="59" t="e">
        <f>#REF!</f>
        <v>#REF!</v>
      </c>
      <c r="N322" s="50" t="e">
        <f>M322/C322</f>
        <v>#REF!</v>
      </c>
      <c r="O322" s="59" t="e">
        <f>#REF!</f>
        <v>#REF!</v>
      </c>
      <c r="P322" s="50" t="e">
        <f>O322/C322</f>
        <v>#REF!</v>
      </c>
      <c r="Q322" s="59" t="e">
        <f>#REF!</f>
        <v>#REF!</v>
      </c>
      <c r="R322" s="69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59" t="e">
        <f>#REF!</f>
        <v>#REF!</v>
      </c>
      <c r="F323" s="50" t="e">
        <f>E323/C323</f>
        <v>#REF!</v>
      </c>
      <c r="G323" s="59" t="e">
        <f>#REF!</f>
        <v>#REF!</v>
      </c>
      <c r="H323" s="50" t="e">
        <f>G323/C323</f>
        <v>#REF!</v>
      </c>
      <c r="I323" s="59" t="e">
        <f>#REF!</f>
        <v>#REF!</v>
      </c>
      <c r="J323" s="50" t="e">
        <f>I323/C323</f>
        <v>#REF!</v>
      </c>
      <c r="K323" s="59" t="e">
        <f>#REF!</f>
        <v>#REF!</v>
      </c>
      <c r="L323" s="50" t="e">
        <f>K323/C323</f>
        <v>#REF!</v>
      </c>
      <c r="M323" s="59" t="e">
        <f>#REF!</f>
        <v>#REF!</v>
      </c>
      <c r="N323" s="50" t="e">
        <f>M323/C323</f>
        <v>#REF!</v>
      </c>
      <c r="O323" s="59" t="e">
        <f>#REF!</f>
        <v>#REF!</v>
      </c>
      <c r="P323" s="50" t="e">
        <f>O323/C323</f>
        <v>#REF!</v>
      </c>
      <c r="Q323" s="59" t="e">
        <f>#REF!</f>
        <v>#REF!</v>
      </c>
      <c r="R323" s="69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59" t="e">
        <f>#REF!</f>
        <v>#REF!</v>
      </c>
      <c r="F324" s="50" t="e">
        <f>E324/C324</f>
        <v>#REF!</v>
      </c>
      <c r="G324" s="59" t="e">
        <f>#REF!</f>
        <v>#REF!</v>
      </c>
      <c r="H324" s="50" t="e">
        <f>G324/C324</f>
        <v>#REF!</v>
      </c>
      <c r="I324" s="59" t="e">
        <f>#REF!</f>
        <v>#REF!</v>
      </c>
      <c r="J324" s="50" t="e">
        <f>I324/C324</f>
        <v>#REF!</v>
      </c>
      <c r="K324" s="59" t="e">
        <f>#REF!</f>
        <v>#REF!</v>
      </c>
      <c r="L324" s="50" t="e">
        <f>K324/C324</f>
        <v>#REF!</v>
      </c>
      <c r="M324" s="59" t="e">
        <f>#REF!</f>
        <v>#REF!</v>
      </c>
      <c r="N324" s="50" t="e">
        <f>M324/C324</f>
        <v>#REF!</v>
      </c>
      <c r="O324" s="59" t="e">
        <f>#REF!</f>
        <v>#REF!</v>
      </c>
      <c r="P324" s="50" t="e">
        <f>O324/C324</f>
        <v>#REF!</v>
      </c>
      <c r="Q324" s="59" t="e">
        <f>#REF!</f>
        <v>#REF!</v>
      </c>
      <c r="R324" s="69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59" t="e">
        <f>#REF!</f>
        <v>#REF!</v>
      </c>
      <c r="F325" s="50" t="e">
        <f>E325/C325</f>
        <v>#REF!</v>
      </c>
      <c r="G325" s="59" t="e">
        <f>#REF!</f>
        <v>#REF!</v>
      </c>
      <c r="H325" s="50" t="e">
        <f>G325/C325</f>
        <v>#REF!</v>
      </c>
      <c r="I325" s="59" t="e">
        <f>#REF!</f>
        <v>#REF!</v>
      </c>
      <c r="J325" s="50" t="e">
        <f>I325/C325</f>
        <v>#REF!</v>
      </c>
      <c r="K325" s="59" t="e">
        <f>#REF!</f>
        <v>#REF!</v>
      </c>
      <c r="L325" s="50" t="e">
        <f>K325/C325</f>
        <v>#REF!</v>
      </c>
      <c r="M325" s="59" t="e">
        <f>#REF!</f>
        <v>#REF!</v>
      </c>
      <c r="N325" s="50" t="e">
        <f>M325/C325</f>
        <v>#REF!</v>
      </c>
      <c r="O325" s="59" t="e">
        <f>#REF!</f>
        <v>#REF!</v>
      </c>
      <c r="P325" s="50" t="e">
        <f>O325/C325</f>
        <v>#REF!</v>
      </c>
      <c r="Q325" s="59" t="e">
        <f>#REF!</f>
        <v>#REF!</v>
      </c>
      <c r="R325" s="69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59" t="e">
        <f>#REF!</f>
        <v>#REF!</v>
      </c>
      <c r="F326" s="50" t="e">
        <f>E326/C326</f>
        <v>#REF!</v>
      </c>
      <c r="G326" s="59" t="e">
        <f>#REF!</f>
        <v>#REF!</v>
      </c>
      <c r="H326" s="50" t="e">
        <f>G326/C326</f>
        <v>#REF!</v>
      </c>
      <c r="I326" s="59" t="e">
        <f>#REF!</f>
        <v>#REF!</v>
      </c>
      <c r="J326" s="50" t="e">
        <f>I326/C326</f>
        <v>#REF!</v>
      </c>
      <c r="K326" s="59" t="e">
        <f>#REF!</f>
        <v>#REF!</v>
      </c>
      <c r="L326" s="50" t="e">
        <f>K326/C326</f>
        <v>#REF!</v>
      </c>
      <c r="M326" s="59" t="e">
        <f>#REF!</f>
        <v>#REF!</v>
      </c>
      <c r="N326" s="50" t="e">
        <f>M326/C326</f>
        <v>#REF!</v>
      </c>
      <c r="O326" s="59" t="e">
        <f>#REF!</f>
        <v>#REF!</v>
      </c>
      <c r="P326" s="50" t="e">
        <f>O326/C326</f>
        <v>#REF!</v>
      </c>
      <c r="Q326" s="59" t="e">
        <f>#REF!</f>
        <v>#REF!</v>
      </c>
      <c r="R326" s="69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59" t="e">
        <f>#REF!</f>
        <v>#REF!</v>
      </c>
      <c r="F327" s="50" t="e">
        <f>E327/C327</f>
        <v>#REF!</v>
      </c>
      <c r="G327" s="59" t="e">
        <f>#REF!</f>
        <v>#REF!</v>
      </c>
      <c r="H327" s="50" t="e">
        <f>G327/C327</f>
        <v>#REF!</v>
      </c>
      <c r="I327" s="59" t="e">
        <f>#REF!</f>
        <v>#REF!</v>
      </c>
      <c r="J327" s="50" t="e">
        <f>I327/C327</f>
        <v>#REF!</v>
      </c>
      <c r="K327" s="59" t="e">
        <f>#REF!</f>
        <v>#REF!</v>
      </c>
      <c r="L327" s="50" t="e">
        <f>K327/C327</f>
        <v>#REF!</v>
      </c>
      <c r="M327" s="59" t="e">
        <f>#REF!</f>
        <v>#REF!</v>
      </c>
      <c r="N327" s="50" t="e">
        <f>M327/C327</f>
        <v>#REF!</v>
      </c>
      <c r="O327" s="59" t="e">
        <f>#REF!</f>
        <v>#REF!</v>
      </c>
      <c r="P327" s="50" t="e">
        <f>O327/C327</f>
        <v>#REF!</v>
      </c>
      <c r="Q327" s="59" t="e">
        <f>#REF!</f>
        <v>#REF!</v>
      </c>
      <c r="R327" s="69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59" t="e">
        <f>#REF!</f>
        <v>#REF!</v>
      </c>
      <c r="F328" s="50" t="e">
        <f>E328/C328</f>
        <v>#REF!</v>
      </c>
      <c r="G328" s="59" t="e">
        <f>#REF!</f>
        <v>#REF!</v>
      </c>
      <c r="H328" s="50" t="e">
        <f>G328/C328</f>
        <v>#REF!</v>
      </c>
      <c r="I328" s="59" t="e">
        <f>#REF!</f>
        <v>#REF!</v>
      </c>
      <c r="J328" s="50" t="e">
        <f>I328/C328</f>
        <v>#REF!</v>
      </c>
      <c r="K328" s="59" t="e">
        <f>#REF!</f>
        <v>#REF!</v>
      </c>
      <c r="L328" s="50" t="e">
        <f>K328/C328</f>
        <v>#REF!</v>
      </c>
      <c r="M328" s="59" t="e">
        <f>#REF!</f>
        <v>#REF!</v>
      </c>
      <c r="N328" s="50" t="e">
        <f>M328/C328</f>
        <v>#REF!</v>
      </c>
      <c r="O328" s="59" t="e">
        <f>#REF!</f>
        <v>#REF!</v>
      </c>
      <c r="P328" s="50" t="e">
        <f>O328/C328</f>
        <v>#REF!</v>
      </c>
      <c r="Q328" s="59" t="e">
        <f>#REF!</f>
        <v>#REF!</v>
      </c>
      <c r="R328" s="69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59" t="e">
        <f>#REF!</f>
        <v>#REF!</v>
      </c>
      <c r="F329" s="50" t="e">
        <f>E329/C329</f>
        <v>#REF!</v>
      </c>
      <c r="G329" s="59" t="e">
        <f>#REF!</f>
        <v>#REF!</v>
      </c>
      <c r="H329" s="50" t="e">
        <f>G329/C329</f>
        <v>#REF!</v>
      </c>
      <c r="I329" s="59" t="e">
        <f>#REF!</f>
        <v>#REF!</v>
      </c>
      <c r="J329" s="50" t="e">
        <f>I329/C329</f>
        <v>#REF!</v>
      </c>
      <c r="K329" s="59" t="e">
        <f>#REF!</f>
        <v>#REF!</v>
      </c>
      <c r="L329" s="50" t="e">
        <f>K329/C329</f>
        <v>#REF!</v>
      </c>
      <c r="M329" s="59" t="e">
        <f>#REF!</f>
        <v>#REF!</v>
      </c>
      <c r="N329" s="50" t="e">
        <f>M329/C329</f>
        <v>#REF!</v>
      </c>
      <c r="O329" s="59" t="e">
        <f>#REF!</f>
        <v>#REF!</v>
      </c>
      <c r="P329" s="50" t="e">
        <f>O329/C329</f>
        <v>#REF!</v>
      </c>
      <c r="Q329" s="59" t="e">
        <f>#REF!</f>
        <v>#REF!</v>
      </c>
      <c r="R329" s="69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59" t="e">
        <f>#REF!</f>
        <v>#REF!</v>
      </c>
      <c r="F330" s="50" t="e">
        <f>E330/C330</f>
        <v>#REF!</v>
      </c>
      <c r="G330" s="59" t="e">
        <f>#REF!</f>
        <v>#REF!</v>
      </c>
      <c r="H330" s="50" t="e">
        <f>G330/C330</f>
        <v>#REF!</v>
      </c>
      <c r="I330" s="59" t="e">
        <f>#REF!</f>
        <v>#REF!</v>
      </c>
      <c r="J330" s="50" t="e">
        <f>I330/C330</f>
        <v>#REF!</v>
      </c>
      <c r="K330" s="59" t="e">
        <f>#REF!</f>
        <v>#REF!</v>
      </c>
      <c r="L330" s="50" t="e">
        <f>K330/C330</f>
        <v>#REF!</v>
      </c>
      <c r="M330" s="59" t="e">
        <f>#REF!</f>
        <v>#REF!</v>
      </c>
      <c r="N330" s="50" t="e">
        <f>M330/C330</f>
        <v>#REF!</v>
      </c>
      <c r="O330" s="59" t="e">
        <f>#REF!</f>
        <v>#REF!</v>
      </c>
      <c r="P330" s="50" t="e">
        <f>O330/C330</f>
        <v>#REF!</v>
      </c>
      <c r="Q330" s="59" t="e">
        <f>#REF!</f>
        <v>#REF!</v>
      </c>
      <c r="R330" s="69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59" t="e">
        <f>#REF!</f>
        <v>#REF!</v>
      </c>
      <c r="F331" s="50" t="e">
        <f>E331/C331</f>
        <v>#REF!</v>
      </c>
      <c r="G331" s="59" t="e">
        <f>#REF!</f>
        <v>#REF!</v>
      </c>
      <c r="H331" s="50" t="e">
        <f>G331/C331</f>
        <v>#REF!</v>
      </c>
      <c r="I331" s="59" t="e">
        <f>#REF!</f>
        <v>#REF!</v>
      </c>
      <c r="J331" s="50" t="e">
        <f>I331/C331</f>
        <v>#REF!</v>
      </c>
      <c r="K331" s="59" t="e">
        <f>#REF!</f>
        <v>#REF!</v>
      </c>
      <c r="L331" s="50" t="e">
        <f>K331/C331</f>
        <v>#REF!</v>
      </c>
      <c r="M331" s="59" t="e">
        <f>#REF!</f>
        <v>#REF!</v>
      </c>
      <c r="N331" s="50" t="e">
        <f>M331/C331</f>
        <v>#REF!</v>
      </c>
      <c r="O331" s="59" t="e">
        <f>#REF!</f>
        <v>#REF!</v>
      </c>
      <c r="P331" s="50" t="e">
        <f>O331/C331</f>
        <v>#REF!</v>
      </c>
      <c r="Q331" s="59" t="e">
        <f>#REF!</f>
        <v>#REF!</v>
      </c>
      <c r="R331" s="69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59" t="e">
        <f>#REF!</f>
        <v>#REF!</v>
      </c>
      <c r="F332" s="50" t="e">
        <f>E332/C332</f>
        <v>#REF!</v>
      </c>
      <c r="G332" s="59" t="e">
        <f>#REF!</f>
        <v>#REF!</v>
      </c>
      <c r="H332" s="50" t="e">
        <f>G332/C332</f>
        <v>#REF!</v>
      </c>
      <c r="I332" s="59" t="e">
        <f>#REF!</f>
        <v>#REF!</v>
      </c>
      <c r="J332" s="50" t="e">
        <f>I332/C332</f>
        <v>#REF!</v>
      </c>
      <c r="K332" s="59" t="e">
        <f>#REF!</f>
        <v>#REF!</v>
      </c>
      <c r="L332" s="50" t="e">
        <f>K332/C332</f>
        <v>#REF!</v>
      </c>
      <c r="M332" s="59" t="e">
        <f>#REF!</f>
        <v>#REF!</v>
      </c>
      <c r="N332" s="50" t="e">
        <f>M332/C332</f>
        <v>#REF!</v>
      </c>
      <c r="O332" s="59" t="e">
        <f>#REF!</f>
        <v>#REF!</v>
      </c>
      <c r="P332" s="50" t="e">
        <f>O332/C332</f>
        <v>#REF!</v>
      </c>
      <c r="Q332" s="59" t="e">
        <f>#REF!</f>
        <v>#REF!</v>
      </c>
      <c r="R332" s="69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59" t="e">
        <f>#REF!</f>
        <v>#REF!</v>
      </c>
      <c r="F333" s="50" t="e">
        <f>E333/C333</f>
        <v>#REF!</v>
      </c>
      <c r="G333" s="59" t="e">
        <f>#REF!</f>
        <v>#REF!</v>
      </c>
      <c r="H333" s="50" t="e">
        <f>G333/C333</f>
        <v>#REF!</v>
      </c>
      <c r="I333" s="59" t="e">
        <f>#REF!</f>
        <v>#REF!</v>
      </c>
      <c r="J333" s="50" t="e">
        <f>I333/C333</f>
        <v>#REF!</v>
      </c>
      <c r="K333" s="59" t="e">
        <f>#REF!</f>
        <v>#REF!</v>
      </c>
      <c r="L333" s="50" t="e">
        <f>K333/C333</f>
        <v>#REF!</v>
      </c>
      <c r="M333" s="59" t="e">
        <f>#REF!</f>
        <v>#REF!</v>
      </c>
      <c r="N333" s="50" t="e">
        <f>M333/C333</f>
        <v>#REF!</v>
      </c>
      <c r="O333" s="59" t="e">
        <f>#REF!</f>
        <v>#REF!</v>
      </c>
      <c r="P333" s="50" t="e">
        <f>O333/C333</f>
        <v>#REF!</v>
      </c>
      <c r="Q333" s="59" t="e">
        <f>#REF!</f>
        <v>#REF!</v>
      </c>
      <c r="R333" s="69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59" t="e">
        <f>#REF!</f>
        <v>#REF!</v>
      </c>
      <c r="F334" s="50" t="e">
        <f>E334/C334</f>
        <v>#REF!</v>
      </c>
      <c r="G334" s="59" t="e">
        <f>#REF!</f>
        <v>#REF!</v>
      </c>
      <c r="H334" s="50" t="e">
        <f>G334/C334</f>
        <v>#REF!</v>
      </c>
      <c r="I334" s="59" t="e">
        <f>#REF!</f>
        <v>#REF!</v>
      </c>
      <c r="J334" s="50" t="e">
        <f>I334/C334</f>
        <v>#REF!</v>
      </c>
      <c r="K334" s="59" t="e">
        <f>#REF!</f>
        <v>#REF!</v>
      </c>
      <c r="L334" s="50" t="e">
        <f>K334/C334</f>
        <v>#REF!</v>
      </c>
      <c r="M334" s="59" t="e">
        <f>#REF!</f>
        <v>#REF!</v>
      </c>
      <c r="N334" s="50" t="e">
        <f>M334/C334</f>
        <v>#REF!</v>
      </c>
      <c r="O334" s="59" t="e">
        <f>#REF!</f>
        <v>#REF!</v>
      </c>
      <c r="P334" s="50" t="e">
        <f>O334/C334</f>
        <v>#REF!</v>
      </c>
      <c r="Q334" s="59" t="e">
        <f>#REF!</f>
        <v>#REF!</v>
      </c>
      <c r="R334" s="69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59" t="e">
        <f>#REF!</f>
        <v>#REF!</v>
      </c>
      <c r="F335" s="50" t="e">
        <f>E335/C335</f>
        <v>#REF!</v>
      </c>
      <c r="G335" s="59" t="e">
        <f>#REF!</f>
        <v>#REF!</v>
      </c>
      <c r="H335" s="50" t="e">
        <f>G335/C335</f>
        <v>#REF!</v>
      </c>
      <c r="I335" s="59" t="e">
        <f>#REF!</f>
        <v>#REF!</v>
      </c>
      <c r="J335" s="50" t="e">
        <f>I335/C335</f>
        <v>#REF!</v>
      </c>
      <c r="K335" s="59" t="e">
        <f>#REF!</f>
        <v>#REF!</v>
      </c>
      <c r="L335" s="50" t="e">
        <f>K335/C335</f>
        <v>#REF!</v>
      </c>
      <c r="M335" s="59" t="e">
        <f>#REF!</f>
        <v>#REF!</v>
      </c>
      <c r="N335" s="50" t="e">
        <f>M335/C335</f>
        <v>#REF!</v>
      </c>
      <c r="O335" s="59" t="e">
        <f>#REF!</f>
        <v>#REF!</v>
      </c>
      <c r="P335" s="50" t="e">
        <f>O335/C335</f>
        <v>#REF!</v>
      </c>
      <c r="Q335" s="59" t="e">
        <f>#REF!</f>
        <v>#REF!</v>
      </c>
      <c r="R335" s="69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59" t="e">
        <f>#REF!</f>
        <v>#REF!</v>
      </c>
      <c r="F336" s="50" t="e">
        <f>E336/C336</f>
        <v>#REF!</v>
      </c>
      <c r="G336" s="59" t="e">
        <f>#REF!</f>
        <v>#REF!</v>
      </c>
      <c r="H336" s="50" t="e">
        <f>G336/C336</f>
        <v>#REF!</v>
      </c>
      <c r="I336" s="59" t="e">
        <f>#REF!</f>
        <v>#REF!</v>
      </c>
      <c r="J336" s="50" t="e">
        <f>I336/C336</f>
        <v>#REF!</v>
      </c>
      <c r="K336" s="59" t="e">
        <f>#REF!</f>
        <v>#REF!</v>
      </c>
      <c r="L336" s="50" t="e">
        <f>K336/C336</f>
        <v>#REF!</v>
      </c>
      <c r="M336" s="59" t="e">
        <f>#REF!</f>
        <v>#REF!</v>
      </c>
      <c r="N336" s="50" t="e">
        <f>M336/C336</f>
        <v>#REF!</v>
      </c>
      <c r="O336" s="59" t="e">
        <f>#REF!</f>
        <v>#REF!</v>
      </c>
      <c r="P336" s="50" t="e">
        <f>O336/C336</f>
        <v>#REF!</v>
      </c>
      <c r="Q336" s="59" t="e">
        <f>#REF!</f>
        <v>#REF!</v>
      </c>
      <c r="R336" s="69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59" t="e">
        <f>#REF!</f>
        <v>#REF!</v>
      </c>
      <c r="F337" s="50" t="e">
        <f>E337/C337</f>
        <v>#REF!</v>
      </c>
      <c r="G337" s="59" t="e">
        <f>#REF!</f>
        <v>#REF!</v>
      </c>
      <c r="H337" s="50" t="e">
        <f>G337/C337</f>
        <v>#REF!</v>
      </c>
      <c r="I337" s="59" t="e">
        <f>#REF!</f>
        <v>#REF!</v>
      </c>
      <c r="J337" s="50" t="e">
        <f>I337/C337</f>
        <v>#REF!</v>
      </c>
      <c r="K337" s="59" t="e">
        <f>#REF!</f>
        <v>#REF!</v>
      </c>
      <c r="L337" s="50" t="e">
        <f>K337/C337</f>
        <v>#REF!</v>
      </c>
      <c r="M337" s="59" t="e">
        <f>#REF!</f>
        <v>#REF!</v>
      </c>
      <c r="N337" s="50" t="e">
        <f>M337/C337</f>
        <v>#REF!</v>
      </c>
      <c r="O337" s="59" t="e">
        <f>#REF!</f>
        <v>#REF!</v>
      </c>
      <c r="P337" s="50" t="e">
        <f>O337/C337</f>
        <v>#REF!</v>
      </c>
      <c r="Q337" s="59" t="e">
        <f>#REF!</f>
        <v>#REF!</v>
      </c>
      <c r="R337" s="69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59" t="e">
        <f>#REF!</f>
        <v>#REF!</v>
      </c>
      <c r="F338" s="50" t="e">
        <f>E338/C338</f>
        <v>#REF!</v>
      </c>
      <c r="G338" s="59" t="e">
        <f>#REF!</f>
        <v>#REF!</v>
      </c>
      <c r="H338" s="50" t="e">
        <f>G338/C338</f>
        <v>#REF!</v>
      </c>
      <c r="I338" s="59" t="e">
        <f>#REF!</f>
        <v>#REF!</v>
      </c>
      <c r="J338" s="50" t="e">
        <f>I338/C338</f>
        <v>#REF!</v>
      </c>
      <c r="K338" s="59" t="e">
        <f>#REF!</f>
        <v>#REF!</v>
      </c>
      <c r="L338" s="50" t="e">
        <f>K338/C338</f>
        <v>#REF!</v>
      </c>
      <c r="M338" s="59" t="e">
        <f>#REF!</f>
        <v>#REF!</v>
      </c>
      <c r="N338" s="50" t="e">
        <f>M338/C338</f>
        <v>#REF!</v>
      </c>
      <c r="O338" s="59" t="e">
        <f>#REF!</f>
        <v>#REF!</v>
      </c>
      <c r="P338" s="50" t="e">
        <f>O338/C338</f>
        <v>#REF!</v>
      </c>
      <c r="Q338" s="59" t="e">
        <f>#REF!</f>
        <v>#REF!</v>
      </c>
      <c r="R338" s="69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59" t="e">
        <f>#REF!</f>
        <v>#REF!</v>
      </c>
      <c r="F339" s="50" t="e">
        <f>E339/C339</f>
        <v>#REF!</v>
      </c>
      <c r="G339" s="59" t="e">
        <f>#REF!</f>
        <v>#REF!</v>
      </c>
      <c r="H339" s="50" t="e">
        <f>G339/C339</f>
        <v>#REF!</v>
      </c>
      <c r="I339" s="59" t="e">
        <f>#REF!</f>
        <v>#REF!</v>
      </c>
      <c r="J339" s="50" t="e">
        <f>I339/C339</f>
        <v>#REF!</v>
      </c>
      <c r="K339" s="59" t="e">
        <f>#REF!</f>
        <v>#REF!</v>
      </c>
      <c r="L339" s="50" t="e">
        <f>K339/C339</f>
        <v>#REF!</v>
      </c>
      <c r="M339" s="59" t="e">
        <f>#REF!</f>
        <v>#REF!</v>
      </c>
      <c r="N339" s="50" t="e">
        <f>M339/C339</f>
        <v>#REF!</v>
      </c>
      <c r="O339" s="59" t="e">
        <f>#REF!</f>
        <v>#REF!</v>
      </c>
      <c r="P339" s="50" t="e">
        <f>O339/C339</f>
        <v>#REF!</v>
      </c>
      <c r="Q339" s="59" t="e">
        <f>#REF!</f>
        <v>#REF!</v>
      </c>
      <c r="R339" s="69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59" t="e">
        <f>#REF!</f>
        <v>#REF!</v>
      </c>
      <c r="F340" s="50" t="e">
        <f>E340/C340</f>
        <v>#REF!</v>
      </c>
      <c r="G340" s="59" t="e">
        <f>#REF!</f>
        <v>#REF!</v>
      </c>
      <c r="H340" s="50" t="e">
        <f>G340/C340</f>
        <v>#REF!</v>
      </c>
      <c r="I340" s="59" t="e">
        <f>#REF!</f>
        <v>#REF!</v>
      </c>
      <c r="J340" s="50" t="e">
        <f>I340/C340</f>
        <v>#REF!</v>
      </c>
      <c r="K340" s="59" t="e">
        <f>#REF!</f>
        <v>#REF!</v>
      </c>
      <c r="L340" s="50" t="e">
        <f>K340/C340</f>
        <v>#REF!</v>
      </c>
      <c r="M340" s="59" t="e">
        <f>#REF!</f>
        <v>#REF!</v>
      </c>
      <c r="N340" s="50" t="e">
        <f>M340/C340</f>
        <v>#REF!</v>
      </c>
      <c r="O340" s="59" t="e">
        <f>#REF!</f>
        <v>#REF!</v>
      </c>
      <c r="P340" s="50" t="e">
        <f>O340/C340</f>
        <v>#REF!</v>
      </c>
      <c r="Q340" s="59" t="e">
        <f>#REF!</f>
        <v>#REF!</v>
      </c>
      <c r="R340" s="69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59" t="e">
        <f>#REF!</f>
        <v>#REF!</v>
      </c>
      <c r="F341" s="50" t="e">
        <f>E341/C341</f>
        <v>#REF!</v>
      </c>
      <c r="G341" s="59" t="e">
        <f>#REF!</f>
        <v>#REF!</v>
      </c>
      <c r="H341" s="50" t="e">
        <f>G341/C341</f>
        <v>#REF!</v>
      </c>
      <c r="I341" s="59" t="e">
        <f>#REF!</f>
        <v>#REF!</v>
      </c>
      <c r="J341" s="50" t="e">
        <f>I341/C341</f>
        <v>#REF!</v>
      </c>
      <c r="K341" s="59" t="e">
        <f>#REF!</f>
        <v>#REF!</v>
      </c>
      <c r="L341" s="50" t="e">
        <f>K341/C341</f>
        <v>#REF!</v>
      </c>
      <c r="M341" s="59" t="e">
        <f>#REF!</f>
        <v>#REF!</v>
      </c>
      <c r="N341" s="50" t="e">
        <f>M341/C341</f>
        <v>#REF!</v>
      </c>
      <c r="O341" s="59" t="e">
        <f>#REF!</f>
        <v>#REF!</v>
      </c>
      <c r="P341" s="50" t="e">
        <f>O341/C341</f>
        <v>#REF!</v>
      </c>
      <c r="Q341" s="59" t="e">
        <f>#REF!</f>
        <v>#REF!</v>
      </c>
      <c r="R341" s="69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59" t="e">
        <f>#REF!</f>
        <v>#REF!</v>
      </c>
      <c r="F342" s="50" t="e">
        <f>E342/C342</f>
        <v>#REF!</v>
      </c>
      <c r="G342" s="59" t="e">
        <f>#REF!</f>
        <v>#REF!</v>
      </c>
      <c r="H342" s="50" t="e">
        <f>G342/C342</f>
        <v>#REF!</v>
      </c>
      <c r="I342" s="59" t="e">
        <f>#REF!</f>
        <v>#REF!</v>
      </c>
      <c r="J342" s="50" t="e">
        <f>I342/C342</f>
        <v>#REF!</v>
      </c>
      <c r="K342" s="59" t="e">
        <f>#REF!</f>
        <v>#REF!</v>
      </c>
      <c r="L342" s="50" t="e">
        <f>K342/C342</f>
        <v>#REF!</v>
      </c>
      <c r="M342" s="59" t="e">
        <f>#REF!</f>
        <v>#REF!</v>
      </c>
      <c r="N342" s="50" t="e">
        <f>M342/C342</f>
        <v>#REF!</v>
      </c>
      <c r="O342" s="59" t="e">
        <f>#REF!</f>
        <v>#REF!</v>
      </c>
      <c r="P342" s="50" t="e">
        <f>O342/C342</f>
        <v>#REF!</v>
      </c>
      <c r="Q342" s="59" t="e">
        <f>#REF!</f>
        <v>#REF!</v>
      </c>
      <c r="R342" s="69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59" t="e">
        <f>#REF!</f>
        <v>#REF!</v>
      </c>
      <c r="F343" s="50" t="e">
        <f>E343/C343</f>
        <v>#REF!</v>
      </c>
      <c r="G343" s="59" t="e">
        <f>#REF!</f>
        <v>#REF!</v>
      </c>
      <c r="H343" s="50" t="e">
        <f>G343/C343</f>
        <v>#REF!</v>
      </c>
      <c r="I343" s="59" t="e">
        <f>#REF!</f>
        <v>#REF!</v>
      </c>
      <c r="J343" s="50" t="e">
        <f>I343/C343</f>
        <v>#REF!</v>
      </c>
      <c r="K343" s="59" t="e">
        <f>#REF!</f>
        <v>#REF!</v>
      </c>
      <c r="L343" s="50" t="e">
        <f>K343/C343</f>
        <v>#REF!</v>
      </c>
      <c r="M343" s="59" t="e">
        <f>#REF!</f>
        <v>#REF!</v>
      </c>
      <c r="N343" s="50" t="e">
        <f>M343/C343</f>
        <v>#REF!</v>
      </c>
      <c r="O343" s="59" t="e">
        <f>#REF!</f>
        <v>#REF!</v>
      </c>
      <c r="P343" s="50" t="e">
        <f>O343/C343</f>
        <v>#REF!</v>
      </c>
      <c r="Q343" s="59" t="e">
        <f>#REF!</f>
        <v>#REF!</v>
      </c>
      <c r="R343" s="69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59" t="e">
        <f>#REF!</f>
        <v>#REF!</v>
      </c>
      <c r="F344" s="50" t="e">
        <f>E344/C344</f>
        <v>#REF!</v>
      </c>
      <c r="G344" s="59" t="e">
        <f>#REF!</f>
        <v>#REF!</v>
      </c>
      <c r="H344" s="50" t="e">
        <f>G344/C344</f>
        <v>#REF!</v>
      </c>
      <c r="I344" s="59" t="e">
        <f>#REF!</f>
        <v>#REF!</v>
      </c>
      <c r="J344" s="50" t="e">
        <f>I344/C344</f>
        <v>#REF!</v>
      </c>
      <c r="K344" s="59" t="e">
        <f>#REF!</f>
        <v>#REF!</v>
      </c>
      <c r="L344" s="50" t="e">
        <f>K344/C344</f>
        <v>#REF!</v>
      </c>
      <c r="M344" s="59" t="e">
        <f>#REF!</f>
        <v>#REF!</v>
      </c>
      <c r="N344" s="50" t="e">
        <f>M344/C344</f>
        <v>#REF!</v>
      </c>
      <c r="O344" s="59" t="e">
        <f>#REF!</f>
        <v>#REF!</v>
      </c>
      <c r="P344" s="50" t="e">
        <f>O344/C344</f>
        <v>#REF!</v>
      </c>
      <c r="Q344" s="59" t="e">
        <f>#REF!</f>
        <v>#REF!</v>
      </c>
      <c r="R344" s="69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59" t="e">
        <f>#REF!</f>
        <v>#REF!</v>
      </c>
      <c r="F345" s="50" t="e">
        <f>E345/C345</f>
        <v>#REF!</v>
      </c>
      <c r="G345" s="59" t="e">
        <f>#REF!</f>
        <v>#REF!</v>
      </c>
      <c r="H345" s="50" t="e">
        <f>G345/C345</f>
        <v>#REF!</v>
      </c>
      <c r="I345" s="59" t="e">
        <f>#REF!</f>
        <v>#REF!</v>
      </c>
      <c r="J345" s="50" t="e">
        <f>I345/C345</f>
        <v>#REF!</v>
      </c>
      <c r="K345" s="59" t="e">
        <f>#REF!</f>
        <v>#REF!</v>
      </c>
      <c r="L345" s="50" t="e">
        <f>K345/C345</f>
        <v>#REF!</v>
      </c>
      <c r="M345" s="59" t="e">
        <f>#REF!</f>
        <v>#REF!</v>
      </c>
      <c r="N345" s="50" t="e">
        <f>M345/C345</f>
        <v>#REF!</v>
      </c>
      <c r="O345" s="59" t="e">
        <f>#REF!</f>
        <v>#REF!</v>
      </c>
      <c r="P345" s="50" t="e">
        <f>O345/C345</f>
        <v>#REF!</v>
      </c>
      <c r="Q345" s="59" t="e">
        <f>#REF!</f>
        <v>#REF!</v>
      </c>
      <c r="R345" s="69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59" t="e">
        <f>#REF!</f>
        <v>#REF!</v>
      </c>
      <c r="F346" s="50" t="e">
        <f>E346/C346</f>
        <v>#REF!</v>
      </c>
      <c r="G346" s="59" t="e">
        <f>#REF!</f>
        <v>#REF!</v>
      </c>
      <c r="H346" s="50" t="e">
        <f>G346/C346</f>
        <v>#REF!</v>
      </c>
      <c r="I346" s="59" t="e">
        <f>#REF!</f>
        <v>#REF!</v>
      </c>
      <c r="J346" s="50" t="e">
        <f>I346/C346</f>
        <v>#REF!</v>
      </c>
      <c r="K346" s="59" t="e">
        <f>#REF!</f>
        <v>#REF!</v>
      </c>
      <c r="L346" s="50" t="e">
        <f>K346/C346</f>
        <v>#REF!</v>
      </c>
      <c r="M346" s="59" t="e">
        <f>#REF!</f>
        <v>#REF!</v>
      </c>
      <c r="N346" s="50" t="e">
        <f>M346/C346</f>
        <v>#REF!</v>
      </c>
      <c r="O346" s="59" t="e">
        <f>#REF!</f>
        <v>#REF!</v>
      </c>
      <c r="P346" s="50" t="e">
        <f>O346/C346</f>
        <v>#REF!</v>
      </c>
      <c r="Q346" s="59" t="e">
        <f>#REF!</f>
        <v>#REF!</v>
      </c>
      <c r="R346" s="69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59" t="e">
        <f>#REF!</f>
        <v>#REF!</v>
      </c>
      <c r="F347" s="50" t="e">
        <f>E347/C347</f>
        <v>#REF!</v>
      </c>
      <c r="G347" s="59" t="e">
        <f>#REF!</f>
        <v>#REF!</v>
      </c>
      <c r="H347" s="50" t="e">
        <f>G347/C347</f>
        <v>#REF!</v>
      </c>
      <c r="I347" s="59" t="e">
        <f>#REF!</f>
        <v>#REF!</v>
      </c>
      <c r="J347" s="50" t="e">
        <f>I347/C347</f>
        <v>#REF!</v>
      </c>
      <c r="K347" s="59" t="e">
        <f>#REF!</f>
        <v>#REF!</v>
      </c>
      <c r="L347" s="50" t="e">
        <f>K347/C347</f>
        <v>#REF!</v>
      </c>
      <c r="M347" s="59" t="e">
        <f>#REF!</f>
        <v>#REF!</v>
      </c>
      <c r="N347" s="50" t="e">
        <f>M347/C347</f>
        <v>#REF!</v>
      </c>
      <c r="O347" s="59" t="e">
        <f>#REF!</f>
        <v>#REF!</v>
      </c>
      <c r="P347" s="50" t="e">
        <f>O347/C347</f>
        <v>#REF!</v>
      </c>
      <c r="Q347" s="59" t="e">
        <f>#REF!</f>
        <v>#REF!</v>
      </c>
      <c r="R347" s="69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59" t="e">
        <f>#REF!</f>
        <v>#REF!</v>
      </c>
      <c r="F348" s="50" t="e">
        <f>E348/C348</f>
        <v>#REF!</v>
      </c>
      <c r="G348" s="59" t="e">
        <f>#REF!</f>
        <v>#REF!</v>
      </c>
      <c r="H348" s="50" t="e">
        <f>G348/C348</f>
        <v>#REF!</v>
      </c>
      <c r="I348" s="59" t="e">
        <f>#REF!</f>
        <v>#REF!</v>
      </c>
      <c r="J348" s="50" t="e">
        <f>I348/C348</f>
        <v>#REF!</v>
      </c>
      <c r="K348" s="59" t="e">
        <f>#REF!</f>
        <v>#REF!</v>
      </c>
      <c r="L348" s="50" t="e">
        <f>K348/C348</f>
        <v>#REF!</v>
      </c>
      <c r="M348" s="59" t="e">
        <f>#REF!</f>
        <v>#REF!</v>
      </c>
      <c r="N348" s="50" t="e">
        <f>M348/C348</f>
        <v>#REF!</v>
      </c>
      <c r="O348" s="59" t="e">
        <f>#REF!</f>
        <v>#REF!</v>
      </c>
      <c r="P348" s="50" t="e">
        <f>O348/C348</f>
        <v>#REF!</v>
      </c>
      <c r="Q348" s="59" t="e">
        <f>#REF!</f>
        <v>#REF!</v>
      </c>
      <c r="R348" s="69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59" t="e">
        <f>#REF!</f>
        <v>#REF!</v>
      </c>
      <c r="F349" s="50" t="e">
        <f>E349/C349</f>
        <v>#REF!</v>
      </c>
      <c r="G349" s="59" t="e">
        <f>#REF!</f>
        <v>#REF!</v>
      </c>
      <c r="H349" s="50" t="e">
        <f>G349/C349</f>
        <v>#REF!</v>
      </c>
      <c r="I349" s="59" t="e">
        <f>#REF!</f>
        <v>#REF!</v>
      </c>
      <c r="J349" s="50" t="e">
        <f>I349/C349</f>
        <v>#REF!</v>
      </c>
      <c r="K349" s="59" t="e">
        <f>#REF!</f>
        <v>#REF!</v>
      </c>
      <c r="L349" s="50" t="e">
        <f>K349/C349</f>
        <v>#REF!</v>
      </c>
      <c r="M349" s="59" t="e">
        <f>#REF!</f>
        <v>#REF!</v>
      </c>
      <c r="N349" s="50" t="e">
        <f>M349/C349</f>
        <v>#REF!</v>
      </c>
      <c r="O349" s="59" t="e">
        <f>#REF!</f>
        <v>#REF!</v>
      </c>
      <c r="P349" s="50" t="e">
        <f>O349/C349</f>
        <v>#REF!</v>
      </c>
      <c r="Q349" s="59" t="e">
        <f>#REF!</f>
        <v>#REF!</v>
      </c>
      <c r="R349" s="69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59" t="e">
        <f>#REF!</f>
        <v>#REF!</v>
      </c>
      <c r="F350" s="50" t="e">
        <f>E350/C350</f>
        <v>#REF!</v>
      </c>
      <c r="G350" s="59" t="e">
        <f>#REF!</f>
        <v>#REF!</v>
      </c>
      <c r="H350" s="50" t="e">
        <f>G350/C350</f>
        <v>#REF!</v>
      </c>
      <c r="I350" s="59" t="e">
        <f>#REF!</f>
        <v>#REF!</v>
      </c>
      <c r="J350" s="50" t="e">
        <f>I350/C350</f>
        <v>#REF!</v>
      </c>
      <c r="K350" s="59" t="e">
        <f>#REF!</f>
        <v>#REF!</v>
      </c>
      <c r="L350" s="50" t="e">
        <f>K350/C350</f>
        <v>#REF!</v>
      </c>
      <c r="M350" s="59" t="e">
        <f>#REF!</f>
        <v>#REF!</v>
      </c>
      <c r="N350" s="50" t="e">
        <f>M350/C350</f>
        <v>#REF!</v>
      </c>
      <c r="O350" s="59" t="e">
        <f>#REF!</f>
        <v>#REF!</v>
      </c>
      <c r="P350" s="50" t="e">
        <f>O350/C350</f>
        <v>#REF!</v>
      </c>
      <c r="Q350" s="59" t="e">
        <f>#REF!</f>
        <v>#REF!</v>
      </c>
      <c r="R350" s="69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59" t="e">
        <f>#REF!</f>
        <v>#REF!</v>
      </c>
      <c r="F351" s="50" t="e">
        <f>E351/C351</f>
        <v>#REF!</v>
      </c>
      <c r="G351" s="59" t="e">
        <f>#REF!</f>
        <v>#REF!</v>
      </c>
      <c r="H351" s="50" t="e">
        <f>G351/C351</f>
        <v>#REF!</v>
      </c>
      <c r="I351" s="59" t="e">
        <f>#REF!</f>
        <v>#REF!</v>
      </c>
      <c r="J351" s="50" t="e">
        <f>I351/C351</f>
        <v>#REF!</v>
      </c>
      <c r="K351" s="59" t="e">
        <f>#REF!</f>
        <v>#REF!</v>
      </c>
      <c r="L351" s="50" t="e">
        <f>K351/C351</f>
        <v>#REF!</v>
      </c>
      <c r="M351" s="59" t="e">
        <f>#REF!</f>
        <v>#REF!</v>
      </c>
      <c r="N351" s="50" t="e">
        <f>M351/C351</f>
        <v>#REF!</v>
      </c>
      <c r="O351" s="59" t="e">
        <f>#REF!</f>
        <v>#REF!</v>
      </c>
      <c r="P351" s="50" t="e">
        <f>O351/C351</f>
        <v>#REF!</v>
      </c>
      <c r="Q351" s="59" t="e">
        <f>#REF!</f>
        <v>#REF!</v>
      </c>
      <c r="R351" s="69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59" t="e">
        <f>#REF!</f>
        <v>#REF!</v>
      </c>
      <c r="F352" s="50" t="e">
        <f>E352/C352</f>
        <v>#REF!</v>
      </c>
      <c r="G352" s="59" t="e">
        <f>#REF!</f>
        <v>#REF!</v>
      </c>
      <c r="H352" s="50" t="e">
        <f>G352/C352</f>
        <v>#REF!</v>
      </c>
      <c r="I352" s="59" t="e">
        <f>#REF!</f>
        <v>#REF!</v>
      </c>
      <c r="J352" s="50" t="e">
        <f>I352/C352</f>
        <v>#REF!</v>
      </c>
      <c r="K352" s="59" t="e">
        <f>#REF!</f>
        <v>#REF!</v>
      </c>
      <c r="L352" s="50" t="e">
        <f>K352/C352</f>
        <v>#REF!</v>
      </c>
      <c r="M352" s="59" t="e">
        <f>#REF!</f>
        <v>#REF!</v>
      </c>
      <c r="N352" s="50" t="e">
        <f>M352/C352</f>
        <v>#REF!</v>
      </c>
      <c r="O352" s="59" t="e">
        <f>#REF!</f>
        <v>#REF!</v>
      </c>
      <c r="P352" s="50" t="e">
        <f>O352/C352</f>
        <v>#REF!</v>
      </c>
      <c r="Q352" s="59" t="e">
        <f>#REF!</f>
        <v>#REF!</v>
      </c>
      <c r="R352" s="69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59" t="e">
        <f>#REF!</f>
        <v>#REF!</v>
      </c>
      <c r="F353" s="50" t="e">
        <f>E353/C353</f>
        <v>#REF!</v>
      </c>
      <c r="G353" s="59" t="e">
        <f>#REF!</f>
        <v>#REF!</v>
      </c>
      <c r="H353" s="50" t="e">
        <f>G353/C353</f>
        <v>#REF!</v>
      </c>
      <c r="I353" s="59" t="e">
        <f>#REF!</f>
        <v>#REF!</v>
      </c>
      <c r="J353" s="50" t="e">
        <f>I353/C353</f>
        <v>#REF!</v>
      </c>
      <c r="K353" s="59" t="e">
        <f>#REF!</f>
        <v>#REF!</v>
      </c>
      <c r="L353" s="50" t="e">
        <f>K353/C353</f>
        <v>#REF!</v>
      </c>
      <c r="M353" s="59" t="e">
        <f>#REF!</f>
        <v>#REF!</v>
      </c>
      <c r="N353" s="50" t="e">
        <f>M353/C353</f>
        <v>#REF!</v>
      </c>
      <c r="O353" s="59" t="e">
        <f>#REF!</f>
        <v>#REF!</v>
      </c>
      <c r="P353" s="50" t="e">
        <f>O353/C353</f>
        <v>#REF!</v>
      </c>
      <c r="Q353" s="59" t="e">
        <f>#REF!</f>
        <v>#REF!</v>
      </c>
      <c r="R353" s="69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59" t="e">
        <f>#REF!</f>
        <v>#REF!</v>
      </c>
      <c r="F354" s="50" t="e">
        <f>E354/C354</f>
        <v>#REF!</v>
      </c>
      <c r="G354" s="59" t="e">
        <f>#REF!</f>
        <v>#REF!</v>
      </c>
      <c r="H354" s="50" t="e">
        <f>G354/C354</f>
        <v>#REF!</v>
      </c>
      <c r="I354" s="59" t="e">
        <f>#REF!</f>
        <v>#REF!</v>
      </c>
      <c r="J354" s="50" t="e">
        <f>I354/C354</f>
        <v>#REF!</v>
      </c>
      <c r="K354" s="59" t="e">
        <f>#REF!</f>
        <v>#REF!</v>
      </c>
      <c r="L354" s="50" t="e">
        <f>K354/C354</f>
        <v>#REF!</v>
      </c>
      <c r="M354" s="59" t="e">
        <f>#REF!</f>
        <v>#REF!</v>
      </c>
      <c r="N354" s="50" t="e">
        <f>M354/C354</f>
        <v>#REF!</v>
      </c>
      <c r="O354" s="59" t="e">
        <f>#REF!</f>
        <v>#REF!</v>
      </c>
      <c r="P354" s="50" t="e">
        <f>O354/C354</f>
        <v>#REF!</v>
      </c>
      <c r="Q354" s="59" t="e">
        <f>#REF!</f>
        <v>#REF!</v>
      </c>
      <c r="R354" s="69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59" t="e">
        <f>#REF!</f>
        <v>#REF!</v>
      </c>
      <c r="F355" s="50" t="e">
        <f>E355/C355</f>
        <v>#REF!</v>
      </c>
      <c r="G355" s="59" t="e">
        <f>#REF!</f>
        <v>#REF!</v>
      </c>
      <c r="H355" s="50" t="e">
        <f>G355/C355</f>
        <v>#REF!</v>
      </c>
      <c r="I355" s="59" t="e">
        <f>#REF!</f>
        <v>#REF!</v>
      </c>
      <c r="J355" s="50" t="e">
        <f>I355/C355</f>
        <v>#REF!</v>
      </c>
      <c r="K355" s="59" t="e">
        <f>#REF!</f>
        <v>#REF!</v>
      </c>
      <c r="L355" s="50" t="e">
        <f>K355/C355</f>
        <v>#REF!</v>
      </c>
      <c r="M355" s="59" t="e">
        <f>#REF!</f>
        <v>#REF!</v>
      </c>
      <c r="N355" s="50" t="e">
        <f>M355/C355</f>
        <v>#REF!</v>
      </c>
      <c r="O355" s="59" t="e">
        <f>#REF!</f>
        <v>#REF!</v>
      </c>
      <c r="P355" s="50" t="e">
        <f>O355/C355</f>
        <v>#REF!</v>
      </c>
      <c r="Q355" s="59" t="e">
        <f>#REF!</f>
        <v>#REF!</v>
      </c>
      <c r="R355" s="69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59" t="e">
        <f>#REF!</f>
        <v>#REF!</v>
      </c>
      <c r="F356" s="50" t="e">
        <f>E356/C356</f>
        <v>#REF!</v>
      </c>
      <c r="G356" s="59" t="e">
        <f>#REF!</f>
        <v>#REF!</v>
      </c>
      <c r="H356" s="50" t="e">
        <f>G356/C356</f>
        <v>#REF!</v>
      </c>
      <c r="I356" s="59" t="e">
        <f>#REF!</f>
        <v>#REF!</v>
      </c>
      <c r="J356" s="50" t="e">
        <f>I356/C356</f>
        <v>#REF!</v>
      </c>
      <c r="K356" s="59" t="e">
        <f>#REF!</f>
        <v>#REF!</v>
      </c>
      <c r="L356" s="50" t="e">
        <f>K356/C356</f>
        <v>#REF!</v>
      </c>
      <c r="M356" s="59" t="e">
        <f>#REF!</f>
        <v>#REF!</v>
      </c>
      <c r="N356" s="50" t="e">
        <f>M356/C356</f>
        <v>#REF!</v>
      </c>
      <c r="O356" s="59" t="e">
        <f>#REF!</f>
        <v>#REF!</v>
      </c>
      <c r="P356" s="50" t="e">
        <f>O356/C356</f>
        <v>#REF!</v>
      </c>
      <c r="Q356" s="59" t="e">
        <f>#REF!</f>
        <v>#REF!</v>
      </c>
      <c r="R356" s="69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59" t="e">
        <f>#REF!</f>
        <v>#REF!</v>
      </c>
      <c r="F357" s="50" t="e">
        <f>E357/C357</f>
        <v>#REF!</v>
      </c>
      <c r="G357" s="59" t="e">
        <f>#REF!</f>
        <v>#REF!</v>
      </c>
      <c r="H357" s="50" t="e">
        <f>G357/C357</f>
        <v>#REF!</v>
      </c>
      <c r="I357" s="59" t="e">
        <f>#REF!</f>
        <v>#REF!</v>
      </c>
      <c r="J357" s="50" t="e">
        <f>I357/C357</f>
        <v>#REF!</v>
      </c>
      <c r="K357" s="59" t="e">
        <f>#REF!</f>
        <v>#REF!</v>
      </c>
      <c r="L357" s="50" t="e">
        <f>K357/C357</f>
        <v>#REF!</v>
      </c>
      <c r="M357" s="59" t="e">
        <f>#REF!</f>
        <v>#REF!</v>
      </c>
      <c r="N357" s="50" t="e">
        <f>M357/C357</f>
        <v>#REF!</v>
      </c>
      <c r="O357" s="59" t="e">
        <f>#REF!</f>
        <v>#REF!</v>
      </c>
      <c r="P357" s="50" t="e">
        <f>O357/C357</f>
        <v>#REF!</v>
      </c>
      <c r="Q357" s="59" t="e">
        <f>#REF!</f>
        <v>#REF!</v>
      </c>
      <c r="R357" s="69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59" t="e">
        <f>#REF!</f>
        <v>#REF!</v>
      </c>
      <c r="F358" s="50" t="e">
        <f>E358/C358</f>
        <v>#REF!</v>
      </c>
      <c r="G358" s="59" t="e">
        <f>#REF!</f>
        <v>#REF!</v>
      </c>
      <c r="H358" s="50" t="e">
        <f>G358/C358</f>
        <v>#REF!</v>
      </c>
      <c r="I358" s="59" t="e">
        <f>#REF!</f>
        <v>#REF!</v>
      </c>
      <c r="J358" s="50" t="e">
        <f>I358/C358</f>
        <v>#REF!</v>
      </c>
      <c r="K358" s="59" t="e">
        <f>#REF!</f>
        <v>#REF!</v>
      </c>
      <c r="L358" s="50" t="e">
        <f>K358/C358</f>
        <v>#REF!</v>
      </c>
      <c r="M358" s="59" t="e">
        <f>#REF!</f>
        <v>#REF!</v>
      </c>
      <c r="N358" s="50" t="e">
        <f>M358/C358</f>
        <v>#REF!</v>
      </c>
      <c r="O358" s="59" t="e">
        <f>#REF!</f>
        <v>#REF!</v>
      </c>
      <c r="P358" s="50" t="e">
        <f>O358/C358</f>
        <v>#REF!</v>
      </c>
      <c r="Q358" s="59" t="e">
        <f>#REF!</f>
        <v>#REF!</v>
      </c>
      <c r="R358" s="69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59" t="e">
        <f>#REF!</f>
        <v>#REF!</v>
      </c>
      <c r="F359" s="50" t="e">
        <f>E359/C359</f>
        <v>#REF!</v>
      </c>
      <c r="G359" s="59" t="e">
        <f>#REF!</f>
        <v>#REF!</v>
      </c>
      <c r="H359" s="50" t="e">
        <f>G359/C359</f>
        <v>#REF!</v>
      </c>
      <c r="I359" s="59" t="e">
        <f>#REF!</f>
        <v>#REF!</v>
      </c>
      <c r="J359" s="50" t="e">
        <f>I359/C359</f>
        <v>#REF!</v>
      </c>
      <c r="K359" s="59" t="e">
        <f>#REF!</f>
        <v>#REF!</v>
      </c>
      <c r="L359" s="50" t="e">
        <f>K359/C359</f>
        <v>#REF!</v>
      </c>
      <c r="M359" s="59" t="e">
        <f>#REF!</f>
        <v>#REF!</v>
      </c>
      <c r="N359" s="50" t="e">
        <f>M359/C359</f>
        <v>#REF!</v>
      </c>
      <c r="O359" s="59" t="e">
        <f>#REF!</f>
        <v>#REF!</v>
      </c>
      <c r="P359" s="50" t="e">
        <f>O359/C359</f>
        <v>#REF!</v>
      </c>
      <c r="Q359" s="59" t="e">
        <f>#REF!</f>
        <v>#REF!</v>
      </c>
      <c r="R359" s="69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59" t="e">
        <f>#REF!</f>
        <v>#REF!</v>
      </c>
      <c r="F360" s="50" t="e">
        <f>E360/C360</f>
        <v>#REF!</v>
      </c>
      <c r="G360" s="59" t="e">
        <f>#REF!</f>
        <v>#REF!</v>
      </c>
      <c r="H360" s="50" t="e">
        <f>G360/C360</f>
        <v>#REF!</v>
      </c>
      <c r="I360" s="59" t="e">
        <f>#REF!</f>
        <v>#REF!</v>
      </c>
      <c r="J360" s="50" t="e">
        <f>I360/C360</f>
        <v>#REF!</v>
      </c>
      <c r="K360" s="59" t="e">
        <f>#REF!</f>
        <v>#REF!</v>
      </c>
      <c r="L360" s="50" t="e">
        <f>K360/C360</f>
        <v>#REF!</v>
      </c>
      <c r="M360" s="59" t="e">
        <f>#REF!</f>
        <v>#REF!</v>
      </c>
      <c r="N360" s="50" t="e">
        <f>M360/C360</f>
        <v>#REF!</v>
      </c>
      <c r="O360" s="59" t="e">
        <f>#REF!</f>
        <v>#REF!</v>
      </c>
      <c r="P360" s="50" t="e">
        <f>O360/C360</f>
        <v>#REF!</v>
      </c>
      <c r="Q360" s="59" t="e">
        <f>#REF!</f>
        <v>#REF!</v>
      </c>
      <c r="R360" s="69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59" t="e">
        <f>#REF!</f>
        <v>#REF!</v>
      </c>
      <c r="F361" s="50" t="e">
        <f>E361/C361</f>
        <v>#REF!</v>
      </c>
      <c r="G361" s="59" t="e">
        <f>#REF!</f>
        <v>#REF!</v>
      </c>
      <c r="H361" s="50" t="e">
        <f>G361/C361</f>
        <v>#REF!</v>
      </c>
      <c r="I361" s="59" t="e">
        <f>#REF!</f>
        <v>#REF!</v>
      </c>
      <c r="J361" s="50" t="e">
        <f>I361/C361</f>
        <v>#REF!</v>
      </c>
      <c r="K361" s="59" t="e">
        <f>#REF!</f>
        <v>#REF!</v>
      </c>
      <c r="L361" s="50" t="e">
        <f>K361/C361</f>
        <v>#REF!</v>
      </c>
      <c r="M361" s="59" t="e">
        <f>#REF!</f>
        <v>#REF!</v>
      </c>
      <c r="N361" s="50" t="e">
        <f>M361/C361</f>
        <v>#REF!</v>
      </c>
      <c r="O361" s="59" t="e">
        <f>#REF!</f>
        <v>#REF!</v>
      </c>
      <c r="P361" s="50" t="e">
        <f>O361/C361</f>
        <v>#REF!</v>
      </c>
      <c r="Q361" s="59" t="e">
        <f>#REF!</f>
        <v>#REF!</v>
      </c>
      <c r="R361" s="69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59" t="e">
        <f>#REF!</f>
        <v>#REF!</v>
      </c>
      <c r="F362" s="50" t="e">
        <f>E362/C362</f>
        <v>#REF!</v>
      </c>
      <c r="G362" s="59" t="e">
        <f>#REF!</f>
        <v>#REF!</v>
      </c>
      <c r="H362" s="50" t="e">
        <f>G362/C362</f>
        <v>#REF!</v>
      </c>
      <c r="I362" s="59" t="e">
        <f>#REF!</f>
        <v>#REF!</v>
      </c>
      <c r="J362" s="50" t="e">
        <f>I362/C362</f>
        <v>#REF!</v>
      </c>
      <c r="K362" s="59" t="e">
        <f>#REF!</f>
        <v>#REF!</v>
      </c>
      <c r="L362" s="50" t="e">
        <f>K362/C362</f>
        <v>#REF!</v>
      </c>
      <c r="M362" s="59" t="e">
        <f>#REF!</f>
        <v>#REF!</v>
      </c>
      <c r="N362" s="50" t="e">
        <f>M362/C362</f>
        <v>#REF!</v>
      </c>
      <c r="O362" s="59" t="e">
        <f>#REF!</f>
        <v>#REF!</v>
      </c>
      <c r="P362" s="50" t="e">
        <f>O362/C362</f>
        <v>#REF!</v>
      </c>
      <c r="Q362" s="59" t="e">
        <f>#REF!</f>
        <v>#REF!</v>
      </c>
      <c r="R362" s="69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59" t="e">
        <f>#REF!</f>
        <v>#REF!</v>
      </c>
      <c r="F363" s="50" t="e">
        <f>E363/C363</f>
        <v>#REF!</v>
      </c>
      <c r="G363" s="59" t="e">
        <f>#REF!</f>
        <v>#REF!</v>
      </c>
      <c r="H363" s="50" t="e">
        <f>G363/C363</f>
        <v>#REF!</v>
      </c>
      <c r="I363" s="59" t="e">
        <f>#REF!</f>
        <v>#REF!</v>
      </c>
      <c r="J363" s="50" t="e">
        <f>I363/C363</f>
        <v>#REF!</v>
      </c>
      <c r="K363" s="59" t="e">
        <f>#REF!</f>
        <v>#REF!</v>
      </c>
      <c r="L363" s="50" t="e">
        <f>K363/C363</f>
        <v>#REF!</v>
      </c>
      <c r="M363" s="59" t="e">
        <f>#REF!</f>
        <v>#REF!</v>
      </c>
      <c r="N363" s="50" t="e">
        <f>M363/C363</f>
        <v>#REF!</v>
      </c>
      <c r="O363" s="59" t="e">
        <f>#REF!</f>
        <v>#REF!</v>
      </c>
      <c r="P363" s="50" t="e">
        <f>O363/C363</f>
        <v>#REF!</v>
      </c>
      <c r="Q363" s="59" t="e">
        <f>#REF!</f>
        <v>#REF!</v>
      </c>
      <c r="R363" s="69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59" t="e">
        <f>#REF!</f>
        <v>#REF!</v>
      </c>
      <c r="F364" s="50" t="e">
        <f>E364/C364</f>
        <v>#REF!</v>
      </c>
      <c r="G364" s="59" t="e">
        <f>#REF!</f>
        <v>#REF!</v>
      </c>
      <c r="H364" s="50" t="e">
        <f>G364/C364</f>
        <v>#REF!</v>
      </c>
      <c r="I364" s="59" t="e">
        <f>#REF!</f>
        <v>#REF!</v>
      </c>
      <c r="J364" s="50" t="e">
        <f>I364/C364</f>
        <v>#REF!</v>
      </c>
      <c r="K364" s="59" t="e">
        <f>#REF!</f>
        <v>#REF!</v>
      </c>
      <c r="L364" s="50" t="e">
        <f>K364/C364</f>
        <v>#REF!</v>
      </c>
      <c r="M364" s="59" t="e">
        <f>#REF!</f>
        <v>#REF!</v>
      </c>
      <c r="N364" s="50" t="e">
        <f>M364/C364</f>
        <v>#REF!</v>
      </c>
      <c r="O364" s="59" t="e">
        <f>#REF!</f>
        <v>#REF!</v>
      </c>
      <c r="P364" s="50" t="e">
        <f>O364/C364</f>
        <v>#REF!</v>
      </c>
      <c r="Q364" s="59" t="e">
        <f>#REF!</f>
        <v>#REF!</v>
      </c>
      <c r="R364" s="69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59" t="e">
        <f>#REF!</f>
        <v>#REF!</v>
      </c>
      <c r="F365" s="50" t="e">
        <f>E365/C365</f>
        <v>#REF!</v>
      </c>
      <c r="G365" s="59" t="e">
        <f>#REF!</f>
        <v>#REF!</v>
      </c>
      <c r="H365" s="50" t="e">
        <f>G365/C365</f>
        <v>#REF!</v>
      </c>
      <c r="I365" s="59" t="e">
        <f>#REF!</f>
        <v>#REF!</v>
      </c>
      <c r="J365" s="50" t="e">
        <f>I365/C365</f>
        <v>#REF!</v>
      </c>
      <c r="K365" s="59" t="e">
        <f>#REF!</f>
        <v>#REF!</v>
      </c>
      <c r="L365" s="50" t="e">
        <f>K365/C365</f>
        <v>#REF!</v>
      </c>
      <c r="M365" s="59" t="e">
        <f>#REF!</f>
        <v>#REF!</v>
      </c>
      <c r="N365" s="50" t="e">
        <f>M365/C365</f>
        <v>#REF!</v>
      </c>
      <c r="O365" s="59" t="e">
        <f>#REF!</f>
        <v>#REF!</v>
      </c>
      <c r="P365" s="50" t="e">
        <f>O365/C365</f>
        <v>#REF!</v>
      </c>
      <c r="Q365" s="59" t="e">
        <f>#REF!</f>
        <v>#REF!</v>
      </c>
      <c r="R365" s="69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59" t="e">
        <f>#REF!</f>
        <v>#REF!</v>
      </c>
      <c r="F366" s="50" t="e">
        <f>E366/C366</f>
        <v>#REF!</v>
      </c>
      <c r="G366" s="59" t="e">
        <f>#REF!</f>
        <v>#REF!</v>
      </c>
      <c r="H366" s="50" t="e">
        <f>G366/C366</f>
        <v>#REF!</v>
      </c>
      <c r="I366" s="59" t="e">
        <f>#REF!</f>
        <v>#REF!</v>
      </c>
      <c r="J366" s="50" t="e">
        <f>I366/C366</f>
        <v>#REF!</v>
      </c>
      <c r="K366" s="59" t="e">
        <f>#REF!</f>
        <v>#REF!</v>
      </c>
      <c r="L366" s="50" t="e">
        <f>K366/C366</f>
        <v>#REF!</v>
      </c>
      <c r="M366" s="59" t="e">
        <f>#REF!</f>
        <v>#REF!</v>
      </c>
      <c r="N366" s="50" t="e">
        <f>M366/C366</f>
        <v>#REF!</v>
      </c>
      <c r="O366" s="59" t="e">
        <f>#REF!</f>
        <v>#REF!</v>
      </c>
      <c r="P366" s="50" t="e">
        <f>O366/C366</f>
        <v>#REF!</v>
      </c>
      <c r="Q366" s="59" t="e">
        <f>#REF!</f>
        <v>#REF!</v>
      </c>
      <c r="R366" s="69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59" t="e">
        <f>#REF!</f>
        <v>#REF!</v>
      </c>
      <c r="F367" s="50" t="e">
        <f>E367/C367</f>
        <v>#REF!</v>
      </c>
      <c r="G367" s="59" t="e">
        <f>#REF!</f>
        <v>#REF!</v>
      </c>
      <c r="H367" s="50" t="e">
        <f>G367/C367</f>
        <v>#REF!</v>
      </c>
      <c r="I367" s="59" t="e">
        <f>#REF!</f>
        <v>#REF!</v>
      </c>
      <c r="J367" s="50" t="e">
        <f>I367/C367</f>
        <v>#REF!</v>
      </c>
      <c r="K367" s="59" t="e">
        <f>#REF!</f>
        <v>#REF!</v>
      </c>
      <c r="L367" s="50" t="e">
        <f>K367/C367</f>
        <v>#REF!</v>
      </c>
      <c r="M367" s="59" t="e">
        <f>#REF!</f>
        <v>#REF!</v>
      </c>
      <c r="N367" s="50" t="e">
        <f>M367/C367</f>
        <v>#REF!</v>
      </c>
      <c r="O367" s="59" t="e">
        <f>#REF!</f>
        <v>#REF!</v>
      </c>
      <c r="P367" s="50" t="e">
        <f>O367/C367</f>
        <v>#REF!</v>
      </c>
      <c r="Q367" s="59" t="e">
        <f>#REF!</f>
        <v>#REF!</v>
      </c>
      <c r="R367" s="69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59" t="e">
        <f>#REF!</f>
        <v>#REF!</v>
      </c>
      <c r="F368" s="50" t="e">
        <f>E368/C368</f>
        <v>#REF!</v>
      </c>
      <c r="G368" s="59" t="e">
        <f>#REF!</f>
        <v>#REF!</v>
      </c>
      <c r="H368" s="50" t="e">
        <f>G368/C368</f>
        <v>#REF!</v>
      </c>
      <c r="I368" s="59" t="e">
        <f>#REF!</f>
        <v>#REF!</v>
      </c>
      <c r="J368" s="50" t="e">
        <f>I368/C368</f>
        <v>#REF!</v>
      </c>
      <c r="K368" s="59" t="e">
        <f>#REF!</f>
        <v>#REF!</v>
      </c>
      <c r="L368" s="50" t="e">
        <f>K368/C368</f>
        <v>#REF!</v>
      </c>
      <c r="M368" s="59" t="e">
        <f>#REF!</f>
        <v>#REF!</v>
      </c>
      <c r="N368" s="50" t="e">
        <f>M368/C368</f>
        <v>#REF!</v>
      </c>
      <c r="O368" s="59" t="e">
        <f>#REF!</f>
        <v>#REF!</v>
      </c>
      <c r="P368" s="50" t="e">
        <f>O368/C368</f>
        <v>#REF!</v>
      </c>
      <c r="Q368" s="59" t="e">
        <f>#REF!</f>
        <v>#REF!</v>
      </c>
      <c r="R368" s="69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59" t="e">
        <f>#REF!</f>
        <v>#REF!</v>
      </c>
      <c r="F369" s="50" t="e">
        <f>E369/C369</f>
        <v>#REF!</v>
      </c>
      <c r="G369" s="59" t="e">
        <f>#REF!</f>
        <v>#REF!</v>
      </c>
      <c r="H369" s="50" t="e">
        <f>G369/C369</f>
        <v>#REF!</v>
      </c>
      <c r="I369" s="59" t="e">
        <f>#REF!</f>
        <v>#REF!</v>
      </c>
      <c r="J369" s="50" t="e">
        <f>I369/C369</f>
        <v>#REF!</v>
      </c>
      <c r="K369" s="59" t="e">
        <f>#REF!</f>
        <v>#REF!</v>
      </c>
      <c r="L369" s="50" t="e">
        <f>K369/C369</f>
        <v>#REF!</v>
      </c>
      <c r="M369" s="59" t="e">
        <f>#REF!</f>
        <v>#REF!</v>
      </c>
      <c r="N369" s="50" t="e">
        <f>M369/C369</f>
        <v>#REF!</v>
      </c>
      <c r="O369" s="59" t="e">
        <f>#REF!</f>
        <v>#REF!</v>
      </c>
      <c r="P369" s="50" t="e">
        <f>O369/C369</f>
        <v>#REF!</v>
      </c>
      <c r="Q369" s="59" t="e">
        <f>#REF!</f>
        <v>#REF!</v>
      </c>
      <c r="R369" s="69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59" t="e">
        <f>#REF!</f>
        <v>#REF!</v>
      </c>
      <c r="F370" s="50" t="e">
        <f>E370/C370</f>
        <v>#REF!</v>
      </c>
      <c r="G370" s="59" t="e">
        <f>#REF!</f>
        <v>#REF!</v>
      </c>
      <c r="H370" s="50" t="e">
        <f>G370/C370</f>
        <v>#REF!</v>
      </c>
      <c r="I370" s="59" t="e">
        <f>#REF!</f>
        <v>#REF!</v>
      </c>
      <c r="J370" s="50" t="e">
        <f>I370/C370</f>
        <v>#REF!</v>
      </c>
      <c r="K370" s="59" t="e">
        <f>#REF!</f>
        <v>#REF!</v>
      </c>
      <c r="L370" s="50" t="e">
        <f>K370/C370</f>
        <v>#REF!</v>
      </c>
      <c r="M370" s="59" t="e">
        <f>#REF!</f>
        <v>#REF!</v>
      </c>
      <c r="N370" s="50" t="e">
        <f>M370/C370</f>
        <v>#REF!</v>
      </c>
      <c r="O370" s="59" t="e">
        <f>#REF!</f>
        <v>#REF!</v>
      </c>
      <c r="P370" s="50" t="e">
        <f>O370/C370</f>
        <v>#REF!</v>
      </c>
      <c r="Q370" s="59" t="e">
        <f>#REF!</f>
        <v>#REF!</v>
      </c>
      <c r="R370" s="69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59" t="e">
        <f>#REF!</f>
        <v>#REF!</v>
      </c>
      <c r="F371" s="50" t="e">
        <f>E371/C371</f>
        <v>#REF!</v>
      </c>
      <c r="G371" s="59" t="e">
        <f>#REF!</f>
        <v>#REF!</v>
      </c>
      <c r="H371" s="50" t="e">
        <f>G371/C371</f>
        <v>#REF!</v>
      </c>
      <c r="I371" s="59" t="e">
        <f>#REF!</f>
        <v>#REF!</v>
      </c>
      <c r="J371" s="50" t="e">
        <f>I371/C371</f>
        <v>#REF!</v>
      </c>
      <c r="K371" s="59" t="e">
        <f>#REF!</f>
        <v>#REF!</v>
      </c>
      <c r="L371" s="50" t="e">
        <f>K371/C371</f>
        <v>#REF!</v>
      </c>
      <c r="M371" s="59" t="e">
        <f>#REF!</f>
        <v>#REF!</v>
      </c>
      <c r="N371" s="50" t="e">
        <f>M371/C371</f>
        <v>#REF!</v>
      </c>
      <c r="O371" s="59" t="e">
        <f>#REF!</f>
        <v>#REF!</v>
      </c>
      <c r="P371" s="50" t="e">
        <f>O371/C371</f>
        <v>#REF!</v>
      </c>
      <c r="Q371" s="59" t="e">
        <f>#REF!</f>
        <v>#REF!</v>
      </c>
      <c r="R371" s="69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59" t="e">
        <f>#REF!</f>
        <v>#REF!</v>
      </c>
      <c r="F372" s="50" t="e">
        <f>E372/C372</f>
        <v>#REF!</v>
      </c>
      <c r="G372" s="59" t="e">
        <f>#REF!</f>
        <v>#REF!</v>
      </c>
      <c r="H372" s="50" t="e">
        <f>G372/C372</f>
        <v>#REF!</v>
      </c>
      <c r="I372" s="59" t="e">
        <f>#REF!</f>
        <v>#REF!</v>
      </c>
      <c r="J372" s="50" t="e">
        <f>I372/C372</f>
        <v>#REF!</v>
      </c>
      <c r="K372" s="59" t="e">
        <f>#REF!</f>
        <v>#REF!</v>
      </c>
      <c r="L372" s="50" t="e">
        <f>K372/C372</f>
        <v>#REF!</v>
      </c>
      <c r="M372" s="59" t="e">
        <f>#REF!</f>
        <v>#REF!</v>
      </c>
      <c r="N372" s="50" t="e">
        <f>M372/C372</f>
        <v>#REF!</v>
      </c>
      <c r="O372" s="59" t="e">
        <f>#REF!</f>
        <v>#REF!</v>
      </c>
      <c r="P372" s="50" t="e">
        <f>O372/C372</f>
        <v>#REF!</v>
      </c>
      <c r="Q372" s="59" t="e">
        <f>#REF!</f>
        <v>#REF!</v>
      </c>
      <c r="R372" s="69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59" t="e">
        <f>#REF!</f>
        <v>#REF!</v>
      </c>
      <c r="F373" s="50" t="e">
        <f>E373/C373</f>
        <v>#REF!</v>
      </c>
      <c r="G373" s="59" t="e">
        <f>#REF!</f>
        <v>#REF!</v>
      </c>
      <c r="H373" s="50" t="e">
        <f>G373/C373</f>
        <v>#REF!</v>
      </c>
      <c r="I373" s="59" t="e">
        <f>#REF!</f>
        <v>#REF!</v>
      </c>
      <c r="J373" s="50" t="e">
        <f>I373/C373</f>
        <v>#REF!</v>
      </c>
      <c r="K373" s="59" t="e">
        <f>#REF!</f>
        <v>#REF!</v>
      </c>
      <c r="L373" s="50" t="e">
        <f>K373/C373</f>
        <v>#REF!</v>
      </c>
      <c r="M373" s="59" t="e">
        <f>#REF!</f>
        <v>#REF!</v>
      </c>
      <c r="N373" s="50" t="e">
        <f>M373/C373</f>
        <v>#REF!</v>
      </c>
      <c r="O373" s="59" t="e">
        <f>#REF!</f>
        <v>#REF!</v>
      </c>
      <c r="P373" s="50" t="e">
        <f>O373/C373</f>
        <v>#REF!</v>
      </c>
      <c r="Q373" s="59" t="e">
        <f>#REF!</f>
        <v>#REF!</v>
      </c>
      <c r="R373" s="69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59" t="e">
        <f>#REF!</f>
        <v>#REF!</v>
      </c>
      <c r="F374" s="50" t="e">
        <f>E374/C374</f>
        <v>#REF!</v>
      </c>
      <c r="G374" s="59" t="e">
        <f>#REF!</f>
        <v>#REF!</v>
      </c>
      <c r="H374" s="50" t="e">
        <f>G374/C374</f>
        <v>#REF!</v>
      </c>
      <c r="I374" s="59" t="e">
        <f>#REF!</f>
        <v>#REF!</v>
      </c>
      <c r="J374" s="50" t="e">
        <f>I374/C374</f>
        <v>#REF!</v>
      </c>
      <c r="K374" s="59" t="e">
        <f>#REF!</f>
        <v>#REF!</v>
      </c>
      <c r="L374" s="50" t="e">
        <f>K374/C374</f>
        <v>#REF!</v>
      </c>
      <c r="M374" s="59" t="e">
        <f>#REF!</f>
        <v>#REF!</v>
      </c>
      <c r="N374" s="50" t="e">
        <f>M374/C374</f>
        <v>#REF!</v>
      </c>
      <c r="O374" s="59" t="e">
        <f>#REF!</f>
        <v>#REF!</v>
      </c>
      <c r="P374" s="50" t="e">
        <f>O374/C374</f>
        <v>#REF!</v>
      </c>
      <c r="Q374" s="59" t="e">
        <f>#REF!</f>
        <v>#REF!</v>
      </c>
      <c r="R374" s="69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59" t="e">
        <f>#REF!</f>
        <v>#REF!</v>
      </c>
      <c r="F375" s="50" t="e">
        <f>E375/C375</f>
        <v>#REF!</v>
      </c>
      <c r="G375" s="59" t="e">
        <f>#REF!</f>
        <v>#REF!</v>
      </c>
      <c r="H375" s="50" t="e">
        <f>G375/C375</f>
        <v>#REF!</v>
      </c>
      <c r="I375" s="59" t="e">
        <f>#REF!</f>
        <v>#REF!</v>
      </c>
      <c r="J375" s="50" t="e">
        <f>I375/C375</f>
        <v>#REF!</v>
      </c>
      <c r="K375" s="59" t="e">
        <f>#REF!</f>
        <v>#REF!</v>
      </c>
      <c r="L375" s="50" t="e">
        <f>K375/C375</f>
        <v>#REF!</v>
      </c>
      <c r="M375" s="59" t="e">
        <f>#REF!</f>
        <v>#REF!</v>
      </c>
      <c r="N375" s="50" t="e">
        <f>M375/C375</f>
        <v>#REF!</v>
      </c>
      <c r="O375" s="59" t="e">
        <f>#REF!</f>
        <v>#REF!</v>
      </c>
      <c r="P375" s="50" t="e">
        <f>O375/C375</f>
        <v>#REF!</v>
      </c>
      <c r="Q375" s="59" t="e">
        <f>#REF!</f>
        <v>#REF!</v>
      </c>
      <c r="R375" s="69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59" t="e">
        <f>#REF!</f>
        <v>#REF!</v>
      </c>
      <c r="F376" s="50" t="e">
        <f>E376/C376</f>
        <v>#REF!</v>
      </c>
      <c r="G376" s="59" t="e">
        <f>#REF!</f>
        <v>#REF!</v>
      </c>
      <c r="H376" s="50" t="e">
        <f>G376/C376</f>
        <v>#REF!</v>
      </c>
      <c r="I376" s="59" t="e">
        <f>#REF!</f>
        <v>#REF!</v>
      </c>
      <c r="J376" s="50" t="e">
        <f>I376/C376</f>
        <v>#REF!</v>
      </c>
      <c r="K376" s="59" t="e">
        <f>#REF!</f>
        <v>#REF!</v>
      </c>
      <c r="L376" s="50" t="e">
        <f>K376/C376</f>
        <v>#REF!</v>
      </c>
      <c r="M376" s="59" t="e">
        <f>#REF!</f>
        <v>#REF!</v>
      </c>
      <c r="N376" s="50" t="e">
        <f>M376/C376</f>
        <v>#REF!</v>
      </c>
      <c r="O376" s="59" t="e">
        <f>#REF!</f>
        <v>#REF!</v>
      </c>
      <c r="P376" s="50" t="e">
        <f>O376/C376</f>
        <v>#REF!</v>
      </c>
      <c r="Q376" s="59" t="e">
        <f>#REF!</f>
        <v>#REF!</v>
      </c>
      <c r="R376" s="69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59" t="e">
        <f>#REF!</f>
        <v>#REF!</v>
      </c>
      <c r="F377" s="50" t="e">
        <f>E377/C377</f>
        <v>#REF!</v>
      </c>
      <c r="G377" s="59" t="e">
        <f>#REF!</f>
        <v>#REF!</v>
      </c>
      <c r="H377" s="50" t="e">
        <f>G377/C377</f>
        <v>#REF!</v>
      </c>
      <c r="I377" s="59" t="e">
        <f>#REF!</f>
        <v>#REF!</v>
      </c>
      <c r="J377" s="50" t="e">
        <f>I377/C377</f>
        <v>#REF!</v>
      </c>
      <c r="K377" s="59" t="e">
        <f>#REF!</f>
        <v>#REF!</v>
      </c>
      <c r="L377" s="50" t="e">
        <f>K377/C377</f>
        <v>#REF!</v>
      </c>
      <c r="M377" s="59" t="e">
        <f>#REF!</f>
        <v>#REF!</v>
      </c>
      <c r="N377" s="50" t="e">
        <f>M377/C377</f>
        <v>#REF!</v>
      </c>
      <c r="O377" s="59" t="e">
        <f>#REF!</f>
        <v>#REF!</v>
      </c>
      <c r="P377" s="50" t="e">
        <f>O377/C377</f>
        <v>#REF!</v>
      </c>
      <c r="Q377" s="59" t="e">
        <f>#REF!</f>
        <v>#REF!</v>
      </c>
      <c r="R377" s="69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59" t="e">
        <f>#REF!</f>
        <v>#REF!</v>
      </c>
      <c r="F378" s="50" t="e">
        <f>E378/C378</f>
        <v>#REF!</v>
      </c>
      <c r="G378" s="59" t="e">
        <f>#REF!</f>
        <v>#REF!</v>
      </c>
      <c r="H378" s="50" t="e">
        <f>G378/C378</f>
        <v>#REF!</v>
      </c>
      <c r="I378" s="59" t="e">
        <f>#REF!</f>
        <v>#REF!</v>
      </c>
      <c r="J378" s="50" t="e">
        <f>I378/C378</f>
        <v>#REF!</v>
      </c>
      <c r="K378" s="59" t="e">
        <f>#REF!</f>
        <v>#REF!</v>
      </c>
      <c r="L378" s="50" t="e">
        <f>K378/C378</f>
        <v>#REF!</v>
      </c>
      <c r="M378" s="59" t="e">
        <f>#REF!</f>
        <v>#REF!</v>
      </c>
      <c r="N378" s="50" t="e">
        <f>M378/C378</f>
        <v>#REF!</v>
      </c>
      <c r="O378" s="59" t="e">
        <f>#REF!</f>
        <v>#REF!</v>
      </c>
      <c r="P378" s="50" t="e">
        <f>O378/C378</f>
        <v>#REF!</v>
      </c>
      <c r="Q378" s="59" t="e">
        <f>#REF!</f>
        <v>#REF!</v>
      </c>
      <c r="R378" s="69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59" t="e">
        <f>#REF!</f>
        <v>#REF!</v>
      </c>
      <c r="F379" s="50" t="e">
        <f>E379/C379</f>
        <v>#REF!</v>
      </c>
      <c r="G379" s="59" t="e">
        <f>#REF!</f>
        <v>#REF!</v>
      </c>
      <c r="H379" s="50" t="e">
        <f>G379/C379</f>
        <v>#REF!</v>
      </c>
      <c r="I379" s="59" t="e">
        <f>#REF!</f>
        <v>#REF!</v>
      </c>
      <c r="J379" s="50" t="e">
        <f>I379/C379</f>
        <v>#REF!</v>
      </c>
      <c r="K379" s="59" t="e">
        <f>#REF!</f>
        <v>#REF!</v>
      </c>
      <c r="L379" s="50" t="e">
        <f>K379/C379</f>
        <v>#REF!</v>
      </c>
      <c r="M379" s="59" t="e">
        <f>#REF!</f>
        <v>#REF!</v>
      </c>
      <c r="N379" s="50" t="e">
        <f>M379/C379</f>
        <v>#REF!</v>
      </c>
      <c r="O379" s="59" t="e">
        <f>#REF!</f>
        <v>#REF!</v>
      </c>
      <c r="P379" s="50" t="e">
        <f>O379/C379</f>
        <v>#REF!</v>
      </c>
      <c r="Q379" s="59" t="e">
        <f>#REF!</f>
        <v>#REF!</v>
      </c>
      <c r="R379" s="69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59" t="e">
        <f>#REF!</f>
        <v>#REF!</v>
      </c>
      <c r="F380" s="50" t="e">
        <f>E380/C380</f>
        <v>#REF!</v>
      </c>
      <c r="G380" s="59" t="e">
        <f>#REF!</f>
        <v>#REF!</v>
      </c>
      <c r="H380" s="50" t="e">
        <f>G380/C380</f>
        <v>#REF!</v>
      </c>
      <c r="I380" s="59" t="e">
        <f>#REF!</f>
        <v>#REF!</v>
      </c>
      <c r="J380" s="50" t="e">
        <f>I380/C380</f>
        <v>#REF!</v>
      </c>
      <c r="K380" s="59" t="e">
        <f>#REF!</f>
        <v>#REF!</v>
      </c>
      <c r="L380" s="50" t="e">
        <f>K380/C380</f>
        <v>#REF!</v>
      </c>
      <c r="M380" s="59" t="e">
        <f>#REF!</f>
        <v>#REF!</v>
      </c>
      <c r="N380" s="50" t="e">
        <f>M380/C380</f>
        <v>#REF!</v>
      </c>
      <c r="O380" s="59" t="e">
        <f>#REF!</f>
        <v>#REF!</v>
      </c>
      <c r="P380" s="50" t="e">
        <f>O380/C380</f>
        <v>#REF!</v>
      </c>
      <c r="Q380" s="59" t="e">
        <f>#REF!</f>
        <v>#REF!</v>
      </c>
      <c r="R380" s="69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59" t="e">
        <f>#REF!</f>
        <v>#REF!</v>
      </c>
      <c r="F381" s="50" t="e">
        <f>E381/C381</f>
        <v>#REF!</v>
      </c>
      <c r="G381" s="59" t="e">
        <f>#REF!</f>
        <v>#REF!</v>
      </c>
      <c r="H381" s="50" t="e">
        <f>G381/C381</f>
        <v>#REF!</v>
      </c>
      <c r="I381" s="59" t="e">
        <f>#REF!</f>
        <v>#REF!</v>
      </c>
      <c r="J381" s="50" t="e">
        <f>I381/C381</f>
        <v>#REF!</v>
      </c>
      <c r="K381" s="59" t="e">
        <f>#REF!</f>
        <v>#REF!</v>
      </c>
      <c r="L381" s="50" t="e">
        <f>K381/C381</f>
        <v>#REF!</v>
      </c>
      <c r="M381" s="59" t="e">
        <f>#REF!</f>
        <v>#REF!</v>
      </c>
      <c r="N381" s="50" t="e">
        <f>M381/C381</f>
        <v>#REF!</v>
      </c>
      <c r="O381" s="59" t="e">
        <f>#REF!</f>
        <v>#REF!</v>
      </c>
      <c r="P381" s="50" t="e">
        <f>O381/C381</f>
        <v>#REF!</v>
      </c>
      <c r="Q381" s="59" t="e">
        <f>#REF!</f>
        <v>#REF!</v>
      </c>
      <c r="R381" s="69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59" t="e">
        <f>#REF!</f>
        <v>#REF!</v>
      </c>
      <c r="F382" s="50" t="e">
        <f>E382/C382</f>
        <v>#REF!</v>
      </c>
      <c r="G382" s="59" t="e">
        <f>#REF!</f>
        <v>#REF!</v>
      </c>
      <c r="H382" s="50" t="e">
        <f>G382/C382</f>
        <v>#REF!</v>
      </c>
      <c r="I382" s="59" t="e">
        <f>#REF!</f>
        <v>#REF!</v>
      </c>
      <c r="J382" s="50" t="e">
        <f>I382/C382</f>
        <v>#REF!</v>
      </c>
      <c r="K382" s="59" t="e">
        <f>#REF!</f>
        <v>#REF!</v>
      </c>
      <c r="L382" s="50" t="e">
        <f>K382/C382</f>
        <v>#REF!</v>
      </c>
      <c r="M382" s="59" t="e">
        <f>#REF!</f>
        <v>#REF!</v>
      </c>
      <c r="N382" s="50" t="e">
        <f>M382/C382</f>
        <v>#REF!</v>
      </c>
      <c r="O382" s="59" t="e">
        <f>#REF!</f>
        <v>#REF!</v>
      </c>
      <c r="P382" s="50" t="e">
        <f>O382/C382</f>
        <v>#REF!</v>
      </c>
      <c r="Q382" s="59" t="e">
        <f>#REF!</f>
        <v>#REF!</v>
      </c>
      <c r="R382" s="69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59" t="e">
        <f>#REF!</f>
        <v>#REF!</v>
      </c>
      <c r="F383" s="50" t="e">
        <f>E383/C383</f>
        <v>#REF!</v>
      </c>
      <c r="G383" s="59" t="e">
        <f>#REF!</f>
        <v>#REF!</v>
      </c>
      <c r="H383" s="50" t="e">
        <f>G383/C383</f>
        <v>#REF!</v>
      </c>
      <c r="I383" s="59" t="e">
        <f>#REF!</f>
        <v>#REF!</v>
      </c>
      <c r="J383" s="50" t="e">
        <f>I383/C383</f>
        <v>#REF!</v>
      </c>
      <c r="K383" s="59" t="e">
        <f>#REF!</f>
        <v>#REF!</v>
      </c>
      <c r="L383" s="50" t="e">
        <f>K383/C383</f>
        <v>#REF!</v>
      </c>
      <c r="M383" s="59" t="e">
        <f>#REF!</f>
        <v>#REF!</v>
      </c>
      <c r="N383" s="50" t="e">
        <f>M383/C383</f>
        <v>#REF!</v>
      </c>
      <c r="O383" s="59" t="e">
        <f>#REF!</f>
        <v>#REF!</v>
      </c>
      <c r="P383" s="50" t="e">
        <f>O383/C383</f>
        <v>#REF!</v>
      </c>
      <c r="Q383" s="59" t="e">
        <f>#REF!</f>
        <v>#REF!</v>
      </c>
      <c r="R383" s="69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59" t="e">
        <f>#REF!</f>
        <v>#REF!</v>
      </c>
      <c r="F384" s="50" t="e">
        <f>E384/C384</f>
        <v>#REF!</v>
      </c>
      <c r="G384" s="59" t="e">
        <f>#REF!</f>
        <v>#REF!</v>
      </c>
      <c r="H384" s="50" t="e">
        <f>G384/C384</f>
        <v>#REF!</v>
      </c>
      <c r="I384" s="59" t="e">
        <f>#REF!</f>
        <v>#REF!</v>
      </c>
      <c r="J384" s="50" t="e">
        <f>I384/C384</f>
        <v>#REF!</v>
      </c>
      <c r="K384" s="59" t="e">
        <f>#REF!</f>
        <v>#REF!</v>
      </c>
      <c r="L384" s="50" t="e">
        <f>K384/C384</f>
        <v>#REF!</v>
      </c>
      <c r="M384" s="59" t="e">
        <f>#REF!</f>
        <v>#REF!</v>
      </c>
      <c r="N384" s="50" t="e">
        <f>M384/C384</f>
        <v>#REF!</v>
      </c>
      <c r="O384" s="59" t="e">
        <f>#REF!</f>
        <v>#REF!</v>
      </c>
      <c r="P384" s="50" t="e">
        <f>O384/C384</f>
        <v>#REF!</v>
      </c>
      <c r="Q384" s="59" t="e">
        <f>#REF!</f>
        <v>#REF!</v>
      </c>
      <c r="R384" s="69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59" t="e">
        <f>#REF!</f>
        <v>#REF!</v>
      </c>
      <c r="F385" s="50" t="e">
        <f>E385/C385</f>
        <v>#REF!</v>
      </c>
      <c r="G385" s="59" t="e">
        <f>#REF!</f>
        <v>#REF!</v>
      </c>
      <c r="H385" s="50" t="e">
        <f>G385/C385</f>
        <v>#REF!</v>
      </c>
      <c r="I385" s="59" t="e">
        <f>#REF!</f>
        <v>#REF!</v>
      </c>
      <c r="J385" s="50" t="e">
        <f>I385/C385</f>
        <v>#REF!</v>
      </c>
      <c r="K385" s="59" t="e">
        <f>#REF!</f>
        <v>#REF!</v>
      </c>
      <c r="L385" s="50" t="e">
        <f>K385/C385</f>
        <v>#REF!</v>
      </c>
      <c r="M385" s="59" t="e">
        <f>#REF!</f>
        <v>#REF!</v>
      </c>
      <c r="N385" s="50" t="e">
        <f>M385/C385</f>
        <v>#REF!</v>
      </c>
      <c r="O385" s="59" t="e">
        <f>#REF!</f>
        <v>#REF!</v>
      </c>
      <c r="P385" s="50" t="e">
        <f>O385/C385</f>
        <v>#REF!</v>
      </c>
      <c r="Q385" s="59" t="e">
        <f>#REF!</f>
        <v>#REF!</v>
      </c>
      <c r="R385" s="69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59" t="e">
        <f>#REF!</f>
        <v>#REF!</v>
      </c>
      <c r="F386" s="50" t="e">
        <f>E386/C386</f>
        <v>#REF!</v>
      </c>
      <c r="G386" s="59" t="e">
        <f>#REF!</f>
        <v>#REF!</v>
      </c>
      <c r="H386" s="50" t="e">
        <f>G386/C386</f>
        <v>#REF!</v>
      </c>
      <c r="I386" s="59" t="e">
        <f>#REF!</f>
        <v>#REF!</v>
      </c>
      <c r="J386" s="50" t="e">
        <f>I386/C386</f>
        <v>#REF!</v>
      </c>
      <c r="K386" s="59" t="e">
        <f>#REF!</f>
        <v>#REF!</v>
      </c>
      <c r="L386" s="50" t="e">
        <f>K386/C386</f>
        <v>#REF!</v>
      </c>
      <c r="M386" s="59" t="e">
        <f>#REF!</f>
        <v>#REF!</v>
      </c>
      <c r="N386" s="50" t="e">
        <f>M386/C386</f>
        <v>#REF!</v>
      </c>
      <c r="O386" s="59" t="e">
        <f>#REF!</f>
        <v>#REF!</v>
      </c>
      <c r="P386" s="50" t="e">
        <f>O386/C386</f>
        <v>#REF!</v>
      </c>
      <c r="Q386" s="59" t="e">
        <f>#REF!</f>
        <v>#REF!</v>
      </c>
      <c r="R386" s="69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59" t="e">
        <f>#REF!</f>
        <v>#REF!</v>
      </c>
      <c r="F387" s="50" t="e">
        <f>E387/C387</f>
        <v>#REF!</v>
      </c>
      <c r="G387" s="59" t="e">
        <f>#REF!</f>
        <v>#REF!</v>
      </c>
      <c r="H387" s="50" t="e">
        <f>G387/C387</f>
        <v>#REF!</v>
      </c>
      <c r="I387" s="59" t="e">
        <f>#REF!</f>
        <v>#REF!</v>
      </c>
      <c r="J387" s="50" t="e">
        <f>I387/C387</f>
        <v>#REF!</v>
      </c>
      <c r="K387" s="59" t="e">
        <f>#REF!</f>
        <v>#REF!</v>
      </c>
      <c r="L387" s="50" t="e">
        <f>K387/C387</f>
        <v>#REF!</v>
      </c>
      <c r="M387" s="59" t="e">
        <f>#REF!</f>
        <v>#REF!</v>
      </c>
      <c r="N387" s="50" t="e">
        <f>M387/C387</f>
        <v>#REF!</v>
      </c>
      <c r="O387" s="59" t="e">
        <f>#REF!</f>
        <v>#REF!</v>
      </c>
      <c r="P387" s="50" t="e">
        <f>O387/C387</f>
        <v>#REF!</v>
      </c>
      <c r="Q387" s="59" t="e">
        <f>#REF!</f>
        <v>#REF!</v>
      </c>
      <c r="R387" s="69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59" t="e">
        <f>#REF!</f>
        <v>#REF!</v>
      </c>
      <c r="F388" s="50" t="e">
        <f>E388/C388</f>
        <v>#REF!</v>
      </c>
      <c r="G388" s="59" t="e">
        <f>#REF!</f>
        <v>#REF!</v>
      </c>
      <c r="H388" s="50" t="e">
        <f>G388/C388</f>
        <v>#REF!</v>
      </c>
      <c r="I388" s="59" t="e">
        <f>#REF!</f>
        <v>#REF!</v>
      </c>
      <c r="J388" s="50" t="e">
        <f>I388/C388</f>
        <v>#REF!</v>
      </c>
      <c r="K388" s="59" t="e">
        <f>#REF!</f>
        <v>#REF!</v>
      </c>
      <c r="L388" s="50" t="e">
        <f>K388/C388</f>
        <v>#REF!</v>
      </c>
      <c r="M388" s="59" t="e">
        <f>#REF!</f>
        <v>#REF!</v>
      </c>
      <c r="N388" s="50" t="e">
        <f>M388/C388</f>
        <v>#REF!</v>
      </c>
      <c r="O388" s="59" t="e">
        <f>#REF!</f>
        <v>#REF!</v>
      </c>
      <c r="P388" s="50" t="e">
        <f>O388/C388</f>
        <v>#REF!</v>
      </c>
      <c r="Q388" s="59" t="e">
        <f>#REF!</f>
        <v>#REF!</v>
      </c>
      <c r="R388" s="69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59" t="e">
        <f>#REF!</f>
        <v>#REF!</v>
      </c>
      <c r="F389" s="50" t="e">
        <f>E389/C389</f>
        <v>#REF!</v>
      </c>
      <c r="G389" s="59" t="e">
        <f>#REF!</f>
        <v>#REF!</v>
      </c>
      <c r="H389" s="50" t="e">
        <f>G389/C389</f>
        <v>#REF!</v>
      </c>
      <c r="I389" s="59" t="e">
        <f>#REF!</f>
        <v>#REF!</v>
      </c>
      <c r="J389" s="50" t="e">
        <f>I389/C389</f>
        <v>#REF!</v>
      </c>
      <c r="K389" s="59" t="e">
        <f>#REF!</f>
        <v>#REF!</v>
      </c>
      <c r="L389" s="50" t="e">
        <f>K389/C389</f>
        <v>#REF!</v>
      </c>
      <c r="M389" s="59" t="e">
        <f>#REF!</f>
        <v>#REF!</v>
      </c>
      <c r="N389" s="50" t="e">
        <f>M389/C389</f>
        <v>#REF!</v>
      </c>
      <c r="O389" s="59" t="e">
        <f>#REF!</f>
        <v>#REF!</v>
      </c>
      <c r="P389" s="50" t="e">
        <f>O389/C389</f>
        <v>#REF!</v>
      </c>
      <c r="Q389" s="59" t="e">
        <f>#REF!</f>
        <v>#REF!</v>
      </c>
      <c r="R389" s="69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59" t="e">
        <f>#REF!</f>
        <v>#REF!</v>
      </c>
      <c r="F390" s="50" t="e">
        <f>E390/C390</f>
        <v>#REF!</v>
      </c>
      <c r="G390" s="59" t="e">
        <f>#REF!</f>
        <v>#REF!</v>
      </c>
      <c r="H390" s="50" t="e">
        <f>G390/C390</f>
        <v>#REF!</v>
      </c>
      <c r="I390" s="59" t="e">
        <f>#REF!</f>
        <v>#REF!</v>
      </c>
      <c r="J390" s="50" t="e">
        <f>I390/C390</f>
        <v>#REF!</v>
      </c>
      <c r="K390" s="59" t="e">
        <f>#REF!</f>
        <v>#REF!</v>
      </c>
      <c r="L390" s="50" t="e">
        <f>K390/C390</f>
        <v>#REF!</v>
      </c>
      <c r="M390" s="59" t="e">
        <f>#REF!</f>
        <v>#REF!</v>
      </c>
      <c r="N390" s="50" t="e">
        <f>M390/C390</f>
        <v>#REF!</v>
      </c>
      <c r="O390" s="59" t="e">
        <f>#REF!</f>
        <v>#REF!</v>
      </c>
      <c r="P390" s="50" t="e">
        <f>O390/C390</f>
        <v>#REF!</v>
      </c>
      <c r="Q390" s="59" t="e">
        <f>#REF!</f>
        <v>#REF!</v>
      </c>
      <c r="R390" s="69" t="e">
        <f>Q390/C390</f>
        <v>#REF!</v>
      </c>
      <c r="S390" s="17" t="e">
        <f>C390-E390</f>
        <v>#REF!</v>
      </c>
      <c r="T390" s="50" t="e">
        <f>S390/$C390</f>
        <v>#REF!</v>
      </c>
    </row>
    <row r="391">
      <c r="C391" s="59" t="e">
        <f>#REF!</f>
        <v>#REF!</v>
      </c>
      <c r="D391" s="50" t="e">
        <f>F391+H391+J391+L391+N391+P391+R391</f>
        <v>#REF!</v>
      </c>
      <c r="E391" s="59" t="e">
        <f>#REF!</f>
        <v>#REF!</v>
      </c>
      <c r="F391" s="50" t="e">
        <f>E391/C391</f>
        <v>#REF!</v>
      </c>
      <c r="G391" s="59" t="e">
        <f>#REF!</f>
        <v>#REF!</v>
      </c>
      <c r="H391" s="50" t="e">
        <f>G391/C391</f>
        <v>#REF!</v>
      </c>
      <c r="I391" s="59" t="e">
        <f>#REF!</f>
        <v>#REF!</v>
      </c>
      <c r="J391" s="50" t="e">
        <f>I391/C391</f>
        <v>#REF!</v>
      </c>
      <c r="K391" s="59" t="e">
        <f>#REF!</f>
        <v>#REF!</v>
      </c>
      <c r="L391" s="50" t="e">
        <f>K391/C391</f>
        <v>#REF!</v>
      </c>
      <c r="M391" s="59" t="e">
        <f>#REF!</f>
        <v>#REF!</v>
      </c>
      <c r="N391" s="50" t="e">
        <f>M391/C391</f>
        <v>#REF!</v>
      </c>
      <c r="O391" s="59" t="e">
        <f>#REF!</f>
        <v>#REF!</v>
      </c>
      <c r="P391" s="50" t="e">
        <f>O391/C391</f>
        <v>#REF!</v>
      </c>
      <c r="Q391" s="59" t="e">
        <f>#REF!</f>
        <v>#REF!</v>
      </c>
      <c r="R391" s="69" t="e">
        <f>Q391/C391</f>
        <v>#REF!</v>
      </c>
      <c r="S391" s="17" t="e">
        <f>C391-E391</f>
        <v>#REF!</v>
      </c>
      <c r="T391" s="50" t="e">
        <f>S391/$C391</f>
        <v>#REF!</v>
      </c>
    </row>
    <row r="392">
      <c r="C392" s="59" t="e">
        <f>#REF!</f>
        <v>#REF!</v>
      </c>
      <c r="D392" s="50" t="e">
        <f>F392+H392+J392+L392+N392+P392+R392</f>
        <v>#REF!</v>
      </c>
      <c r="E392" s="59" t="e">
        <f>#REF!</f>
        <v>#REF!</v>
      </c>
      <c r="F392" s="50" t="e">
        <f>E392/C392</f>
        <v>#REF!</v>
      </c>
      <c r="G392" s="59" t="e">
        <f>#REF!</f>
        <v>#REF!</v>
      </c>
      <c r="H392" s="50" t="e">
        <f>G392/C392</f>
        <v>#REF!</v>
      </c>
      <c r="I392" s="59" t="e">
        <f>#REF!</f>
        <v>#REF!</v>
      </c>
      <c r="J392" s="50" t="e">
        <f>I392/C392</f>
        <v>#REF!</v>
      </c>
      <c r="K392" s="59" t="e">
        <f>#REF!</f>
        <v>#REF!</v>
      </c>
      <c r="L392" s="50" t="e">
        <f>K392/C392</f>
        <v>#REF!</v>
      </c>
      <c r="M392" s="59" t="e">
        <f>#REF!</f>
        <v>#REF!</v>
      </c>
      <c r="N392" s="50" t="e">
        <f>M392/C392</f>
        <v>#REF!</v>
      </c>
      <c r="O392" s="59" t="e">
        <f>#REF!</f>
        <v>#REF!</v>
      </c>
      <c r="P392" s="50" t="e">
        <f>O392/C392</f>
        <v>#REF!</v>
      </c>
      <c r="Q392" s="59" t="e">
        <f>#REF!</f>
        <v>#REF!</v>
      </c>
      <c r="R392" s="69" t="e">
        <f>Q392/C392</f>
        <v>#REF!</v>
      </c>
      <c r="S392" s="17" t="e">
        <f>C392-E392</f>
        <v>#REF!</v>
      </c>
      <c r="T392" s="50" t="e">
        <f>S392/$C392</f>
        <v>#REF!</v>
      </c>
    </row>
    <row r="393">
      <c r="C393" s="59" t="e">
        <f>#REF!</f>
        <v>#REF!</v>
      </c>
      <c r="D393" s="50" t="e">
        <f>F393+H393+J393+L393+N393+P393+R393</f>
        <v>#REF!</v>
      </c>
      <c r="E393" s="59" t="e">
        <f>#REF!</f>
        <v>#REF!</v>
      </c>
      <c r="F393" s="50" t="e">
        <f>E393/C393</f>
        <v>#REF!</v>
      </c>
      <c r="G393" s="59" t="e">
        <f>#REF!</f>
        <v>#REF!</v>
      </c>
      <c r="H393" s="50" t="e">
        <f>G393/C393</f>
        <v>#REF!</v>
      </c>
      <c r="I393" s="59" t="e">
        <f>#REF!</f>
        <v>#REF!</v>
      </c>
      <c r="J393" s="50" t="e">
        <f>I393/C393</f>
        <v>#REF!</v>
      </c>
      <c r="K393" s="59" t="e">
        <f>#REF!</f>
        <v>#REF!</v>
      </c>
      <c r="L393" s="50" t="e">
        <f>K393/C393</f>
        <v>#REF!</v>
      </c>
      <c r="M393" s="59" t="e">
        <f>#REF!</f>
        <v>#REF!</v>
      </c>
      <c r="N393" s="50" t="e">
        <f>M393/C393</f>
        <v>#REF!</v>
      </c>
      <c r="O393" s="59" t="e">
        <f>#REF!</f>
        <v>#REF!</v>
      </c>
      <c r="P393" s="50" t="e">
        <f>O393/C393</f>
        <v>#REF!</v>
      </c>
      <c r="Q393" s="59" t="e">
        <f>#REF!</f>
        <v>#REF!</v>
      </c>
      <c r="R393" s="69" t="e">
        <f>Q393/C393</f>
        <v>#REF!</v>
      </c>
      <c r="S393" s="17" t="e">
        <f>C393-E393</f>
        <v>#REF!</v>
      </c>
      <c r="T393" s="50" t="e">
        <f>S393/$C393</f>
        <v>#REF!</v>
      </c>
    </row>
    <row r="394">
      <c r="C394" s="59" t="e">
        <f>#REF!</f>
        <v>#REF!</v>
      </c>
      <c r="D394" s="50" t="e">
        <f>F394+H394+J394+L394+N394+P394+R394</f>
        <v>#REF!</v>
      </c>
      <c r="E394" s="59" t="e">
        <f>#REF!</f>
        <v>#REF!</v>
      </c>
      <c r="F394" s="50" t="e">
        <f>E394/C394</f>
        <v>#REF!</v>
      </c>
      <c r="G394" s="59" t="e">
        <f>#REF!</f>
        <v>#REF!</v>
      </c>
      <c r="H394" s="50" t="e">
        <f>G394/C394</f>
        <v>#REF!</v>
      </c>
      <c r="I394" s="59" t="e">
        <f>#REF!</f>
        <v>#REF!</v>
      </c>
      <c r="J394" s="50" t="e">
        <f>I394/C394</f>
        <v>#REF!</v>
      </c>
      <c r="K394" s="59" t="e">
        <f>#REF!</f>
        <v>#REF!</v>
      </c>
      <c r="L394" s="50" t="e">
        <f>K394/C394</f>
        <v>#REF!</v>
      </c>
      <c r="M394" s="59" t="e">
        <f>#REF!</f>
        <v>#REF!</v>
      </c>
      <c r="N394" s="50" t="e">
        <f>M394/C394</f>
        <v>#REF!</v>
      </c>
      <c r="O394" s="59" t="e">
        <f>#REF!</f>
        <v>#REF!</v>
      </c>
      <c r="P394" s="50" t="e">
        <f>O394/C394</f>
        <v>#REF!</v>
      </c>
      <c r="Q394" s="59" t="e">
        <f>#REF!</f>
        <v>#REF!</v>
      </c>
      <c r="R394" s="69" t="e">
        <f>Q394/C394</f>
        <v>#REF!</v>
      </c>
      <c r="S394" s="17" t="e">
        <f>C394-E394</f>
        <v>#REF!</v>
      </c>
      <c r="T394" s="50" t="e">
        <f>S394/$C394</f>
        <v>#REF!</v>
      </c>
    </row>
    <row r="395">
      <c r="C395" s="59" t="e">
        <f>#REF!</f>
        <v>#REF!</v>
      </c>
      <c r="D395" s="50" t="e">
        <f>F395+H395+J395+L395+N395+P395+R395</f>
        <v>#REF!</v>
      </c>
      <c r="E395" s="59" t="e">
        <f>#REF!</f>
        <v>#REF!</v>
      </c>
      <c r="F395" s="50" t="e">
        <f>E395/C395</f>
        <v>#REF!</v>
      </c>
      <c r="G395" s="59" t="e">
        <f>#REF!</f>
        <v>#REF!</v>
      </c>
      <c r="H395" s="50" t="e">
        <f>G395/C395</f>
        <v>#REF!</v>
      </c>
      <c r="I395" s="59" t="e">
        <f>#REF!</f>
        <v>#REF!</v>
      </c>
      <c r="J395" s="50" t="e">
        <f>I395/C395</f>
        <v>#REF!</v>
      </c>
      <c r="K395" s="59" t="e">
        <f>#REF!</f>
        <v>#REF!</v>
      </c>
      <c r="L395" s="50" t="e">
        <f>K395/C395</f>
        <v>#REF!</v>
      </c>
      <c r="M395" s="59" t="e">
        <f>#REF!</f>
        <v>#REF!</v>
      </c>
      <c r="N395" s="50" t="e">
        <f>M395/C395</f>
        <v>#REF!</v>
      </c>
      <c r="O395" s="59" t="e">
        <f>#REF!</f>
        <v>#REF!</v>
      </c>
      <c r="P395" s="50" t="e">
        <f>O395/C395</f>
        <v>#REF!</v>
      </c>
      <c r="Q395" s="59" t="e">
        <f>#REF!</f>
        <v>#REF!</v>
      </c>
      <c r="R395" s="69" t="e">
        <f>Q395/C395</f>
        <v>#REF!</v>
      </c>
      <c r="S395" s="17" t="e">
        <f>C395-E395</f>
        <v>#REF!</v>
      </c>
      <c r="T395" s="50" t="e">
        <f>S395/$C395</f>
        <v>#REF!</v>
      </c>
    </row>
    <row r="396">
      <c r="C396" s="59" t="e">
        <f>#REF!</f>
        <v>#REF!</v>
      </c>
      <c r="D396" s="50" t="e">
        <f>F396+H396+J396+L396+N396+P396+R396</f>
        <v>#REF!</v>
      </c>
      <c r="E396" s="59" t="e">
        <f>#REF!</f>
        <v>#REF!</v>
      </c>
      <c r="F396" s="50" t="e">
        <f>E396/C396</f>
        <v>#REF!</v>
      </c>
      <c r="G396" s="59" t="e">
        <f>#REF!</f>
        <v>#REF!</v>
      </c>
      <c r="H396" s="50" t="e">
        <f>G396/C396</f>
        <v>#REF!</v>
      </c>
      <c r="I396" s="59" t="e">
        <f>#REF!</f>
        <v>#REF!</v>
      </c>
      <c r="J396" s="50" t="e">
        <f>I396/C396</f>
        <v>#REF!</v>
      </c>
      <c r="K396" s="59" t="e">
        <f>#REF!</f>
        <v>#REF!</v>
      </c>
      <c r="L396" s="50" t="e">
        <f>K396/C396</f>
        <v>#REF!</v>
      </c>
      <c r="M396" s="59" t="e">
        <f>#REF!</f>
        <v>#REF!</v>
      </c>
      <c r="N396" s="50" t="e">
        <f>M396/C396</f>
        <v>#REF!</v>
      </c>
      <c r="O396" s="59" t="e">
        <f>#REF!</f>
        <v>#REF!</v>
      </c>
      <c r="P396" s="50" t="e">
        <f>O396/C396</f>
        <v>#REF!</v>
      </c>
      <c r="Q396" s="59" t="e">
        <f>#REF!</f>
        <v>#REF!</v>
      </c>
      <c r="R396" s="69" t="e">
        <f>Q396/C396</f>
        <v>#REF!</v>
      </c>
      <c r="S396" s="17" t="e">
        <f>C396-E396</f>
        <v>#REF!</v>
      </c>
      <c r="T396" s="50" t="e">
        <f>S396/$C396</f>
        <v>#REF!</v>
      </c>
    </row>
    <row r="397">
      <c r="C397" s="59" t="e">
        <f>#REF!</f>
        <v>#REF!</v>
      </c>
      <c r="D397" s="50" t="e">
        <f>F397+H397+J397+L397+N397+P397+R397</f>
        <v>#REF!</v>
      </c>
      <c r="E397" s="59" t="e">
        <f>#REF!</f>
        <v>#REF!</v>
      </c>
      <c r="F397" s="50" t="e">
        <f>E397/C397</f>
        <v>#REF!</v>
      </c>
      <c r="G397" s="59" t="e">
        <f>#REF!</f>
        <v>#REF!</v>
      </c>
      <c r="H397" s="50" t="e">
        <f>G397/C397</f>
        <v>#REF!</v>
      </c>
      <c r="I397" s="59" t="e">
        <f>#REF!</f>
        <v>#REF!</v>
      </c>
      <c r="J397" s="50" t="e">
        <f>I397/C397</f>
        <v>#REF!</v>
      </c>
      <c r="K397" s="59" t="e">
        <f>#REF!</f>
        <v>#REF!</v>
      </c>
      <c r="L397" s="50" t="e">
        <f>K397/C397</f>
        <v>#REF!</v>
      </c>
      <c r="M397" s="59" t="e">
        <f>#REF!</f>
        <v>#REF!</v>
      </c>
      <c r="N397" s="50" t="e">
        <f>M397/C397</f>
        <v>#REF!</v>
      </c>
      <c r="O397" s="59" t="e">
        <f>#REF!</f>
        <v>#REF!</v>
      </c>
      <c r="P397" s="50" t="e">
        <f>O397/C397</f>
        <v>#REF!</v>
      </c>
      <c r="Q397" s="59" t="e">
        <f>#REF!</f>
        <v>#REF!</v>
      </c>
      <c r="R397" s="69" t="e">
        <f>Q397/C397</f>
        <v>#REF!</v>
      </c>
      <c r="S397" s="17" t="e">
        <f>C397-E397</f>
        <v>#REF!</v>
      </c>
      <c r="T397" s="50" t="e">
        <f>S397/$C397</f>
        <v>#REF!</v>
      </c>
    </row>
    <row r="398">
      <c r="C398" s="59" t="e">
        <f>#REF!</f>
        <v>#REF!</v>
      </c>
      <c r="D398" s="50" t="e">
        <f>F398+H398+J398+L398+N398+P398+R398</f>
        <v>#REF!</v>
      </c>
      <c r="E398" s="59" t="e">
        <f>#REF!</f>
        <v>#REF!</v>
      </c>
      <c r="F398" s="50" t="e">
        <f>E398/C398</f>
        <v>#REF!</v>
      </c>
      <c r="G398" s="59" t="e">
        <f>#REF!</f>
        <v>#REF!</v>
      </c>
      <c r="H398" s="50" t="e">
        <f>G398/C398</f>
        <v>#REF!</v>
      </c>
      <c r="I398" s="59" t="e">
        <f>#REF!</f>
        <v>#REF!</v>
      </c>
      <c r="J398" s="50" t="e">
        <f>I398/C398</f>
        <v>#REF!</v>
      </c>
      <c r="K398" s="59" t="e">
        <f>#REF!</f>
        <v>#REF!</v>
      </c>
      <c r="L398" s="50" t="e">
        <f>K398/C398</f>
        <v>#REF!</v>
      </c>
      <c r="M398" s="59" t="e">
        <f>#REF!</f>
        <v>#REF!</v>
      </c>
      <c r="N398" s="50" t="e">
        <f>M398/C398</f>
        <v>#REF!</v>
      </c>
      <c r="O398" s="59" t="e">
        <f>#REF!</f>
        <v>#REF!</v>
      </c>
      <c r="P398" s="50" t="e">
        <f>O398/C398</f>
        <v>#REF!</v>
      </c>
      <c r="Q398" s="59" t="e">
        <f>#REF!</f>
        <v>#REF!</v>
      </c>
      <c r="R398" s="69" t="e">
        <f>Q398/C398</f>
        <v>#REF!</v>
      </c>
      <c r="S398" s="17" t="e">
        <f>C398-E398</f>
        <v>#REF!</v>
      </c>
      <c r="T398" s="50" t="e">
        <f>S398/$C398</f>
        <v>#REF!</v>
      </c>
    </row>
    <row r="399">
      <c r="C399" s="59" t="e">
        <f>#REF!</f>
        <v>#REF!</v>
      </c>
      <c r="D399" s="50" t="e">
        <f>F399+H399+J399+L399+N399+P399+R399</f>
        <v>#REF!</v>
      </c>
      <c r="E399" s="59" t="e">
        <f>#REF!</f>
        <v>#REF!</v>
      </c>
      <c r="F399" s="50" t="e">
        <f>E399/C399</f>
        <v>#REF!</v>
      </c>
      <c r="G399" s="59" t="e">
        <f>#REF!</f>
        <v>#REF!</v>
      </c>
      <c r="H399" s="50" t="e">
        <f>G399/C399</f>
        <v>#REF!</v>
      </c>
      <c r="I399" s="59" t="e">
        <f>#REF!</f>
        <v>#REF!</v>
      </c>
      <c r="J399" s="50" t="e">
        <f>I399/C399</f>
        <v>#REF!</v>
      </c>
      <c r="K399" s="59" t="e">
        <f>#REF!</f>
        <v>#REF!</v>
      </c>
      <c r="L399" s="50" t="e">
        <f>K399/C399</f>
        <v>#REF!</v>
      </c>
      <c r="M399" s="59" t="e">
        <f>#REF!</f>
        <v>#REF!</v>
      </c>
      <c r="N399" s="50" t="e">
        <f>M399/C399</f>
        <v>#REF!</v>
      </c>
      <c r="O399" s="59" t="e">
        <f>#REF!</f>
        <v>#REF!</v>
      </c>
      <c r="P399" s="50" t="e">
        <f>O399/C399</f>
        <v>#REF!</v>
      </c>
      <c r="Q399" s="59" t="e">
        <f>#REF!</f>
        <v>#REF!</v>
      </c>
      <c r="R399" s="69" t="e">
        <f>Q399/C399</f>
        <v>#REF!</v>
      </c>
      <c r="S399" s="17" t="e">
        <f>C399-E399</f>
        <v>#REF!</v>
      </c>
      <c r="T399" s="50" t="e">
        <f>S399/$C399</f>
        <v>#REF!</v>
      </c>
    </row>
    <row r="400">
      <c r="C400" s="59" t="e">
        <f>#REF!</f>
        <v>#REF!</v>
      </c>
      <c r="D400" s="50" t="e">
        <f>F400+H400+J400+L400+N400+P400+R400</f>
        <v>#REF!</v>
      </c>
      <c r="E400" s="59" t="e">
        <f>#REF!</f>
        <v>#REF!</v>
      </c>
      <c r="F400" s="50" t="e">
        <f>E400/C400</f>
        <v>#REF!</v>
      </c>
      <c r="G400" s="59" t="e">
        <f>#REF!</f>
        <v>#REF!</v>
      </c>
      <c r="H400" s="50" t="e">
        <f>G400/C400</f>
        <v>#REF!</v>
      </c>
      <c r="I400" s="59" t="e">
        <f>#REF!</f>
        <v>#REF!</v>
      </c>
      <c r="J400" s="50" t="e">
        <f>I400/C400</f>
        <v>#REF!</v>
      </c>
      <c r="K400" s="59" t="e">
        <f>#REF!</f>
        <v>#REF!</v>
      </c>
      <c r="L400" s="50" t="e">
        <f>K400/C400</f>
        <v>#REF!</v>
      </c>
      <c r="M400" s="59" t="e">
        <f>#REF!</f>
        <v>#REF!</v>
      </c>
      <c r="N400" s="50" t="e">
        <f>M400/C400</f>
        <v>#REF!</v>
      </c>
      <c r="O400" s="59" t="e">
        <f>#REF!</f>
        <v>#REF!</v>
      </c>
      <c r="P400" s="50" t="e">
        <f>O400/C400</f>
        <v>#REF!</v>
      </c>
      <c r="Q400" s="59" t="e">
        <f>#REF!</f>
        <v>#REF!</v>
      </c>
      <c r="R400" s="69" t="e">
        <f>Q400/C400</f>
        <v>#REF!</v>
      </c>
      <c r="S400" s="17" t="e">
        <f>C400-E400</f>
        <v>#REF!</v>
      </c>
      <c r="T400" s="50" t="e">
        <f>S400/$C400</f>
        <v>#REF!</v>
      </c>
    </row>
    <row r="401">
      <c r="C401" s="59" t="e">
        <f>#REF!</f>
        <v>#REF!</v>
      </c>
      <c r="D401" s="50" t="e">
        <f>F401+H401+J401+L401+N401+P401+R401</f>
        <v>#REF!</v>
      </c>
      <c r="E401" s="59" t="e">
        <f>#REF!</f>
        <v>#REF!</v>
      </c>
      <c r="F401" s="50" t="e">
        <f>E401/C401</f>
        <v>#REF!</v>
      </c>
      <c r="G401" s="59" t="e">
        <f>#REF!</f>
        <v>#REF!</v>
      </c>
      <c r="H401" s="50" t="e">
        <f>G401/C401</f>
        <v>#REF!</v>
      </c>
      <c r="I401" s="59" t="e">
        <f>#REF!</f>
        <v>#REF!</v>
      </c>
      <c r="J401" s="50" t="e">
        <f>I401/C401</f>
        <v>#REF!</v>
      </c>
      <c r="K401" s="59" t="e">
        <f>#REF!</f>
        <v>#REF!</v>
      </c>
      <c r="L401" s="50" t="e">
        <f>K401/C401</f>
        <v>#REF!</v>
      </c>
      <c r="M401" s="59" t="e">
        <f>#REF!</f>
        <v>#REF!</v>
      </c>
      <c r="N401" s="50" t="e">
        <f>M401/C401</f>
        <v>#REF!</v>
      </c>
      <c r="O401" s="59" t="e">
        <f>#REF!</f>
        <v>#REF!</v>
      </c>
      <c r="P401" s="50" t="e">
        <f>O401/C401</f>
        <v>#REF!</v>
      </c>
      <c r="Q401" s="59" t="e">
        <f>#REF!</f>
        <v>#REF!</v>
      </c>
      <c r="R401" s="69" t="e">
        <f>Q401/C401</f>
        <v>#REF!</v>
      </c>
      <c r="S401" s="17" t="e">
        <f>C401-E401</f>
        <v>#REF!</v>
      </c>
      <c r="T401" s="50" t="e">
        <f>S401/$C401</f>
        <v>#REF!</v>
      </c>
    </row>
    <row r="402">
      <c r="C402" s="59" t="e">
        <f>#REF!</f>
        <v>#REF!</v>
      </c>
      <c r="D402" s="50" t="e">
        <f>F402+H402+J402+L402+N402+P402+R402</f>
        <v>#REF!</v>
      </c>
      <c r="E402" s="59" t="e">
        <f>#REF!</f>
        <v>#REF!</v>
      </c>
      <c r="F402" s="50" t="e">
        <f>E402/C402</f>
        <v>#REF!</v>
      </c>
      <c r="G402" s="59" t="e">
        <f>#REF!</f>
        <v>#REF!</v>
      </c>
      <c r="H402" s="50" t="e">
        <f>G402/C402</f>
        <v>#REF!</v>
      </c>
      <c r="I402" s="59" t="e">
        <f>#REF!</f>
        <v>#REF!</v>
      </c>
      <c r="J402" s="50" t="e">
        <f>I402/C402</f>
        <v>#REF!</v>
      </c>
      <c r="K402" s="59" t="e">
        <f>#REF!</f>
        <v>#REF!</v>
      </c>
      <c r="L402" s="50" t="e">
        <f>K402/C402</f>
        <v>#REF!</v>
      </c>
      <c r="M402" s="59" t="e">
        <f>#REF!</f>
        <v>#REF!</v>
      </c>
      <c r="N402" s="50" t="e">
        <f>M402/C402</f>
        <v>#REF!</v>
      </c>
      <c r="O402" s="59" t="e">
        <f>#REF!</f>
        <v>#REF!</v>
      </c>
      <c r="P402" s="50" t="e">
        <f>O402/C402</f>
        <v>#REF!</v>
      </c>
      <c r="Q402" s="59" t="e">
        <f>#REF!</f>
        <v>#REF!</v>
      </c>
      <c r="R402" s="69" t="e">
        <f>Q402/C402</f>
        <v>#REF!</v>
      </c>
      <c r="S402" s="17" t="e">
        <f>C402-E402</f>
        <v>#REF!</v>
      </c>
      <c r="T402" s="50" t="e">
        <f>S402/$C402</f>
        <v>#REF!</v>
      </c>
    </row>
    <row r="403">
      <c r="C403" s="59" t="e">
        <f>#REF!</f>
        <v>#REF!</v>
      </c>
      <c r="D403" s="50" t="e">
        <f>F403+H403+J403+L403+N403+P403+R403</f>
        <v>#REF!</v>
      </c>
      <c r="E403" s="59" t="e">
        <f>#REF!</f>
        <v>#REF!</v>
      </c>
      <c r="F403" s="50" t="e">
        <f>E403/C403</f>
        <v>#REF!</v>
      </c>
      <c r="G403" s="59" t="e">
        <f>#REF!</f>
        <v>#REF!</v>
      </c>
      <c r="H403" s="50" t="e">
        <f>G403/C403</f>
        <v>#REF!</v>
      </c>
      <c r="I403" s="59" t="e">
        <f>#REF!</f>
        <v>#REF!</v>
      </c>
      <c r="J403" s="50" t="e">
        <f>I403/C403</f>
        <v>#REF!</v>
      </c>
      <c r="K403" s="59" t="e">
        <f>#REF!</f>
        <v>#REF!</v>
      </c>
      <c r="L403" s="50" t="e">
        <f>K403/C403</f>
        <v>#REF!</v>
      </c>
      <c r="M403" s="59" t="e">
        <f>#REF!</f>
        <v>#REF!</v>
      </c>
      <c r="N403" s="50" t="e">
        <f>M403/C403</f>
        <v>#REF!</v>
      </c>
      <c r="O403" s="59" t="e">
        <f>#REF!</f>
        <v>#REF!</v>
      </c>
      <c r="P403" s="50" t="e">
        <f>O403/C403</f>
        <v>#REF!</v>
      </c>
      <c r="Q403" s="59" t="e">
        <f>#REF!</f>
        <v>#REF!</v>
      </c>
      <c r="R403" s="69" t="e">
        <f>Q403/C403</f>
        <v>#REF!</v>
      </c>
      <c r="S403" s="17" t="e">
        <f>C403-E403</f>
        <v>#REF!</v>
      </c>
      <c r="T403" s="50" t="e">
        <f>S403/$C403</f>
        <v>#REF!</v>
      </c>
    </row>
    <row r="404">
      <c r="C404" s="59" t="e">
        <f>#REF!</f>
        <v>#REF!</v>
      </c>
      <c r="D404" s="50" t="e">
        <f>F404+H404+J404+L404+N404+P404+R404</f>
        <v>#REF!</v>
      </c>
      <c r="E404" s="59" t="e">
        <f>#REF!</f>
        <v>#REF!</v>
      </c>
      <c r="F404" s="50" t="e">
        <f>E404/C404</f>
        <v>#REF!</v>
      </c>
      <c r="G404" s="59" t="e">
        <f>#REF!</f>
        <v>#REF!</v>
      </c>
      <c r="H404" s="50" t="e">
        <f>G404/C404</f>
        <v>#REF!</v>
      </c>
      <c r="I404" s="59" t="e">
        <f>#REF!</f>
        <v>#REF!</v>
      </c>
      <c r="J404" s="50" t="e">
        <f>I404/C404</f>
        <v>#REF!</v>
      </c>
      <c r="K404" s="59" t="e">
        <f>#REF!</f>
        <v>#REF!</v>
      </c>
      <c r="L404" s="50" t="e">
        <f>K404/C404</f>
        <v>#REF!</v>
      </c>
      <c r="M404" s="59" t="e">
        <f>#REF!</f>
        <v>#REF!</v>
      </c>
      <c r="N404" s="50" t="e">
        <f>M404/C404</f>
        <v>#REF!</v>
      </c>
      <c r="O404" s="59" t="e">
        <f>#REF!</f>
        <v>#REF!</v>
      </c>
      <c r="P404" s="50" t="e">
        <f>O404/C404</f>
        <v>#REF!</v>
      </c>
      <c r="Q404" s="59" t="e">
        <f>#REF!</f>
        <v>#REF!</v>
      </c>
      <c r="R404" s="69" t="e">
        <f>Q404/C404</f>
        <v>#REF!</v>
      </c>
      <c r="S404" s="17" t="e">
        <f>C404-E404</f>
        <v>#REF!</v>
      </c>
      <c r="T404" s="50" t="e">
        <f>S404/$C404</f>
        <v>#REF!</v>
      </c>
    </row>
    <row r="405">
      <c r="C405" s="59" t="e">
        <f>#REF!</f>
        <v>#REF!</v>
      </c>
      <c r="D405" s="50" t="e">
        <f>F405+H405+J405+L405+N405+P405+R405</f>
        <v>#REF!</v>
      </c>
      <c r="E405" s="59" t="e">
        <f>#REF!</f>
        <v>#REF!</v>
      </c>
      <c r="F405" s="50" t="e">
        <f>E405/C405</f>
        <v>#REF!</v>
      </c>
      <c r="G405" s="59" t="e">
        <f>#REF!</f>
        <v>#REF!</v>
      </c>
      <c r="H405" s="50" t="e">
        <f>G405/C405</f>
        <v>#REF!</v>
      </c>
      <c r="I405" s="59" t="e">
        <f>#REF!</f>
        <v>#REF!</v>
      </c>
      <c r="J405" s="50" t="e">
        <f>I405/C405</f>
        <v>#REF!</v>
      </c>
      <c r="K405" s="59" t="e">
        <f>#REF!</f>
        <v>#REF!</v>
      </c>
      <c r="L405" s="50" t="e">
        <f>K405/C405</f>
        <v>#REF!</v>
      </c>
      <c r="M405" s="59" t="e">
        <f>#REF!</f>
        <v>#REF!</v>
      </c>
      <c r="N405" s="50" t="e">
        <f>M405/C405</f>
        <v>#REF!</v>
      </c>
      <c r="O405" s="59" t="e">
        <f>#REF!</f>
        <v>#REF!</v>
      </c>
      <c r="P405" s="50" t="e">
        <f>O405/C405</f>
        <v>#REF!</v>
      </c>
      <c r="Q405" s="59" t="e">
        <f>#REF!</f>
        <v>#REF!</v>
      </c>
      <c r="R405" s="69" t="e">
        <f>Q405/C405</f>
        <v>#REF!</v>
      </c>
      <c r="S405" s="17" t="e">
        <f>C405-E405</f>
        <v>#REF!</v>
      </c>
      <c r="T405" s="50" t="e">
        <f>S405/$C405</f>
        <v>#REF!</v>
      </c>
    </row>
    <row r="406">
      <c r="C406" s="59" t="e">
        <f>#REF!</f>
        <v>#REF!</v>
      </c>
      <c r="D406" s="50" t="e">
        <f>F406+H406+J406+L406+N406+P406+R406</f>
        <v>#REF!</v>
      </c>
      <c r="E406" s="59" t="e">
        <f>#REF!</f>
        <v>#REF!</v>
      </c>
      <c r="F406" s="50" t="e">
        <f>E406/C406</f>
        <v>#REF!</v>
      </c>
      <c r="G406" s="59" t="e">
        <f>#REF!</f>
        <v>#REF!</v>
      </c>
      <c r="H406" s="50" t="e">
        <f>G406/C406</f>
        <v>#REF!</v>
      </c>
      <c r="I406" s="59" t="e">
        <f>#REF!</f>
        <v>#REF!</v>
      </c>
      <c r="J406" s="50" t="e">
        <f>I406/C406</f>
        <v>#REF!</v>
      </c>
      <c r="K406" s="59" t="e">
        <f>#REF!</f>
        <v>#REF!</v>
      </c>
      <c r="L406" s="50" t="e">
        <f>K406/C406</f>
        <v>#REF!</v>
      </c>
      <c r="M406" s="59" t="e">
        <f>#REF!</f>
        <v>#REF!</v>
      </c>
      <c r="N406" s="50" t="e">
        <f>M406/C406</f>
        <v>#REF!</v>
      </c>
      <c r="O406" s="59" t="e">
        <f>#REF!</f>
        <v>#REF!</v>
      </c>
      <c r="P406" s="50" t="e">
        <f>O406/C406</f>
        <v>#REF!</v>
      </c>
      <c r="Q406" s="59" t="e">
        <f>#REF!</f>
        <v>#REF!</v>
      </c>
      <c r="R406" s="69" t="e">
        <f>Q406/C406</f>
        <v>#REF!</v>
      </c>
      <c r="S406" s="17" t="e">
        <f>C406-E406</f>
        <v>#REF!</v>
      </c>
      <c r="T406" s="50" t="e">
        <f>S406/$C406</f>
        <v>#REF!</v>
      </c>
    </row>
    <row r="407">
      <c r="C407" s="59" t="e">
        <f>#REF!</f>
        <v>#REF!</v>
      </c>
      <c r="D407" s="50" t="e">
        <f>F407+H407+J407+L407+N407+P407+R407</f>
        <v>#REF!</v>
      </c>
      <c r="E407" s="59" t="e">
        <f>#REF!</f>
        <v>#REF!</v>
      </c>
      <c r="F407" s="50" t="e">
        <f>E407/C407</f>
        <v>#REF!</v>
      </c>
      <c r="G407" s="59" t="e">
        <f>#REF!</f>
        <v>#REF!</v>
      </c>
      <c r="H407" s="50" t="e">
        <f>G407/C407</f>
        <v>#REF!</v>
      </c>
      <c r="I407" s="59" t="e">
        <f>#REF!</f>
        <v>#REF!</v>
      </c>
      <c r="J407" s="50" t="e">
        <f>I407/C407</f>
        <v>#REF!</v>
      </c>
      <c r="K407" s="59" t="e">
        <f>#REF!</f>
        <v>#REF!</v>
      </c>
      <c r="L407" s="50" t="e">
        <f>K407/C407</f>
        <v>#REF!</v>
      </c>
      <c r="M407" s="59" t="e">
        <f>#REF!</f>
        <v>#REF!</v>
      </c>
      <c r="N407" s="50" t="e">
        <f>M407/C407</f>
        <v>#REF!</v>
      </c>
      <c r="O407" s="59" t="e">
        <f>#REF!</f>
        <v>#REF!</v>
      </c>
      <c r="P407" s="50" t="e">
        <f>O407/C407</f>
        <v>#REF!</v>
      </c>
      <c r="Q407" s="59" t="e">
        <f>#REF!</f>
        <v>#REF!</v>
      </c>
      <c r="R407" s="69" t="e">
        <f>Q407/C407</f>
        <v>#REF!</v>
      </c>
      <c r="S407" s="17" t="e">
        <f>C407-E407</f>
        <v>#REF!</v>
      </c>
      <c r="T407" s="50" t="e">
        <f>S407/$C407</f>
        <v>#REF!</v>
      </c>
    </row>
    <row r="408">
      <c r="C408" s="59" t="e">
        <f>#REF!</f>
        <v>#REF!</v>
      </c>
      <c r="D408" s="50" t="e">
        <f>F408+H408+J408+L408+N408+P408+R408</f>
        <v>#REF!</v>
      </c>
      <c r="E408" s="59" t="e">
        <f>#REF!</f>
        <v>#REF!</v>
      </c>
      <c r="F408" s="50" t="e">
        <f>E408/C408</f>
        <v>#REF!</v>
      </c>
      <c r="G408" s="59" t="e">
        <f>#REF!</f>
        <v>#REF!</v>
      </c>
      <c r="H408" s="50" t="e">
        <f>G408/C408</f>
        <v>#REF!</v>
      </c>
      <c r="I408" s="59" t="e">
        <f>#REF!</f>
        <v>#REF!</v>
      </c>
      <c r="J408" s="50" t="e">
        <f>I408/C408</f>
        <v>#REF!</v>
      </c>
      <c r="K408" s="59" t="e">
        <f>#REF!</f>
        <v>#REF!</v>
      </c>
      <c r="L408" s="50" t="e">
        <f>K408/C408</f>
        <v>#REF!</v>
      </c>
      <c r="M408" s="59" t="e">
        <f>#REF!</f>
        <v>#REF!</v>
      </c>
      <c r="N408" s="50" t="e">
        <f>M408/C408</f>
        <v>#REF!</v>
      </c>
      <c r="O408" s="59" t="e">
        <f>#REF!</f>
        <v>#REF!</v>
      </c>
      <c r="P408" s="50" t="e">
        <f>O408/C408</f>
        <v>#REF!</v>
      </c>
      <c r="Q408" s="59" t="e">
        <f>#REF!</f>
        <v>#REF!</v>
      </c>
      <c r="R408" s="69" t="e">
        <f>Q408/C408</f>
        <v>#REF!</v>
      </c>
      <c r="S408" s="17" t="e">
        <f>C408-E408</f>
        <v>#REF!</v>
      </c>
      <c r="T408" s="50" t="e">
        <f>S408/$C408</f>
        <v>#REF!</v>
      </c>
    </row>
    <row r="409">
      <c r="C409" s="59" t="e">
        <f>#REF!</f>
        <v>#REF!</v>
      </c>
      <c r="D409" s="50" t="e">
        <f>F409+H409+J409+L409+N409+P409+R409</f>
        <v>#REF!</v>
      </c>
      <c r="E409" s="59" t="e">
        <f>#REF!</f>
        <v>#REF!</v>
      </c>
      <c r="F409" s="50" t="e">
        <f>E409/C409</f>
        <v>#REF!</v>
      </c>
      <c r="G409" s="59" t="e">
        <f>#REF!</f>
        <v>#REF!</v>
      </c>
      <c r="H409" s="50" t="e">
        <f>G409/C409</f>
        <v>#REF!</v>
      </c>
      <c r="I409" s="59" t="e">
        <f>#REF!</f>
        <v>#REF!</v>
      </c>
      <c r="J409" s="50" t="e">
        <f>I409/C409</f>
        <v>#REF!</v>
      </c>
      <c r="K409" s="59" t="e">
        <f>#REF!</f>
        <v>#REF!</v>
      </c>
      <c r="L409" s="50" t="e">
        <f>K409/C409</f>
        <v>#REF!</v>
      </c>
      <c r="M409" s="59" t="e">
        <f>#REF!</f>
        <v>#REF!</v>
      </c>
      <c r="N409" s="50" t="e">
        <f>M409/C409</f>
        <v>#REF!</v>
      </c>
      <c r="O409" s="59" t="e">
        <f>#REF!</f>
        <v>#REF!</v>
      </c>
      <c r="P409" s="50" t="e">
        <f>O409/C409</f>
        <v>#REF!</v>
      </c>
      <c r="Q409" s="59" t="e">
        <f>#REF!</f>
        <v>#REF!</v>
      </c>
      <c r="R409" s="69" t="e">
        <f>Q409/C409</f>
        <v>#REF!</v>
      </c>
      <c r="S409" s="17" t="e">
        <f>C409-E409</f>
        <v>#REF!</v>
      </c>
      <c r="T409" s="50" t="e">
        <f>S409/$C409</f>
        <v>#REF!</v>
      </c>
    </row>
    <row r="410">
      <c r="C410" s="59" t="e">
        <f>#REF!</f>
        <v>#REF!</v>
      </c>
      <c r="D410" s="50" t="e">
        <f>F410+H410+J410+L410+N410+P410+R410</f>
        <v>#REF!</v>
      </c>
      <c r="E410" s="59" t="e">
        <f>#REF!</f>
        <v>#REF!</v>
      </c>
      <c r="F410" s="50" t="e">
        <f>E410/C410</f>
        <v>#REF!</v>
      </c>
      <c r="G410" s="59" t="e">
        <f>#REF!</f>
        <v>#REF!</v>
      </c>
      <c r="H410" s="50" t="e">
        <f>G410/C410</f>
        <v>#REF!</v>
      </c>
      <c r="I410" s="59" t="e">
        <f>#REF!</f>
        <v>#REF!</v>
      </c>
      <c r="J410" s="50" t="e">
        <f>I410/C410</f>
        <v>#REF!</v>
      </c>
      <c r="K410" s="59" t="e">
        <f>#REF!</f>
        <v>#REF!</v>
      </c>
      <c r="L410" s="50" t="e">
        <f>K410/C410</f>
        <v>#REF!</v>
      </c>
      <c r="M410" s="59" t="e">
        <f>#REF!</f>
        <v>#REF!</v>
      </c>
      <c r="N410" s="50" t="e">
        <f>M410/C410</f>
        <v>#REF!</v>
      </c>
      <c r="O410" s="59" t="e">
        <f>#REF!</f>
        <v>#REF!</v>
      </c>
      <c r="P410" s="50" t="e">
        <f>O410/C410</f>
        <v>#REF!</v>
      </c>
      <c r="Q410" s="59" t="e">
        <f>#REF!</f>
        <v>#REF!</v>
      </c>
      <c r="R410" s="69" t="e">
        <f>Q410/C410</f>
        <v>#REF!</v>
      </c>
      <c r="S410" s="17" t="e">
        <f>C410-E410</f>
        <v>#REF!</v>
      </c>
      <c r="T410" s="50" t="e">
        <f>S410/$C410</f>
        <v>#REF!</v>
      </c>
    </row>
    <row r="411">
      <c r="C411" s="59" t="e">
        <f>#REF!</f>
        <v>#REF!</v>
      </c>
      <c r="D411" s="50" t="e">
        <f>F411+H411+J411+L411+N411+P411+R411</f>
        <v>#REF!</v>
      </c>
      <c r="E411" s="59" t="e">
        <f>#REF!</f>
        <v>#REF!</v>
      </c>
      <c r="F411" s="50" t="e">
        <f>E411/C411</f>
        <v>#REF!</v>
      </c>
      <c r="G411" s="59" t="e">
        <f>#REF!</f>
        <v>#REF!</v>
      </c>
      <c r="H411" s="50" t="e">
        <f>G411/C411</f>
        <v>#REF!</v>
      </c>
      <c r="I411" s="59" t="e">
        <f>#REF!</f>
        <v>#REF!</v>
      </c>
      <c r="J411" s="50" t="e">
        <f>I411/C411</f>
        <v>#REF!</v>
      </c>
      <c r="K411" s="59" t="e">
        <f>#REF!</f>
        <v>#REF!</v>
      </c>
      <c r="L411" s="50" t="e">
        <f>K411/C411</f>
        <v>#REF!</v>
      </c>
      <c r="M411" s="59" t="e">
        <f>#REF!</f>
        <v>#REF!</v>
      </c>
      <c r="N411" s="50" t="e">
        <f>M411/C411</f>
        <v>#REF!</v>
      </c>
      <c r="O411" s="59" t="e">
        <f>#REF!</f>
        <v>#REF!</v>
      </c>
      <c r="P411" s="50" t="e">
        <f>O411/C411</f>
        <v>#REF!</v>
      </c>
      <c r="Q411" s="59" t="e">
        <f>#REF!</f>
        <v>#REF!</v>
      </c>
      <c r="R411" s="69" t="e">
        <f>Q411/C411</f>
        <v>#REF!</v>
      </c>
      <c r="S411" s="17" t="e">
        <f>C411-E411</f>
        <v>#REF!</v>
      </c>
      <c r="T411" s="50" t="e">
        <f>S411/$C411</f>
        <v>#REF!</v>
      </c>
    </row>
    <row r="412">
      <c r="C412" s="59" t="e">
        <f>#REF!</f>
        <v>#REF!</v>
      </c>
      <c r="D412" s="50" t="e">
        <f>F412+H412+J412+L412+N412+P412+R412</f>
        <v>#REF!</v>
      </c>
      <c r="E412" s="59" t="e">
        <f>#REF!</f>
        <v>#REF!</v>
      </c>
      <c r="F412" s="50" t="e">
        <f>E412/C412</f>
        <v>#REF!</v>
      </c>
      <c r="G412" s="59" t="e">
        <f>#REF!</f>
        <v>#REF!</v>
      </c>
      <c r="H412" s="50" t="e">
        <f>G412/C412</f>
        <v>#REF!</v>
      </c>
      <c r="I412" s="59" t="e">
        <f>#REF!</f>
        <v>#REF!</v>
      </c>
      <c r="J412" s="50" t="e">
        <f>I412/C412</f>
        <v>#REF!</v>
      </c>
      <c r="K412" s="59" t="e">
        <f>#REF!</f>
        <v>#REF!</v>
      </c>
      <c r="L412" s="50" t="e">
        <f>K412/C412</f>
        <v>#REF!</v>
      </c>
      <c r="M412" s="59" t="e">
        <f>#REF!</f>
        <v>#REF!</v>
      </c>
      <c r="N412" s="50" t="e">
        <f>M412/C412</f>
        <v>#REF!</v>
      </c>
      <c r="O412" s="59" t="e">
        <f>#REF!</f>
        <v>#REF!</v>
      </c>
      <c r="P412" s="50" t="e">
        <f>O412/C412</f>
        <v>#REF!</v>
      </c>
      <c r="Q412" s="59" t="e">
        <f>#REF!</f>
        <v>#REF!</v>
      </c>
      <c r="R412" s="69" t="e">
        <f>Q412/C412</f>
        <v>#REF!</v>
      </c>
      <c r="S412" s="17" t="e">
        <f>C412-E412</f>
        <v>#REF!</v>
      </c>
      <c r="T412" s="50" t="e">
        <f>S412/$C412</f>
        <v>#REF!</v>
      </c>
    </row>
    <row r="413">
      <c r="C413" s="59" t="e">
        <f>#REF!</f>
        <v>#REF!</v>
      </c>
      <c r="D413" s="50" t="e">
        <f>F413+H413+J413+L413+N413+P413+R413</f>
        <v>#REF!</v>
      </c>
      <c r="E413" s="59" t="e">
        <f>#REF!</f>
        <v>#REF!</v>
      </c>
      <c r="F413" s="50" t="e">
        <f>E413/C413</f>
        <v>#REF!</v>
      </c>
      <c r="G413" s="59" t="e">
        <f>#REF!</f>
        <v>#REF!</v>
      </c>
      <c r="H413" s="50" t="e">
        <f>G413/C413</f>
        <v>#REF!</v>
      </c>
      <c r="I413" s="59" t="e">
        <f>#REF!</f>
        <v>#REF!</v>
      </c>
      <c r="J413" s="50" t="e">
        <f>I413/C413</f>
        <v>#REF!</v>
      </c>
      <c r="K413" s="59" t="e">
        <f>#REF!</f>
        <v>#REF!</v>
      </c>
      <c r="L413" s="50" t="e">
        <f>K413/C413</f>
        <v>#REF!</v>
      </c>
      <c r="M413" s="59" t="e">
        <f>#REF!</f>
        <v>#REF!</v>
      </c>
      <c r="N413" s="50" t="e">
        <f>M413/C413</f>
        <v>#REF!</v>
      </c>
      <c r="O413" s="59" t="e">
        <f>#REF!</f>
        <v>#REF!</v>
      </c>
      <c r="P413" s="50" t="e">
        <f>O413/C413</f>
        <v>#REF!</v>
      </c>
      <c r="Q413" s="59" t="e">
        <f>#REF!</f>
        <v>#REF!</v>
      </c>
      <c r="R413" s="69" t="e">
        <f>Q413/C413</f>
        <v>#REF!</v>
      </c>
      <c r="S413" s="17" t="e">
        <f>C413-E413</f>
        <v>#REF!</v>
      </c>
      <c r="T413" s="50" t="e">
        <f>S413/$C413</f>
        <v>#REF!</v>
      </c>
    </row>
    <row r="414">
      <c r="C414" s="59" t="e">
        <f>#REF!</f>
        <v>#REF!</v>
      </c>
      <c r="D414" s="50" t="e">
        <f>F414+H414+J414+L414+N414+P414+R414</f>
        <v>#REF!</v>
      </c>
      <c r="E414" s="59" t="e">
        <f>#REF!</f>
        <v>#REF!</v>
      </c>
      <c r="F414" s="50" t="e">
        <f>E414/C414</f>
        <v>#REF!</v>
      </c>
      <c r="G414" s="59" t="e">
        <f>#REF!</f>
        <v>#REF!</v>
      </c>
      <c r="H414" s="50" t="e">
        <f>G414/C414</f>
        <v>#REF!</v>
      </c>
      <c r="I414" s="59" t="e">
        <f>#REF!</f>
        <v>#REF!</v>
      </c>
      <c r="J414" s="50" t="e">
        <f>I414/C414</f>
        <v>#REF!</v>
      </c>
      <c r="K414" s="59" t="e">
        <f>#REF!</f>
        <v>#REF!</v>
      </c>
      <c r="L414" s="50" t="e">
        <f>K414/C414</f>
        <v>#REF!</v>
      </c>
      <c r="M414" s="59" t="e">
        <f>#REF!</f>
        <v>#REF!</v>
      </c>
      <c r="N414" s="50" t="e">
        <f>M414/C414</f>
        <v>#REF!</v>
      </c>
      <c r="O414" s="59" t="e">
        <f>#REF!</f>
        <v>#REF!</v>
      </c>
      <c r="P414" s="50" t="e">
        <f>O414/C414</f>
        <v>#REF!</v>
      </c>
      <c r="Q414" s="59" t="e">
        <f>#REF!</f>
        <v>#REF!</v>
      </c>
      <c r="R414" s="69" t="e">
        <f>Q414/C414</f>
        <v>#REF!</v>
      </c>
      <c r="S414" s="17" t="e">
        <f>C414-E414</f>
        <v>#REF!</v>
      </c>
      <c r="T414" s="50" t="e">
        <f>S414/$C414</f>
        <v>#REF!</v>
      </c>
    </row>
    <row r="415">
      <c r="C415" s="59" t="e">
        <f>#REF!</f>
        <v>#REF!</v>
      </c>
      <c r="D415" s="50" t="e">
        <f>F415+H415+J415+L415+N415+P415+R415</f>
        <v>#REF!</v>
      </c>
      <c r="E415" s="59" t="e">
        <f>#REF!</f>
        <v>#REF!</v>
      </c>
      <c r="F415" s="50" t="e">
        <f>E415/C415</f>
        <v>#REF!</v>
      </c>
      <c r="G415" s="59" t="e">
        <f>#REF!</f>
        <v>#REF!</v>
      </c>
      <c r="H415" s="50" t="e">
        <f>G415/C415</f>
        <v>#REF!</v>
      </c>
      <c r="I415" s="59" t="e">
        <f>#REF!</f>
        <v>#REF!</v>
      </c>
      <c r="J415" s="50" t="e">
        <f>I415/C415</f>
        <v>#REF!</v>
      </c>
      <c r="K415" s="59" t="e">
        <f>#REF!</f>
        <v>#REF!</v>
      </c>
      <c r="L415" s="50" t="e">
        <f>K415/C415</f>
        <v>#REF!</v>
      </c>
      <c r="M415" s="59" t="e">
        <f>#REF!</f>
        <v>#REF!</v>
      </c>
      <c r="N415" s="50" t="e">
        <f>M415/C415</f>
        <v>#REF!</v>
      </c>
      <c r="O415" s="59" t="e">
        <f>#REF!</f>
        <v>#REF!</v>
      </c>
      <c r="P415" s="50" t="e">
        <f>O415/C415</f>
        <v>#REF!</v>
      </c>
      <c r="Q415" s="59" t="e">
        <f>#REF!</f>
        <v>#REF!</v>
      </c>
      <c r="R415" s="69" t="e">
        <f>Q415/C415</f>
        <v>#REF!</v>
      </c>
      <c r="S415" s="17" t="e">
        <f>C415-E415</f>
        <v>#REF!</v>
      </c>
      <c r="T415" s="50" t="e">
        <f>S415/$C415</f>
        <v>#REF!</v>
      </c>
    </row>
    <row r="416">
      <c r="C416" s="59" t="e">
        <f>#REF!</f>
        <v>#REF!</v>
      </c>
      <c r="D416" s="50" t="e">
        <f>F416+H416+J416+L416+N416+P416+R416</f>
        <v>#REF!</v>
      </c>
      <c r="E416" s="59" t="e">
        <f>#REF!</f>
        <v>#REF!</v>
      </c>
      <c r="F416" s="50" t="e">
        <f>E416/C416</f>
        <v>#REF!</v>
      </c>
      <c r="G416" s="59" t="e">
        <f>#REF!</f>
        <v>#REF!</v>
      </c>
      <c r="H416" s="50" t="e">
        <f>G416/C416</f>
        <v>#REF!</v>
      </c>
      <c r="I416" s="59" t="e">
        <f>#REF!</f>
        <v>#REF!</v>
      </c>
      <c r="J416" s="50" t="e">
        <f>I416/C416</f>
        <v>#REF!</v>
      </c>
      <c r="K416" s="59" t="e">
        <f>#REF!</f>
        <v>#REF!</v>
      </c>
      <c r="L416" s="50" t="e">
        <f>K416/C416</f>
        <v>#REF!</v>
      </c>
      <c r="M416" s="59" t="e">
        <f>#REF!</f>
        <v>#REF!</v>
      </c>
      <c r="N416" s="50" t="e">
        <f>M416/C416</f>
        <v>#REF!</v>
      </c>
      <c r="O416" s="59" t="e">
        <f>#REF!</f>
        <v>#REF!</v>
      </c>
      <c r="P416" s="50" t="e">
        <f>O416/C416</f>
        <v>#REF!</v>
      </c>
      <c r="Q416" s="59" t="e">
        <f>#REF!</f>
        <v>#REF!</v>
      </c>
      <c r="R416" s="69" t="e">
        <f>Q416/C416</f>
        <v>#REF!</v>
      </c>
      <c r="S416" s="17" t="e">
        <f>C416-E416</f>
        <v>#REF!</v>
      </c>
      <c r="T416" s="50" t="e">
        <f>S416/$C416</f>
        <v>#REF!</v>
      </c>
    </row>
    <row r="417">
      <c r="C417" s="59" t="e">
        <f>#REF!</f>
        <v>#REF!</v>
      </c>
      <c r="D417" s="50" t="e">
        <f>F417+H417+J417+L417+N417+P417+R417</f>
        <v>#REF!</v>
      </c>
      <c r="E417" s="59" t="e">
        <f>#REF!</f>
        <v>#REF!</v>
      </c>
      <c r="F417" s="50" t="e">
        <f>E417/C417</f>
        <v>#REF!</v>
      </c>
      <c r="G417" s="59" t="e">
        <f>#REF!</f>
        <v>#REF!</v>
      </c>
      <c r="H417" s="50" t="e">
        <f>G417/C417</f>
        <v>#REF!</v>
      </c>
      <c r="I417" s="59" t="e">
        <f>#REF!</f>
        <v>#REF!</v>
      </c>
      <c r="J417" s="50" t="e">
        <f>I417/C417</f>
        <v>#REF!</v>
      </c>
      <c r="K417" s="59" t="e">
        <f>#REF!</f>
        <v>#REF!</v>
      </c>
      <c r="L417" s="50" t="e">
        <f>K417/C417</f>
        <v>#REF!</v>
      </c>
      <c r="M417" s="59" t="e">
        <f>#REF!</f>
        <v>#REF!</v>
      </c>
      <c r="N417" s="50" t="e">
        <f>M417/C417</f>
        <v>#REF!</v>
      </c>
      <c r="O417" s="59" t="e">
        <f>#REF!</f>
        <v>#REF!</v>
      </c>
      <c r="P417" s="50" t="e">
        <f>O417/C417</f>
        <v>#REF!</v>
      </c>
      <c r="Q417" s="59" t="e">
        <f>#REF!</f>
        <v>#REF!</v>
      </c>
      <c r="R417" s="69" t="e">
        <f>Q417/C417</f>
        <v>#REF!</v>
      </c>
      <c r="S417" s="17" t="e">
        <f>C417-E417</f>
        <v>#REF!</v>
      </c>
      <c r="T417" s="50" t="e">
        <f>S417/$C417</f>
        <v>#REF!</v>
      </c>
    </row>
    <row r="418">
      <c r="C418" s="59" t="e">
        <f>#REF!</f>
        <v>#REF!</v>
      </c>
      <c r="D418" s="50" t="e">
        <f>F418+H418+J418+L418+N418+P418+R418</f>
        <v>#REF!</v>
      </c>
      <c r="E418" s="59" t="e">
        <f>#REF!</f>
        <v>#REF!</v>
      </c>
      <c r="F418" s="50" t="e">
        <f>E418/C418</f>
        <v>#REF!</v>
      </c>
      <c r="G418" s="59" t="e">
        <f>#REF!</f>
        <v>#REF!</v>
      </c>
      <c r="H418" s="50" t="e">
        <f>G418/C418</f>
        <v>#REF!</v>
      </c>
      <c r="I418" s="59" t="e">
        <f>#REF!</f>
        <v>#REF!</v>
      </c>
      <c r="J418" s="50" t="e">
        <f>I418/C418</f>
        <v>#REF!</v>
      </c>
      <c r="K418" s="59" t="e">
        <f>#REF!</f>
        <v>#REF!</v>
      </c>
      <c r="L418" s="50" t="e">
        <f>K418/C418</f>
        <v>#REF!</v>
      </c>
      <c r="M418" s="59" t="e">
        <f>#REF!</f>
        <v>#REF!</v>
      </c>
      <c r="N418" s="50" t="e">
        <f>M418/C418</f>
        <v>#REF!</v>
      </c>
      <c r="O418" s="59" t="e">
        <f>#REF!</f>
        <v>#REF!</v>
      </c>
      <c r="P418" s="50" t="e">
        <f>O418/C418</f>
        <v>#REF!</v>
      </c>
      <c r="Q418" s="59" t="e">
        <f>#REF!</f>
        <v>#REF!</v>
      </c>
      <c r="R418" s="69" t="e">
        <f>Q418/C418</f>
        <v>#REF!</v>
      </c>
      <c r="S418" s="17" t="e">
        <f>C418-E418</f>
        <v>#REF!</v>
      </c>
      <c r="T418" s="50" t="e">
        <f>S418/$C418</f>
        <v>#REF!</v>
      </c>
    </row>
    <row r="419">
      <c r="C419" s="59" t="e">
        <f>#REF!</f>
        <v>#REF!</v>
      </c>
      <c r="D419" s="50" t="e">
        <f>F419+H419+J419+L419+N419+P419+R419</f>
        <v>#REF!</v>
      </c>
      <c r="E419" s="59" t="e">
        <f>#REF!</f>
        <v>#REF!</v>
      </c>
      <c r="F419" s="50" t="e">
        <f>E419/C419</f>
        <v>#REF!</v>
      </c>
      <c r="G419" s="59" t="e">
        <f>#REF!</f>
        <v>#REF!</v>
      </c>
      <c r="H419" s="50" t="e">
        <f>G419/C419</f>
        <v>#REF!</v>
      </c>
      <c r="I419" s="59" t="e">
        <f>#REF!</f>
        <v>#REF!</v>
      </c>
      <c r="J419" s="50" t="e">
        <f>I419/C419</f>
        <v>#REF!</v>
      </c>
      <c r="K419" s="59" t="e">
        <f>#REF!</f>
        <v>#REF!</v>
      </c>
      <c r="L419" s="50" t="e">
        <f>K419/C419</f>
        <v>#REF!</v>
      </c>
      <c r="M419" s="59" t="e">
        <f>#REF!</f>
        <v>#REF!</v>
      </c>
      <c r="N419" s="50" t="e">
        <f>M419/C419</f>
        <v>#REF!</v>
      </c>
      <c r="O419" s="59" t="e">
        <f>#REF!</f>
        <v>#REF!</v>
      </c>
      <c r="P419" s="50" t="e">
        <f>O419/C419</f>
        <v>#REF!</v>
      </c>
      <c r="Q419" s="59" t="e">
        <f>#REF!</f>
        <v>#REF!</v>
      </c>
      <c r="R419" s="69" t="e">
        <f>Q419/C419</f>
        <v>#REF!</v>
      </c>
      <c r="S419" s="17" t="e">
        <f>C419-E419</f>
        <v>#REF!</v>
      </c>
      <c r="T419" s="50" t="e">
        <f>S419/$C419</f>
        <v>#REF!</v>
      </c>
    </row>
    <row r="420">
      <c r="C420" s="59" t="e">
        <f>#REF!</f>
        <v>#REF!</v>
      </c>
      <c r="D420" s="50" t="e">
        <f>F420+H420+J420+L420+N420+P420+R420</f>
        <v>#REF!</v>
      </c>
      <c r="E420" s="59" t="e">
        <f>#REF!</f>
        <v>#REF!</v>
      </c>
      <c r="F420" s="50" t="e">
        <f>E420/C420</f>
        <v>#REF!</v>
      </c>
      <c r="G420" s="59" t="e">
        <f>#REF!</f>
        <v>#REF!</v>
      </c>
      <c r="H420" s="50" t="e">
        <f>G420/C420</f>
        <v>#REF!</v>
      </c>
      <c r="I420" s="59" t="e">
        <f>#REF!</f>
        <v>#REF!</v>
      </c>
      <c r="J420" s="50" t="e">
        <f>I420/C420</f>
        <v>#REF!</v>
      </c>
      <c r="K420" s="59" t="e">
        <f>#REF!</f>
        <v>#REF!</v>
      </c>
      <c r="L420" s="50" t="e">
        <f>K420/C420</f>
        <v>#REF!</v>
      </c>
      <c r="M420" s="59" t="e">
        <f>#REF!</f>
        <v>#REF!</v>
      </c>
      <c r="N420" s="50" t="e">
        <f>M420/C420</f>
        <v>#REF!</v>
      </c>
      <c r="O420" s="59" t="e">
        <f>#REF!</f>
        <v>#REF!</v>
      </c>
      <c r="P420" s="50" t="e">
        <f>O420/C420</f>
        <v>#REF!</v>
      </c>
      <c r="Q420" s="59" t="e">
        <f>#REF!</f>
        <v>#REF!</v>
      </c>
      <c r="R420" s="69" t="e">
        <f>Q420/C420</f>
        <v>#REF!</v>
      </c>
      <c r="S420" s="17" t="e">
        <f>C420-E420</f>
        <v>#REF!</v>
      </c>
      <c r="T420" s="50" t="e">
        <f>S420/$C420</f>
        <v>#REF!</v>
      </c>
    </row>
    <row r="421">
      <c r="C421" s="59" t="e">
        <f>#REF!</f>
        <v>#REF!</v>
      </c>
      <c r="D421" s="50" t="e">
        <f>F421+H421+J421+L421+N421+P421+R421</f>
        <v>#REF!</v>
      </c>
      <c r="E421" s="59" t="e">
        <f>#REF!</f>
        <v>#REF!</v>
      </c>
      <c r="F421" s="50" t="e">
        <f>E421/C421</f>
        <v>#REF!</v>
      </c>
      <c r="G421" s="59" t="e">
        <f>#REF!</f>
        <v>#REF!</v>
      </c>
      <c r="H421" s="50" t="e">
        <f>G421/C421</f>
        <v>#REF!</v>
      </c>
      <c r="I421" s="59" t="e">
        <f>#REF!</f>
        <v>#REF!</v>
      </c>
      <c r="J421" s="50" t="e">
        <f>I421/C421</f>
        <v>#REF!</v>
      </c>
      <c r="K421" s="59" t="e">
        <f>#REF!</f>
        <v>#REF!</v>
      </c>
      <c r="L421" s="50" t="e">
        <f>K421/C421</f>
        <v>#REF!</v>
      </c>
      <c r="M421" s="59" t="e">
        <f>#REF!</f>
        <v>#REF!</v>
      </c>
      <c r="N421" s="50" t="e">
        <f>M421/C421</f>
        <v>#REF!</v>
      </c>
      <c r="O421" s="59" t="e">
        <f>#REF!</f>
        <v>#REF!</v>
      </c>
      <c r="P421" s="50" t="e">
        <f>O421/C421</f>
        <v>#REF!</v>
      </c>
      <c r="Q421" s="59" t="e">
        <f>#REF!</f>
        <v>#REF!</v>
      </c>
      <c r="R421" s="69" t="e">
        <f>Q421/C421</f>
        <v>#REF!</v>
      </c>
      <c r="S421" s="17" t="e">
        <f>C421-E421</f>
        <v>#REF!</v>
      </c>
      <c r="T421" s="50" t="e">
        <f>S421/$C421</f>
        <v>#REF!</v>
      </c>
    </row>
    <row r="422">
      <c r="C422" s="59" t="e">
        <f>#REF!</f>
        <v>#REF!</v>
      </c>
      <c r="D422" s="50" t="e">
        <f>F422+H422+J422+L422+N422+P422+R422</f>
        <v>#REF!</v>
      </c>
      <c r="E422" s="59" t="e">
        <f>#REF!</f>
        <v>#REF!</v>
      </c>
      <c r="F422" s="50" t="e">
        <f>E422/C422</f>
        <v>#REF!</v>
      </c>
      <c r="G422" s="59" t="e">
        <f>#REF!</f>
        <v>#REF!</v>
      </c>
      <c r="H422" s="50" t="e">
        <f>G422/C422</f>
        <v>#REF!</v>
      </c>
      <c r="I422" s="59" t="e">
        <f>#REF!</f>
        <v>#REF!</v>
      </c>
      <c r="J422" s="50" t="e">
        <f>I422/C422</f>
        <v>#REF!</v>
      </c>
      <c r="K422" s="59" t="e">
        <f>#REF!</f>
        <v>#REF!</v>
      </c>
      <c r="L422" s="50" t="e">
        <f>K422/C422</f>
        <v>#REF!</v>
      </c>
      <c r="M422" s="59" t="e">
        <f>#REF!</f>
        <v>#REF!</v>
      </c>
      <c r="N422" s="50" t="e">
        <f>M422/C422</f>
        <v>#REF!</v>
      </c>
      <c r="O422" s="59" t="e">
        <f>#REF!</f>
        <v>#REF!</v>
      </c>
      <c r="P422" s="50" t="e">
        <f>O422/C422</f>
        <v>#REF!</v>
      </c>
      <c r="Q422" s="59" t="e">
        <f>#REF!</f>
        <v>#REF!</v>
      </c>
      <c r="R422" s="69" t="e">
        <f>Q422/C422</f>
        <v>#REF!</v>
      </c>
      <c r="S422" s="17" t="e">
        <f>C422-E422</f>
        <v>#REF!</v>
      </c>
      <c r="T422" s="50" t="e">
        <f>S422/$C422</f>
        <v>#REF!</v>
      </c>
    </row>
    <row r="423">
      <c r="C423" s="59" t="e">
        <f>#REF!</f>
        <v>#REF!</v>
      </c>
      <c r="D423" s="50" t="e">
        <f>F423+H423+J423+L423+N423+P423+R423</f>
        <v>#REF!</v>
      </c>
      <c r="E423" s="59" t="e">
        <f>#REF!</f>
        <v>#REF!</v>
      </c>
      <c r="F423" s="50" t="e">
        <f>E423/C423</f>
        <v>#REF!</v>
      </c>
      <c r="G423" s="59" t="e">
        <f>#REF!</f>
        <v>#REF!</v>
      </c>
      <c r="H423" s="50" t="e">
        <f>G423/C423</f>
        <v>#REF!</v>
      </c>
      <c r="I423" s="59" t="e">
        <f>#REF!</f>
        <v>#REF!</v>
      </c>
      <c r="J423" s="50" t="e">
        <f>I423/C423</f>
        <v>#REF!</v>
      </c>
      <c r="K423" s="59" t="e">
        <f>#REF!</f>
        <v>#REF!</v>
      </c>
      <c r="L423" s="50" t="e">
        <f>K423/C423</f>
        <v>#REF!</v>
      </c>
      <c r="M423" s="59" t="e">
        <f>#REF!</f>
        <v>#REF!</v>
      </c>
      <c r="N423" s="50" t="e">
        <f>M423/C423</f>
        <v>#REF!</v>
      </c>
      <c r="O423" s="59" t="e">
        <f>#REF!</f>
        <v>#REF!</v>
      </c>
      <c r="P423" s="50" t="e">
        <f>O423/C423</f>
        <v>#REF!</v>
      </c>
      <c r="Q423" s="59" t="e">
        <f>#REF!</f>
        <v>#REF!</v>
      </c>
      <c r="R423" s="69" t="e">
        <f>Q423/C423</f>
        <v>#REF!</v>
      </c>
      <c r="S423" s="17" t="e">
        <f>C423-E423</f>
        <v>#REF!</v>
      </c>
      <c r="T423" s="50" t="e">
        <f>S423/$C423</f>
        <v>#REF!</v>
      </c>
    </row>
    <row r="424">
      <c r="C424" s="59" t="e">
        <f>#REF!</f>
        <v>#REF!</v>
      </c>
      <c r="D424" s="50" t="e">
        <f>F424+H424+J424+L424+N424+P424+R424</f>
        <v>#REF!</v>
      </c>
      <c r="E424" s="59" t="e">
        <f>#REF!</f>
        <v>#REF!</v>
      </c>
      <c r="F424" s="50" t="e">
        <f>E424/C424</f>
        <v>#REF!</v>
      </c>
      <c r="G424" s="59" t="e">
        <f>#REF!</f>
        <v>#REF!</v>
      </c>
      <c r="H424" s="50" t="e">
        <f>G424/C424</f>
        <v>#REF!</v>
      </c>
      <c r="I424" s="59" t="e">
        <f>#REF!</f>
        <v>#REF!</v>
      </c>
      <c r="J424" s="50" t="e">
        <f>I424/C424</f>
        <v>#REF!</v>
      </c>
      <c r="K424" s="59" t="e">
        <f>#REF!</f>
        <v>#REF!</v>
      </c>
      <c r="L424" s="50" t="e">
        <f>K424/C424</f>
        <v>#REF!</v>
      </c>
      <c r="M424" s="59" t="e">
        <f>#REF!</f>
        <v>#REF!</v>
      </c>
      <c r="N424" s="50" t="e">
        <f>M424/C424</f>
        <v>#REF!</v>
      </c>
      <c r="O424" s="59" t="e">
        <f>#REF!</f>
        <v>#REF!</v>
      </c>
      <c r="P424" s="50" t="e">
        <f>O424/C424</f>
        <v>#REF!</v>
      </c>
      <c r="Q424" s="59" t="e">
        <f>#REF!</f>
        <v>#REF!</v>
      </c>
      <c r="R424" s="69" t="e">
        <f>Q424/C424</f>
        <v>#REF!</v>
      </c>
      <c r="S424" s="17" t="e">
        <f>C424-E424</f>
        <v>#REF!</v>
      </c>
      <c r="T424" s="50" t="e">
        <f>S424/$C424</f>
        <v>#REF!</v>
      </c>
    </row>
    <row r="425">
      <c r="C425" s="59" t="e">
        <f>#REF!</f>
        <v>#REF!</v>
      </c>
      <c r="D425" s="50" t="e">
        <f>F425+H425+J425+L425+N425+P425+R425</f>
        <v>#REF!</v>
      </c>
      <c r="E425" s="59" t="e">
        <f>#REF!</f>
        <v>#REF!</v>
      </c>
      <c r="F425" s="50" t="e">
        <f>E425/C425</f>
        <v>#REF!</v>
      </c>
      <c r="G425" s="59" t="e">
        <f>#REF!</f>
        <v>#REF!</v>
      </c>
      <c r="H425" s="50" t="e">
        <f>G425/C425</f>
        <v>#REF!</v>
      </c>
      <c r="I425" s="59" t="e">
        <f>#REF!</f>
        <v>#REF!</v>
      </c>
      <c r="J425" s="50" t="e">
        <f>I425/C425</f>
        <v>#REF!</v>
      </c>
      <c r="K425" s="59" t="e">
        <f>#REF!</f>
        <v>#REF!</v>
      </c>
      <c r="L425" s="50" t="e">
        <f>K425/C425</f>
        <v>#REF!</v>
      </c>
      <c r="M425" s="59" t="e">
        <f>#REF!</f>
        <v>#REF!</v>
      </c>
      <c r="N425" s="50" t="e">
        <f>M425/C425</f>
        <v>#REF!</v>
      </c>
      <c r="O425" s="59" t="e">
        <f>#REF!</f>
        <v>#REF!</v>
      </c>
      <c r="P425" s="50" t="e">
        <f>O425/C425</f>
        <v>#REF!</v>
      </c>
      <c r="Q425" s="59" t="e">
        <f>#REF!</f>
        <v>#REF!</v>
      </c>
      <c r="R425" s="69" t="e">
        <f>Q425/C425</f>
        <v>#REF!</v>
      </c>
      <c r="S425" s="17" t="e">
        <f>C425-E425</f>
        <v>#REF!</v>
      </c>
      <c r="T425" s="50" t="e">
        <f>S425/$C425</f>
        <v>#REF!</v>
      </c>
    </row>
    <row r="426">
      <c r="C426" s="59" t="e">
        <f>#REF!</f>
        <v>#REF!</v>
      </c>
      <c r="D426" s="50" t="e">
        <f>F426+H426+J426+L426+N426+P426+R426</f>
        <v>#REF!</v>
      </c>
      <c r="E426" s="59" t="e">
        <f>#REF!</f>
        <v>#REF!</v>
      </c>
      <c r="F426" s="50" t="e">
        <f>E426/C426</f>
        <v>#REF!</v>
      </c>
      <c r="G426" s="59" t="e">
        <f>#REF!</f>
        <v>#REF!</v>
      </c>
      <c r="H426" s="50" t="e">
        <f>G426/C426</f>
        <v>#REF!</v>
      </c>
      <c r="I426" s="59" t="e">
        <f>#REF!</f>
        <v>#REF!</v>
      </c>
      <c r="J426" s="50" t="e">
        <f>I426/C426</f>
        <v>#REF!</v>
      </c>
      <c r="K426" s="59" t="e">
        <f>#REF!</f>
        <v>#REF!</v>
      </c>
      <c r="L426" s="50" t="e">
        <f>K426/C426</f>
        <v>#REF!</v>
      </c>
      <c r="M426" s="59" t="e">
        <f>#REF!</f>
        <v>#REF!</v>
      </c>
      <c r="N426" s="50" t="e">
        <f>M426/C426</f>
        <v>#REF!</v>
      </c>
      <c r="O426" s="59" t="e">
        <f>#REF!</f>
        <v>#REF!</v>
      </c>
      <c r="P426" s="50" t="e">
        <f>O426/C426</f>
        <v>#REF!</v>
      </c>
      <c r="Q426" s="59" t="e">
        <f>#REF!</f>
        <v>#REF!</v>
      </c>
      <c r="R426" s="69" t="e">
        <f>Q426/C426</f>
        <v>#REF!</v>
      </c>
      <c r="S426" s="17" t="e">
        <f>C426-E426</f>
        <v>#REF!</v>
      </c>
      <c r="T426" s="50" t="e">
        <f>S426/$C426</f>
        <v>#REF!</v>
      </c>
    </row>
    <row r="427">
      <c r="C427" s="59" t="e">
        <f>#REF!</f>
        <v>#REF!</v>
      </c>
      <c r="D427" s="50" t="e">
        <f>F427+H427+J427+L427+N427+P427+R427</f>
        <v>#REF!</v>
      </c>
      <c r="E427" s="59" t="e">
        <f>#REF!</f>
        <v>#REF!</v>
      </c>
      <c r="F427" s="50" t="e">
        <f>E427/C427</f>
        <v>#REF!</v>
      </c>
      <c r="G427" s="59" t="e">
        <f>#REF!</f>
        <v>#REF!</v>
      </c>
      <c r="H427" s="50" t="e">
        <f>G427/C427</f>
        <v>#REF!</v>
      </c>
      <c r="I427" s="59" t="e">
        <f>#REF!</f>
        <v>#REF!</v>
      </c>
      <c r="J427" s="50" t="e">
        <f>I427/C427</f>
        <v>#REF!</v>
      </c>
      <c r="K427" s="59" t="e">
        <f>#REF!</f>
        <v>#REF!</v>
      </c>
      <c r="L427" s="50" t="e">
        <f>K427/C427</f>
        <v>#REF!</v>
      </c>
      <c r="M427" s="59" t="e">
        <f>#REF!</f>
        <v>#REF!</v>
      </c>
      <c r="N427" s="50" t="e">
        <f>M427/C427</f>
        <v>#REF!</v>
      </c>
      <c r="O427" s="59" t="e">
        <f>#REF!</f>
        <v>#REF!</v>
      </c>
      <c r="P427" s="50" t="e">
        <f>O427/C427</f>
        <v>#REF!</v>
      </c>
      <c r="Q427" s="59" t="e">
        <f>#REF!</f>
        <v>#REF!</v>
      </c>
      <c r="R427" s="69" t="e">
        <f>Q427/C427</f>
        <v>#REF!</v>
      </c>
      <c r="S427" s="17" t="e">
        <f>C427-E427</f>
        <v>#REF!</v>
      </c>
      <c r="T427" s="50" t="e">
        <f>S427/$C427</f>
        <v>#REF!</v>
      </c>
    </row>
  </sheetData>
  <printOptions headings="true" gridLines="true"/>
  <pageMargins bottom="0.58" footer="0.28" header="0.23" left="0.33" right="0.37" top="0.51"/>
  <pageSetup paperSize="1" orientation="landscape" fitToHeight="6" scale="67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9.xml><?xml version="1.0" encoding="utf-8"?>
<worksheet xmlns:r="http://schemas.openxmlformats.org/officeDocument/2006/relationships" xmlns="http://schemas.openxmlformats.org/spreadsheetml/2006/main">
  <dimension ref="A1:FG427"/>
  <sheetViews>
    <sheetView zoomScale="100" topLeftCell="A1" workbookViewId="0" showGridLines="true" showRowColHeaders="false">
      <pane xSplit="1" ySplit="2" topLeftCell="B3" activePane="bottomRight" state="frozen"/>
      <selection activeCell="Q3" sqref="Q2:Q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5.00390625" hidden="false" outlineLevel="0"/>
    <col min="3" max="22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113</v>
      </c>
      <c r="F2" s="65" t="s">
        <v>114</v>
      </c>
      <c r="G2" s="64" t="s">
        <v>115</v>
      </c>
      <c r="H2" s="65" t="s">
        <v>116</v>
      </c>
      <c r="I2" s="66" t="s">
        <v>117</v>
      </c>
      <c r="J2" s="65" t="s">
        <v>118</v>
      </c>
      <c r="K2" s="64" t="s">
        <v>119</v>
      </c>
      <c r="L2" s="65" t="s">
        <v>120</v>
      </c>
      <c r="M2" s="66" t="s">
        <v>121</v>
      </c>
      <c r="N2" s="65" t="s">
        <v>122</v>
      </c>
      <c r="O2" s="64" t="s">
        <v>123</v>
      </c>
      <c r="P2" s="65" t="s">
        <v>124</v>
      </c>
      <c r="Q2" s="64" t="s">
        <v>125</v>
      </c>
      <c r="R2" s="65" t="s">
        <v>126</v>
      </c>
      <c r="S2" s="63" t="s">
        <v>127</v>
      </c>
      <c r="T2" s="65" t="s">
        <v>128</v>
      </c>
      <c r="U2" s="55" t="s">
        <v>35</v>
      </c>
      <c r="V2" s="56" t="s">
        <v>36</v>
      </c>
    </row>
    <row r="3" ht="12.75">
      <c r="A3" s="9" t="n">
        <v>1</v>
      </c>
      <c r="C3" s="47" t="n">
        <f>Overview!M3</f>
        <v>201593</v>
      </c>
      <c r="D3" s="49" t="n">
        <f>IF(ISERROR(F3+H3+J3+L3+N3+P3+R3+T3),"",F3+H3+J3+L3+N3+P3+R3+T3)</f>
        <v>1</v>
      </c>
      <c r="E3" s="47" t="n">
        <v>86453</v>
      </c>
      <c r="F3" s="49" t="n">
        <f>IF(ISERROR(E3/C3),"",E3/C3)</f>
        <v>0.428849215994603</v>
      </c>
      <c r="G3" s="47" t="n">
        <v>70618</v>
      </c>
      <c r="H3" s="49" t="n">
        <f>IF(ISERROR(G3/C3),"",G3/C3)</f>
        <v>0.350299861602337</v>
      </c>
      <c r="I3" s="47" t="n">
        <v>642</v>
      </c>
      <c r="J3" s="49" t="n">
        <f>IF(ISERROR(I3/C3),"",I3/C3)</f>
        <v>0.0031846343871067</v>
      </c>
      <c r="K3" s="62" t="n">
        <v>1866</v>
      </c>
      <c r="L3" s="49" t="n">
        <f>IF(ISERROR(K3/C3),"",K3/C3)</f>
        <v>0.0092562737793475</v>
      </c>
      <c r="M3" s="47" t="n">
        <v>65</v>
      </c>
      <c r="N3" s="49" t="n">
        <f>IF(ISERROR(M3/C3),"",M3/C3)</f>
        <v>0.000322431830470304</v>
      </c>
      <c r="O3" s="47" t="n">
        <v>809</v>
      </c>
      <c r="P3" s="49" t="n">
        <f>IF(ISERROR(O3/C3),"",O3/C3)</f>
        <v>0.0040130361669304</v>
      </c>
      <c r="Q3" s="47" t="n">
        <v>33932</v>
      </c>
      <c r="R3" s="49" t="n">
        <f>IF(ISERROR(Q3/C3),"",Q3/C3)</f>
        <v>0.168319336484898</v>
      </c>
      <c r="S3" s="47" t="n">
        <f>C3-E3-G3-I3-K3-M3-O3-Q3</f>
        <v>7208</v>
      </c>
      <c r="T3" s="49" t="n">
        <f>IF(ISERROR(S3/C3),"",S3/C3)</f>
        <v>0.0357552097543069</v>
      </c>
      <c r="U3" s="47" t="n">
        <f>IF(ISERROR(C3-E3),"",C3-E3)</f>
        <v>115140</v>
      </c>
      <c r="V3" s="49" t="n">
        <f>IF(ISERROR(U3/$C3),"",U3/$C3)</f>
        <v>0.571150784005397</v>
      </c>
    </row>
    <row r="4" ht="12.75">
      <c r="A4" s="9" t="n">
        <v>2</v>
      </c>
      <c r="B4" s="25"/>
      <c r="C4" s="47" t="n">
        <f>Overview!M4</f>
        <v>188578</v>
      </c>
      <c r="D4" s="49" t="n">
        <f>IF(ISERROR(F4+H4+J4+L4+N4+P4+R4+T4),"",F4+H4+J4+L4+N4+P4+R4+T4)</f>
        <v>1</v>
      </c>
      <c r="E4" s="47" t="n">
        <v>116637</v>
      </c>
      <c r="F4" s="49" t="n">
        <f>IF(ISERROR(E4/C4),"",E4/C4)</f>
        <v>0.618507991388179</v>
      </c>
      <c r="G4" s="47" t="n">
        <v>46137</v>
      </c>
      <c r="H4" s="49" t="n">
        <f>IF(ISERROR(G4/C4),"",G4/C4)</f>
        <v>0.244657383151799</v>
      </c>
      <c r="I4" s="47" t="n">
        <v>394</v>
      </c>
      <c r="J4" s="49" t="n">
        <f>IF(ISERROR(I4/C4),"",I4/C4)</f>
        <v>0.00208932112971821</v>
      </c>
      <c r="K4" s="62" t="n">
        <v>3443</v>
      </c>
      <c r="L4" s="49" t="n">
        <f>IF(ISERROR(K4/C4),"",K4/C4)</f>
        <v>0.0182576970802533</v>
      </c>
      <c r="M4" s="47" t="n">
        <v>22</v>
      </c>
      <c r="N4" s="49" t="n">
        <f>IF(ISERROR(M4/C4),"",M4/C4)</f>
        <v>0.000116662601151778</v>
      </c>
      <c r="O4" s="47" t="n">
        <v>800</v>
      </c>
      <c r="P4" s="49" t="n">
        <f>IF(ISERROR(O4/C4),"",O4/C4)</f>
        <v>0.0042422764055192</v>
      </c>
      <c r="Q4" s="47" t="n">
        <v>14858</v>
      </c>
      <c r="R4" s="49" t="n">
        <f>IF(ISERROR(Q4/C4),"",Q4/C4)</f>
        <v>0.0787896785415054</v>
      </c>
      <c r="S4" s="47" t="n">
        <f>C4-E4-G4-I4-K4-M4-O4-Q4</f>
        <v>6287</v>
      </c>
      <c r="T4" s="49" t="n">
        <f>IF(ISERROR(S4/C4),"",S4/C4)</f>
        <v>0.033338989701874</v>
      </c>
      <c r="U4" s="47" t="n">
        <f>IF(ISERROR(C4-E4),"",C4-E4)</f>
        <v>71941</v>
      </c>
      <c r="V4" s="49" t="n">
        <f>IF(ISERROR(U4/$C4),"",U4/$C4)</f>
        <v>0.381492008611821</v>
      </c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</row>
    <row r="5" ht="12.75">
      <c r="A5" s="9" t="n">
        <v>3</v>
      </c>
      <c r="B5" s="25"/>
      <c r="C5" s="47" t="n">
        <f>Overview!M5</f>
        <v>212874</v>
      </c>
      <c r="D5" s="49" t="n">
        <f>IF(ISERROR(F5+H5+J5+L5+N5+P5+R5+T5),"",F5+H5+J5+L5+N5+P5+R5+T5)</f>
        <v>1</v>
      </c>
      <c r="E5" s="47" t="n">
        <v>89311</v>
      </c>
      <c r="F5" s="49" t="n">
        <f>IF(ISERROR(E5/C5),"",E5/C5)</f>
        <v>0.419548653193908</v>
      </c>
      <c r="G5" s="47" t="n">
        <v>89608</v>
      </c>
      <c r="H5" s="49" t="n">
        <f>IF(ISERROR(G5/C5),"",G5/C5)</f>
        <v>0.420943844715653</v>
      </c>
      <c r="I5" s="47" t="n">
        <v>506</v>
      </c>
      <c r="J5" s="49" t="n">
        <f>IF(ISERROR(I5/C5),"",I5/C5)</f>
        <v>0.0023769929629734</v>
      </c>
      <c r="K5" s="62" t="n">
        <v>20137</v>
      </c>
      <c r="L5" s="49" t="n">
        <f>IF(ISERROR(K5/C5),"",K5/C5)</f>
        <v>0.094595864220149</v>
      </c>
      <c r="M5" s="47" t="n">
        <v>44</v>
      </c>
      <c r="N5" s="49" t="n">
        <f>IF(ISERROR(M5/C5),"",M5/C5)</f>
        <v>0.000206695040258557</v>
      </c>
      <c r="O5" s="47" t="n">
        <v>922</v>
      </c>
      <c r="P5" s="49" t="n">
        <f>IF(ISERROR(O5/C5),"",O5/C5)</f>
        <v>0.00433120061632703</v>
      </c>
      <c r="Q5" s="47" t="n">
        <v>4656</v>
      </c>
      <c r="R5" s="49" t="n">
        <f>IF(ISERROR(Q5/C5),"",Q5/C5)</f>
        <v>0.0218720933509964</v>
      </c>
      <c r="S5" s="47" t="n">
        <f>C5-E5-G5-I5-K5-M5-O5-Q5</f>
        <v>7690</v>
      </c>
      <c r="T5" s="49" t="n">
        <f>IF(ISERROR(S5/C5),"",S5/C5)</f>
        <v>0.0361246558997341</v>
      </c>
      <c r="U5" s="47" t="n">
        <f>IF(ISERROR(C5-E5),"",C5-E5)</f>
        <v>123563</v>
      </c>
      <c r="V5" s="49" t="n">
        <f>IF(ISERROR(U5/$C5),"",U5/$C5)</f>
        <v>0.580451346806092</v>
      </c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</row>
    <row r="6" ht="12.75" s="25" customFormat="true">
      <c r="A6" s="9" t="n">
        <v>4</v>
      </c>
      <c r="B6" s="25"/>
      <c r="C6" s="47" t="n">
        <f>Overview!M6</f>
        <v>214717</v>
      </c>
      <c r="D6" s="49" t="n">
        <f>IF(ISERROR(F6+H6+J6+L6+N6+P6+R6+T6),"",F6+H6+J6+L6+N6+P6+R6+T6)</f>
        <v>1</v>
      </c>
      <c r="E6" s="47" t="n">
        <v>160406</v>
      </c>
      <c r="F6" s="49" t="n">
        <f>IF(ISERROR(E6/C6),"",E6/C6)</f>
        <v>0.747057755091586</v>
      </c>
      <c r="G6" s="47" t="n">
        <v>28592</v>
      </c>
      <c r="H6" s="49" t="n">
        <f>IF(ISERROR(G6/C6),"",G6/C6)</f>
        <v>0.133161323975279</v>
      </c>
      <c r="I6" s="47" t="n">
        <v>731</v>
      </c>
      <c r="J6" s="49" t="n">
        <f>IF(ISERROR(I6/C6),"",I6/C6)</f>
        <v>0.00340448124740938</v>
      </c>
      <c r="K6" s="62" t="n">
        <v>4589</v>
      </c>
      <c r="L6" s="49" t="n">
        <f>IF(ISERROR(K6/C6),"",K6/C6)</f>
        <v>0.0213723179813429</v>
      </c>
      <c r="M6" s="47" t="n">
        <v>43</v>
      </c>
      <c r="N6" s="49" t="n">
        <f>IF(ISERROR(M6/C6),"",M6/C6)</f>
        <v>0.000200263602788787</v>
      </c>
      <c r="O6" s="47" t="n">
        <v>718</v>
      </c>
      <c r="P6" s="49" t="n">
        <f>IF(ISERROR(O6/C6),"",O6/C6)</f>
        <v>0.00334393643726393</v>
      </c>
      <c r="Q6" s="47" t="n">
        <v>10702</v>
      </c>
      <c r="R6" s="49" t="n">
        <f>IF(ISERROR(Q6/C6),"",Q6/C6)</f>
        <v>0.0498423506289674</v>
      </c>
      <c r="S6" s="47" t="n">
        <f>C6-E6-G6-I6-K6-M6-O6-Q6</f>
        <v>8936</v>
      </c>
      <c r="T6" s="49" t="n">
        <f>IF(ISERROR(S6/C6),"",S6/C6)</f>
        <v>0.0416175710353628</v>
      </c>
      <c r="U6" s="47" t="n">
        <f>IF(ISERROR(C6-E6),"",C6-E6)</f>
        <v>54311</v>
      </c>
      <c r="V6" s="49" t="n">
        <f>IF(ISERROR(U6/$C6),"",U6/$C6)</f>
        <v>0.252942244908414</v>
      </c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</row>
    <row r="7" ht="12.75">
      <c r="A7" s="9" t="n">
        <v>5</v>
      </c>
      <c r="B7" s="25"/>
      <c r="C7" s="47" t="n">
        <f>Overview!M7</f>
        <v>205113</v>
      </c>
      <c r="D7" s="49" t="n">
        <f>IF(ISERROR(F7+H7+J7+L7+N7+P7+R7+T7),"",F7+H7+J7+L7+N7+P7+R7+T7)</f>
        <v>1</v>
      </c>
      <c r="E7" s="47" t="n">
        <v>133513</v>
      </c>
      <c r="F7" s="49" t="n">
        <f>IF(ISERROR(E7/C7),"",E7/C7)</f>
        <v>0.650924124750747</v>
      </c>
      <c r="G7" s="47" t="n">
        <v>37441</v>
      </c>
      <c r="H7" s="49" t="n">
        <f>IF(ISERROR(G7/C7),"",G7/C7)</f>
        <v>0.18253840565932</v>
      </c>
      <c r="I7" s="47" t="n">
        <v>567</v>
      </c>
      <c r="J7" s="49" t="n">
        <f>IF(ISERROR(I7/C7),"",I7/C7)</f>
        <v>0.00276432990595428</v>
      </c>
      <c r="K7" s="62" t="n">
        <v>18183</v>
      </c>
      <c r="L7" s="49" t="n">
        <f>IF(ISERROR(K7/C7),"",K7/C7)</f>
        <v>0.0886486960845973</v>
      </c>
      <c r="M7" s="47" t="n">
        <v>23</v>
      </c>
      <c r="N7" s="49" t="n">
        <f>IF(ISERROR(M7/C7),"",M7/C7)</f>
        <v>0.000112133311881743</v>
      </c>
      <c r="O7" s="47" t="n">
        <v>753</v>
      </c>
      <c r="P7" s="49" t="n">
        <f>IF(ISERROR(O7/C7),"",O7/C7)</f>
        <v>0.00367114712378055</v>
      </c>
      <c r="Q7" s="47" t="n">
        <v>7015</v>
      </c>
      <c r="R7" s="49" t="n">
        <f>IF(ISERROR(Q7/C7),"",Q7/C7)</f>
        <v>0.0342006601239317</v>
      </c>
      <c r="S7" s="47" t="n">
        <f>C7-E7-G7-I7-K7-M7-O7-Q7</f>
        <v>7618</v>
      </c>
      <c r="T7" s="49" t="n">
        <f>IF(ISERROR(S7/C7),"",S7/C7)</f>
        <v>0.0371405030397878</v>
      </c>
      <c r="U7" s="47" t="n">
        <f>IF(ISERROR(C7-E7),"",C7-E7)</f>
        <v>71600</v>
      </c>
      <c r="V7" s="49" t="n">
        <f>IF(ISERROR(U7/$C7),"",U7/$C7)</f>
        <v>0.349075875249253</v>
      </c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</row>
    <row r="8" ht="12.75">
      <c r="A8" s="9" t="n">
        <v>6</v>
      </c>
      <c r="B8" s="25"/>
      <c r="C8" s="47" t="n">
        <f>Overview!M8</f>
        <v>205711</v>
      </c>
      <c r="D8" s="49" t="n">
        <f>IF(ISERROR(F8+H8+J8+L8+N8+P8+R8+T8),"",F8+H8+J8+L8+N8+P8+R8+T8)</f>
        <v>1</v>
      </c>
      <c r="E8" s="47" t="n">
        <v>100696</v>
      </c>
      <c r="F8" s="49" t="n">
        <f>IF(ISERROR(E8/C8),"",E8/C8)</f>
        <v>0.489502262883366</v>
      </c>
      <c r="G8" s="47" t="n">
        <v>80530</v>
      </c>
      <c r="H8" s="49" t="n">
        <f>IF(ISERROR(G8/C8),"",G8/C8)</f>
        <v>0.391471530448056</v>
      </c>
      <c r="I8" s="47" t="n">
        <v>473</v>
      </c>
      <c r="J8" s="49" t="n">
        <f>IF(ISERROR(I8/C8),"",I8/C8)</f>
        <v>0.00229934228116144</v>
      </c>
      <c r="K8" s="62" t="n">
        <v>11408</v>
      </c>
      <c r="L8" s="49" t="n">
        <f>IF(ISERROR(K8/C8),"",K8/C8)</f>
        <v>0.0554564413181599</v>
      </c>
      <c r="M8" s="47" t="n">
        <v>32</v>
      </c>
      <c r="N8" s="49" t="n">
        <f>IF(ISERROR(M8/C8),"",M8/C8)</f>
        <v>0.000155558040163142</v>
      </c>
      <c r="O8" s="47" t="n">
        <v>884</v>
      </c>
      <c r="P8" s="49" t="n">
        <f>IF(ISERROR(O8/C8),"",O8/C8)</f>
        <v>0.00429729085950678</v>
      </c>
      <c r="Q8" s="47" t="n">
        <v>5356</v>
      </c>
      <c r="R8" s="49" t="n">
        <f>IF(ISERROR(Q8/C8),"",Q8/C8)</f>
        <v>0.0260365269723058</v>
      </c>
      <c r="S8" s="47" t="n">
        <f>C8-E8-G8-I8-K8-M8-O8-Q8</f>
        <v>6332</v>
      </c>
      <c r="T8" s="49" t="n">
        <f>IF(ISERROR(S8/C8),"",S8/C8)</f>
        <v>0.0307810471972816</v>
      </c>
      <c r="U8" s="47" t="n">
        <f>IF(ISERROR(C8-E8),"",C8-E8)</f>
        <v>105015</v>
      </c>
      <c r="V8" s="49" t="n">
        <f>IF(ISERROR(U8/$C8),"",U8/$C8)</f>
        <v>0.510497737116634</v>
      </c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</row>
    <row r="9" ht="12.75">
      <c r="A9" s="9" t="n">
        <v>7</v>
      </c>
      <c r="B9" s="25"/>
      <c r="C9" s="47" t="n">
        <f>Overview!M9</f>
        <v>208010</v>
      </c>
      <c r="D9" s="49" t="n">
        <f>IF(ISERROR(F9+H9+J9+L9+N9+P9+R9+T9),"",F9+H9+J9+L9+N9+P9+R9+T9)</f>
        <v>1</v>
      </c>
      <c r="E9" s="47" t="n">
        <v>84324</v>
      </c>
      <c r="F9" s="49" t="n">
        <f>IF(ISERROR(E9/C9),"",E9/C9)</f>
        <v>0.405384356521321</v>
      </c>
      <c r="G9" s="47" t="n">
        <v>93155</v>
      </c>
      <c r="H9" s="49" t="n">
        <f>IF(ISERROR(G9/C9),"",G9/C9)</f>
        <v>0.447839046199702</v>
      </c>
      <c r="I9" s="47" t="n">
        <v>431</v>
      </c>
      <c r="J9" s="49" t="n">
        <f>IF(ISERROR(I9/C9),"",I9/C9)</f>
        <v>0.00207201576847267</v>
      </c>
      <c r="K9" s="62" t="n">
        <v>9793</v>
      </c>
      <c r="L9" s="49" t="n">
        <f>IF(ISERROR(K9/C9),"",K9/C9)</f>
        <v>0.0470794673333013</v>
      </c>
      <c r="M9" s="47" t="n">
        <v>68</v>
      </c>
      <c r="N9" s="49" t="n">
        <f>IF(ISERROR(M9/C9),"",M9/C9)</f>
        <v>0.000326907360223066</v>
      </c>
      <c r="O9" s="47" t="n">
        <v>1025</v>
      </c>
      <c r="P9" s="49" t="n">
        <f>IF(ISERROR(O9/C9),"",O9/C9)</f>
        <v>0.00492764770924475</v>
      </c>
      <c r="Q9" s="47" t="n">
        <v>12903</v>
      </c>
      <c r="R9" s="49" t="n">
        <f>IF(ISERROR(Q9/C9),"",Q9/C9)</f>
        <v>0.0620306716023268</v>
      </c>
      <c r="S9" s="47" t="n">
        <f>C9-E9-G9-I9-K9-M9-O9-Q9</f>
        <v>6311</v>
      </c>
      <c r="T9" s="49" t="n">
        <f>IF(ISERROR(S9/C9),"",S9/C9)</f>
        <v>0.0303398875054084</v>
      </c>
      <c r="U9" s="47" t="n">
        <f>IF(ISERROR(C9-E9),"",C9-E9)</f>
        <v>123686</v>
      </c>
      <c r="V9" s="49" t="n">
        <f>IF(ISERROR(U9/$C9),"",U9/$C9)</f>
        <v>0.594615643478679</v>
      </c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</row>
    <row r="10" ht="12.75">
      <c r="A10" s="9" t="n">
        <v>8</v>
      </c>
      <c r="B10" s="25"/>
      <c r="C10" s="47" t="n">
        <f>Overview!M10</f>
        <v>206961</v>
      </c>
      <c r="D10" s="49" t="n">
        <f>IF(ISERROR(F10+H10+J10+L10+N10+P10+R10+T10),"",F10+H10+J10+L10+N10+P10+R10+T10)</f>
        <v>1</v>
      </c>
      <c r="E10" s="47" t="n">
        <v>107704</v>
      </c>
      <c r="F10" s="49" t="n">
        <f>IF(ISERROR(E10/C10),"",E10/C10)</f>
        <v>0.520407226482284</v>
      </c>
      <c r="G10" s="47" t="n">
        <v>83298</v>
      </c>
      <c r="H10" s="49" t="n">
        <f>IF(ISERROR(G10/C10),"",G10/C10)</f>
        <v>0.402481626973198</v>
      </c>
      <c r="I10" s="47" t="n">
        <v>292</v>
      </c>
      <c r="J10" s="49" t="n">
        <f>IF(ISERROR(I10/C10),"",I10/C10)</f>
        <v>0.0014108938399022</v>
      </c>
      <c r="K10" s="62" t="n">
        <v>3836</v>
      </c>
      <c r="L10" s="49" t="n">
        <f>IF(ISERROR(K10/C10),"",K10/C10)</f>
        <v>0.0185348930474824</v>
      </c>
      <c r="M10" s="47" t="n">
        <v>54</v>
      </c>
      <c r="N10" s="49" t="n">
        <f>IF(ISERROR(M10/C10),"",M10/C10)</f>
        <v>0.000260918723817531</v>
      </c>
      <c r="O10" s="47" t="n">
        <v>859</v>
      </c>
      <c r="P10" s="49" t="n">
        <f>IF(ISERROR(O10/C10),"",O10/C10)</f>
        <v>0.00415054043998628</v>
      </c>
      <c r="Q10" s="47" t="n">
        <v>4714</v>
      </c>
      <c r="R10" s="49" t="n">
        <f>IF(ISERROR(Q10/C10),"",Q10/C10)</f>
        <v>0.0227772382236267</v>
      </c>
      <c r="S10" s="47" t="n">
        <f>C10-E10-G10-I10-K10-M10-O10-Q10</f>
        <v>6204</v>
      </c>
      <c r="T10" s="49" t="n">
        <f>IF(ISERROR(S10/C10),"",S10/C10)</f>
        <v>0.029976662269703</v>
      </c>
      <c r="U10" s="47" t="n">
        <f>IF(ISERROR(C10-E10),"",C10-E10)</f>
        <v>99257</v>
      </c>
      <c r="V10" s="49" t="n">
        <f>IF(ISERROR(U10/$C10),"",U10/$C10)</f>
        <v>0.479592773517716</v>
      </c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</row>
    <row r="11" ht="12.75">
      <c r="A11" s="9" t="n">
        <v>9</v>
      </c>
      <c r="B11" s="25"/>
      <c r="C11" s="47" t="n">
        <f>Overview!M11</f>
        <v>206406</v>
      </c>
      <c r="D11" s="49" t="n">
        <f>IF(ISERROR(F11+H11+J11+L11+N11+P11+R11+T11),"",F11+H11+J11+L11+N11+P11+R11+T11)</f>
        <v>1</v>
      </c>
      <c r="E11" s="47" t="n">
        <v>150997</v>
      </c>
      <c r="F11" s="49" t="n">
        <f>IF(ISERROR(E11/C11),"",E11/C11)</f>
        <v>0.731553346317452</v>
      </c>
      <c r="G11" s="47" t="n">
        <v>8745</v>
      </c>
      <c r="H11" s="49" t="n">
        <f>IF(ISERROR(G11/C11),"",G11/C11)</f>
        <v>0.0423679544199297</v>
      </c>
      <c r="I11" s="47" t="n">
        <v>261</v>
      </c>
      <c r="J11" s="49" t="n">
        <f>IF(ISERROR(I11/C11),"",I11/C11)</f>
        <v>0.0012644981250545</v>
      </c>
      <c r="K11" s="62" t="n">
        <v>33490</v>
      </c>
      <c r="L11" s="49" t="n">
        <f>IF(ISERROR(K11/C11),"",K11/C11)</f>
        <v>0.162253035279982</v>
      </c>
      <c r="M11" s="47" t="n">
        <v>24</v>
      </c>
      <c r="N11" s="49" t="n">
        <f>IF(ISERROR(M11/C11),"",M11/C11)</f>
        <v>0.000116275689660184</v>
      </c>
      <c r="O11" s="47" t="n">
        <v>595</v>
      </c>
      <c r="P11" s="49" t="n">
        <f>IF(ISERROR(O11/C11),"",O11/C11)</f>
        <v>0.00288266813949207</v>
      </c>
      <c r="Q11" s="47" t="n">
        <v>6556</v>
      </c>
      <c r="R11" s="49" t="n">
        <f>IF(ISERROR(Q11/C11),"",Q11/C11)</f>
        <v>0.0317626425588403</v>
      </c>
      <c r="S11" s="47" t="n">
        <f>C11-E11-G11-I11-K11-M11-O11-Q11</f>
        <v>5738</v>
      </c>
      <c r="T11" s="49" t="n">
        <f>IF(ISERROR(S11/C11),"",S11/C11)</f>
        <v>0.0277995794695891</v>
      </c>
      <c r="U11" s="47" t="n">
        <f>IF(ISERROR(C11-E11),"",C11-E11)</f>
        <v>55409</v>
      </c>
      <c r="V11" s="49" t="n">
        <f>IF(ISERROR(U11/$C11),"",U11/$C11)</f>
        <v>0.268446653682548</v>
      </c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</row>
    <row r="12" ht="12.75">
      <c r="A12" s="9" t="n">
        <v>10</v>
      </c>
      <c r="B12" s="25"/>
      <c r="C12" s="47" t="n">
        <f>Overview!M12</f>
        <v>207211</v>
      </c>
      <c r="D12" s="49" t="n">
        <f>IF(ISERROR(F12+H12+J12+L12+N12+P12+R12+T12),"",F12+H12+J12+L12+N12+P12+R12+T12)</f>
        <v>0.999999999999999</v>
      </c>
      <c r="E12" s="47" t="n">
        <v>103894</v>
      </c>
      <c r="F12" s="49" t="n">
        <f>IF(ISERROR(E12/C12),"",E12/C12)</f>
        <v>0.501392300601802</v>
      </c>
      <c r="G12" s="47" t="n">
        <v>83778</v>
      </c>
      <c r="H12" s="49" t="n">
        <f>IF(ISERROR(G12/C12),"",G12/C12)</f>
        <v>0.404312512366621</v>
      </c>
      <c r="I12" s="47" t="n">
        <v>443</v>
      </c>
      <c r="J12" s="49" t="n">
        <f>IF(ISERROR(I12/C12),"",I12/C12)</f>
        <v>0.00213791738855563</v>
      </c>
      <c r="K12" s="62" t="n">
        <v>8186</v>
      </c>
      <c r="L12" s="49" t="n">
        <f>IF(ISERROR(K12/C12),"",K12/C12)</f>
        <v>0.0395056247013913</v>
      </c>
      <c r="M12" s="47" t="n">
        <v>32</v>
      </c>
      <c r="N12" s="49" t="n">
        <f>IF(ISERROR(M12/C12),"",M12/C12)</f>
        <v>0.000154431955832461</v>
      </c>
      <c r="O12" s="47" t="n">
        <v>689</v>
      </c>
      <c r="P12" s="49" t="n">
        <f>IF(ISERROR(O12/C12),"",O12/C12)</f>
        <v>0.00332511304901767</v>
      </c>
      <c r="Q12" s="47" t="n">
        <v>3945</v>
      </c>
      <c r="R12" s="49" t="n">
        <f>IF(ISERROR(Q12/C12),"",Q12/C12)</f>
        <v>0.0190385645549705</v>
      </c>
      <c r="S12" s="47" t="n">
        <f>C12-E12-G12-I12-K12-M12-O12-Q12</f>
        <v>6244</v>
      </c>
      <c r="T12" s="49" t="n">
        <f>IF(ISERROR(S12/C12),"",S12/C12)</f>
        <v>0.0301335353818089</v>
      </c>
      <c r="U12" s="47" t="n">
        <f>IF(ISERROR(C12-E12),"",C12-E12)</f>
        <v>103317</v>
      </c>
      <c r="V12" s="49" t="n">
        <f>IF(ISERROR(U12/$C12),"",U12/$C12)</f>
        <v>0.498607699398198</v>
      </c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</row>
    <row r="13" ht="12.75">
      <c r="A13" s="9" t="n">
        <v>11</v>
      </c>
      <c r="B13" s="25"/>
      <c r="C13" s="47" t="n">
        <f>Overview!M13</f>
        <v>204523</v>
      </c>
      <c r="D13" s="49" t="n">
        <f>IF(ISERROR(F13+H13+J13+L13+N13+P13+R13+T13),"",F13+H13+J13+L13+N13+P13+R13+T13)</f>
        <v>1</v>
      </c>
      <c r="E13" s="47" t="n">
        <v>147356</v>
      </c>
      <c r="F13" s="49" t="n">
        <f>IF(ISERROR(E13/C13),"",E13/C13)</f>
        <v>0.720486204485559</v>
      </c>
      <c r="G13" s="47" t="n">
        <v>39238</v>
      </c>
      <c r="H13" s="49" t="n">
        <f>IF(ISERROR(G13/C13),"",G13/C13)</f>
        <v>0.191851283229759</v>
      </c>
      <c r="I13" s="47" t="n">
        <v>407</v>
      </c>
      <c r="J13" s="49" t="n">
        <f>IF(ISERROR(I13/C13),"",I13/C13)</f>
        <v>0.00198999623514226</v>
      </c>
      <c r="K13" s="62" t="n">
        <v>4812</v>
      </c>
      <c r="L13" s="49" t="n">
        <f>IF(ISERROR(K13/C13),"",K13/C13)</f>
        <v>0.0235279161756868</v>
      </c>
      <c r="M13" s="47" t="n">
        <v>45</v>
      </c>
      <c r="N13" s="49" t="n">
        <f>IF(ISERROR(M13/C13),"",M13/C13)</f>
        <v>0.000220024153762658</v>
      </c>
      <c r="O13" s="47" t="n">
        <v>580</v>
      </c>
      <c r="P13" s="49" t="n">
        <f>IF(ISERROR(O13/C13),"",O13/C13)</f>
        <v>0.0028358668707187</v>
      </c>
      <c r="Q13" s="47" t="n">
        <v>4862</v>
      </c>
      <c r="R13" s="49" t="n">
        <f>IF(ISERROR(Q13/C13),"",Q13/C13)</f>
        <v>0.0237723874576454</v>
      </c>
      <c r="S13" s="47" t="n">
        <f>C13-E13-G13-I13-K13-M13-O13-Q13</f>
        <v>7223</v>
      </c>
      <c r="T13" s="49" t="n">
        <f>IF(ISERROR(S13/C13),"",S13/C13)</f>
        <v>0.0353163213917261</v>
      </c>
      <c r="U13" s="47" t="n">
        <f>IF(ISERROR(C13-E13),"",C13-E13)</f>
        <v>57167</v>
      </c>
      <c r="V13" s="49" t="n">
        <f>IF(ISERROR(U13/$C13),"",U13/$C13)</f>
        <v>0.279513795514441</v>
      </c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</row>
    <row r="14" ht="12.75">
      <c r="A14" s="9" t="n">
        <v>12</v>
      </c>
      <c r="B14" s="25"/>
      <c r="C14" s="47" t="n">
        <f>Overview!M14</f>
        <v>207870</v>
      </c>
      <c r="D14" s="49" t="n">
        <f>IF(ISERROR(F14+H14+J14+L14+N14+P14+R14+T14),"",F14+H14+J14+L14+N14+P14+R14+T14)</f>
        <v>1</v>
      </c>
      <c r="E14" s="47" t="n">
        <v>168397</v>
      </c>
      <c r="F14" s="49" t="n">
        <f>IF(ISERROR(E14/C14),"",E14/C14)</f>
        <v>0.810107278587579</v>
      </c>
      <c r="G14" s="47" t="n">
        <v>23939</v>
      </c>
      <c r="H14" s="49" t="n">
        <f>IF(ISERROR(G14/C14),"",G14/C14)</f>
        <v>0.115163323230865</v>
      </c>
      <c r="I14" s="47" t="n">
        <v>507</v>
      </c>
      <c r="J14" s="49" t="n">
        <f>IF(ISERROR(I14/C14),"",I14/C14)</f>
        <v>0.0024390243902439</v>
      </c>
      <c r="K14" s="62" t="n">
        <v>2681</v>
      </c>
      <c r="L14" s="49" t="n">
        <f>IF(ISERROR(K14/C14),"",K14/C14)</f>
        <v>0.0128974840044258</v>
      </c>
      <c r="M14" s="47" t="n">
        <v>34</v>
      </c>
      <c r="N14" s="49" t="n">
        <f>IF(ISERROR(M14/C14),"",M14/C14)</f>
        <v>0.000163563765815173</v>
      </c>
      <c r="O14" s="47" t="n">
        <v>637</v>
      </c>
      <c r="P14" s="49" t="n">
        <f>IF(ISERROR(O14/C14),"",O14/C14)</f>
        <v>0.00306441525953721</v>
      </c>
      <c r="Q14" s="47" t="n">
        <v>4870</v>
      </c>
      <c r="R14" s="49" t="n">
        <f>IF(ISERROR(Q14/C14),"",Q14/C14)</f>
        <v>0.0234281041035262</v>
      </c>
      <c r="S14" s="47" t="n">
        <f>C14-E14-G14-I14-K14-M14-O14-Q14</f>
        <v>6805</v>
      </c>
      <c r="T14" s="49" t="n">
        <f>IF(ISERROR(S14/C14),"",S14/C14)</f>
        <v>0.0327368066580074</v>
      </c>
      <c r="U14" s="47" t="n">
        <f>IF(ISERROR(C14-E14),"",C14-E14)</f>
        <v>39473</v>
      </c>
      <c r="V14" s="49" t="n">
        <f>IF(ISERROR(U14/$C14),"",U14/$C14)</f>
        <v>0.189892721412421</v>
      </c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</row>
    <row r="15" ht="12.75">
      <c r="A15" s="9" t="n">
        <v>13</v>
      </c>
      <c r="B15" s="25"/>
      <c r="C15" s="47" t="n">
        <f>Overview!M15</f>
        <v>213186</v>
      </c>
      <c r="D15" s="49" t="n">
        <f>IF(ISERROR(F15+H15+J15+L15+N15+P15+R15+T15),"",F15+H15+J15+L15+N15+P15+R15+T15)</f>
        <v>1</v>
      </c>
      <c r="E15" s="47" t="n">
        <v>156620</v>
      </c>
      <c r="F15" s="49" t="n">
        <f>IF(ISERROR(E15/C15),"",E15/C15)</f>
        <v>0.734663627067443</v>
      </c>
      <c r="G15" s="47" t="n">
        <v>17468</v>
      </c>
      <c r="H15" s="49" t="n">
        <f>IF(ISERROR(G15/C15),"",G15/C15)</f>
        <v>0.0819378383195895</v>
      </c>
      <c r="I15" s="47" t="n">
        <v>214</v>
      </c>
      <c r="J15" s="49" t="n">
        <f>IF(ISERROR(I15/C15),"",I15/C15)</f>
        <v>0.00100381826198718</v>
      </c>
      <c r="K15" s="62" t="n">
        <v>26501</v>
      </c>
      <c r="L15" s="49" t="n">
        <f>IF(ISERROR(K15/C15),"",K15/C15)</f>
        <v>0.124309288602441</v>
      </c>
      <c r="M15" s="47" t="n">
        <v>50</v>
      </c>
      <c r="N15" s="49" t="n">
        <f>IF(ISERROR(M15/C15),"",M15/C15)</f>
        <v>0.00023453697709981</v>
      </c>
      <c r="O15" s="47" t="n">
        <v>815</v>
      </c>
      <c r="P15" s="49" t="n">
        <f>IF(ISERROR(O15/C15),"",O15/C15)</f>
        <v>0.0038229527267269</v>
      </c>
      <c r="Q15" s="47" t="n">
        <v>5903</v>
      </c>
      <c r="R15" s="49" t="n">
        <f>IF(ISERROR(Q15/C15),"",Q15/C15)</f>
        <v>0.0276894355164035</v>
      </c>
      <c r="S15" s="47" t="n">
        <f>C15-E15-G15-I15-K15-M15-O15-Q15</f>
        <v>5615</v>
      </c>
      <c r="T15" s="49" t="n">
        <f>IF(ISERROR(S15/C15),"",S15/C15)</f>
        <v>0.0263385025283086</v>
      </c>
      <c r="U15" s="47" t="n">
        <f>IF(ISERROR(C15-E15),"",C15-E15)</f>
        <v>56566</v>
      </c>
      <c r="V15" s="49" t="n">
        <f>IF(ISERROR(U15/$C15),"",U15/$C15)</f>
        <v>0.265336372932557</v>
      </c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</row>
    <row r="16" ht="12.75">
      <c r="A16" s="9" t="n">
        <v>14</v>
      </c>
      <c r="B16" s="25"/>
      <c r="C16" s="47" t="n">
        <f>Overview!M16</f>
        <v>218191</v>
      </c>
      <c r="D16" s="49" t="n">
        <f>IF(ISERROR(F16+H16+J16+L16+N16+P16+R16+T16),"",F16+H16+J16+L16+N16+P16+R16+T16)</f>
        <v>1</v>
      </c>
      <c r="E16" s="47" t="n">
        <v>176335</v>
      </c>
      <c r="F16" s="49" t="n">
        <f>IF(ISERROR(E16/C16),"",E16/C16)</f>
        <v>0.808168072926931</v>
      </c>
      <c r="G16" s="47" t="n">
        <v>13008</v>
      </c>
      <c r="H16" s="49" t="n">
        <f>IF(ISERROR(G16/C16),"",G16/C16)</f>
        <v>0.0596174910972497</v>
      </c>
      <c r="I16" s="47" t="n">
        <v>528</v>
      </c>
      <c r="J16" s="49" t="n">
        <f>IF(ISERROR(I16/C16),"",I16/C16)</f>
        <v>0.00241989816261899</v>
      </c>
      <c r="K16" s="62" t="n">
        <v>11688</v>
      </c>
      <c r="L16" s="49" t="n">
        <f>IF(ISERROR(K16/C16),"",K16/C16)</f>
        <v>0.0535677456907022</v>
      </c>
      <c r="M16" s="47" t="n">
        <v>61</v>
      </c>
      <c r="N16" s="49" t="n">
        <f>IF(ISERROR(M16/C16),"",M16/C16)</f>
        <v>0.000279571568029845</v>
      </c>
      <c r="O16" s="47" t="n">
        <v>727</v>
      </c>
      <c r="P16" s="49" t="n">
        <f>IF(ISERROR(O16/C16),"",O16/C16)</f>
        <v>0.00333194311406062</v>
      </c>
      <c r="Q16" s="47" t="n">
        <v>7345</v>
      </c>
      <c r="R16" s="49" t="n">
        <f>IF(ISERROR(Q16/C16),"",Q16/C16)</f>
        <v>0.0336631666750691</v>
      </c>
      <c r="S16" s="47" t="n">
        <f>C16-E16-G16-I16-K16-M16-O16-Q16</f>
        <v>8499</v>
      </c>
      <c r="T16" s="49" t="n">
        <f>IF(ISERROR(S16/C16),"",S16/C16)</f>
        <v>0.0389521107653386</v>
      </c>
      <c r="U16" s="47" t="n">
        <f>IF(ISERROR(C16-E16),"",C16-E16)</f>
        <v>41856</v>
      </c>
      <c r="V16" s="49" t="n">
        <f>IF(ISERROR(U16/$C16),"",U16/$C16)</f>
        <v>0.191831927073069</v>
      </c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</row>
    <row r="17" ht="12.75">
      <c r="A17" s="9" t="n">
        <v>15</v>
      </c>
      <c r="B17" s="25"/>
      <c r="C17" s="47" t="n">
        <f>Overview!M17</f>
        <v>221289</v>
      </c>
      <c r="D17" s="49" t="n">
        <f>IF(ISERROR(F17+H17+J17+L17+N17+P17+R17+T17),"",F17+H17+J17+L17+N17+P17+R17+T17)</f>
        <v>0.999999999999999</v>
      </c>
      <c r="E17" s="47" t="n">
        <v>150495</v>
      </c>
      <c r="F17" s="49" t="n">
        <f>IF(ISERROR(E17/C17),"",E17/C17)</f>
        <v>0.680083510703198</v>
      </c>
      <c r="G17" s="47" t="n">
        <v>29393</v>
      </c>
      <c r="H17" s="49" t="n">
        <f>IF(ISERROR(G17/C17),"",G17/C17)</f>
        <v>0.132826304063916</v>
      </c>
      <c r="I17" s="47" t="n">
        <v>493</v>
      </c>
      <c r="J17" s="49" t="n">
        <f>IF(ISERROR(I17/C17),"",I17/C17)</f>
        <v>0.0022278558807713</v>
      </c>
      <c r="K17" s="62" t="n">
        <v>17902</v>
      </c>
      <c r="L17" s="49" t="n">
        <f>IF(ISERROR(K17/C17),"",K17/C17)</f>
        <v>0.0808987342344174</v>
      </c>
      <c r="M17" s="47" t="n">
        <v>140</v>
      </c>
      <c r="N17" s="49" t="n">
        <f>IF(ISERROR(M17/C17),"",M17/C17)</f>
        <v>0.0006326568424097</v>
      </c>
      <c r="O17" s="47" t="n">
        <v>1143</v>
      </c>
      <c r="P17" s="49" t="n">
        <f>IF(ISERROR(O17/C17),"",O17/C17)</f>
        <v>0.00516519122053062</v>
      </c>
      <c r="Q17" s="47" t="n">
        <v>11777</v>
      </c>
      <c r="R17" s="49" t="n">
        <f>IF(ISERROR(Q17/C17),"",Q17/C17)</f>
        <v>0.0532199973789931</v>
      </c>
      <c r="S17" s="47" t="n">
        <f>C17-E17-G17-I17-K17-M17-O17-Q17</f>
        <v>9946</v>
      </c>
      <c r="T17" s="49" t="n">
        <f>IF(ISERROR(S17/C17),"",S17/C17)</f>
        <v>0.0449457496757634</v>
      </c>
      <c r="U17" s="47" t="n">
        <f>IF(ISERROR(C17-E17),"",C17-E17)</f>
        <v>70794</v>
      </c>
      <c r="V17" s="49" t="n">
        <f>IF(ISERROR(U17/$C17),"",U17/$C17)</f>
        <v>0.319916489296802</v>
      </c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</row>
    <row r="18" ht="12.75">
      <c r="A18" s="9" t="n">
        <v>16</v>
      </c>
      <c r="B18" s="25"/>
      <c r="C18" s="47" t="n">
        <f>Overview!M18</f>
        <v>213755</v>
      </c>
      <c r="D18" s="49" t="n">
        <f>IF(ISERROR(F18+H18+J18+L18+N18+P18+R18+T18),"",F18+H18+J18+L18+N18+P18+R18+T18)</f>
        <v>1</v>
      </c>
      <c r="E18" s="47" t="n">
        <v>188946</v>
      </c>
      <c r="F18" s="49" t="n">
        <f>IF(ISERROR(E18/C18),"",E18/C18)</f>
        <v>0.883937217842858</v>
      </c>
      <c r="G18" s="47" t="n">
        <v>5043</v>
      </c>
      <c r="H18" s="49" t="n">
        <f>IF(ISERROR(G18/C18),"",G18/C18)</f>
        <v>0.023592430586419</v>
      </c>
      <c r="I18" s="47" t="n">
        <v>661</v>
      </c>
      <c r="J18" s="49" t="n">
        <f>IF(ISERROR(I18/C18),"",I18/C18)</f>
        <v>0.00309232532572337</v>
      </c>
      <c r="K18" s="62" t="n">
        <v>1216</v>
      </c>
      <c r="L18" s="49" t="n">
        <f>IF(ISERROR(K18/C18),"",K18/C18)</f>
        <v>0.00568875581857734</v>
      </c>
      <c r="M18" s="47" t="n">
        <v>29</v>
      </c>
      <c r="N18" s="49" t="n">
        <f>IF(ISERROR(M18/C18),"",M18/C18)</f>
        <v>0.000135669341068045</v>
      </c>
      <c r="O18" s="47" t="n">
        <v>540</v>
      </c>
      <c r="P18" s="49" t="n">
        <f>IF(ISERROR(O18/C18),"",O18/C18)</f>
        <v>0.00252625669574981</v>
      </c>
      <c r="Q18" s="47" t="n">
        <v>9529</v>
      </c>
      <c r="R18" s="49" t="n">
        <f>IF(ISERROR(Q18/C18),"",Q18/C18)</f>
        <v>0.0445790741737035</v>
      </c>
      <c r="S18" s="47" t="n">
        <f>C18-E18-G18-I18-K18-M18-O18-Q18</f>
        <v>7791</v>
      </c>
      <c r="T18" s="49" t="n">
        <f>IF(ISERROR(S18/C18),"",S18/C18)</f>
        <v>0.0364482702159014</v>
      </c>
      <c r="U18" s="47" t="n">
        <f>IF(ISERROR(C18-E18),"",C18-E18)</f>
        <v>24809</v>
      </c>
      <c r="V18" s="49" t="n">
        <f>IF(ISERROR(U18/$C18),"",U18/$C18)</f>
        <v>0.116062782157143</v>
      </c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</row>
    <row r="19" ht="12.75">
      <c r="A19" s="9" t="n">
        <v>17</v>
      </c>
      <c r="B19" s="25"/>
      <c r="C19" s="47" t="n">
        <f>Overview!M19</f>
        <v>209069</v>
      </c>
      <c r="D19" s="49" t="n">
        <f>IF(ISERROR(F19+H19+J19+L19+N19+P19+R19+T19),"",F19+H19+J19+L19+N19+P19+R19+T19)</f>
        <v>1</v>
      </c>
      <c r="E19" s="47" t="n">
        <v>178511</v>
      </c>
      <c r="F19" s="49" t="n">
        <f>IF(ISERROR(E19/C19),"",E19/C19)</f>
        <v>0.85383772821413</v>
      </c>
      <c r="G19" s="47" t="n">
        <v>9033</v>
      </c>
      <c r="H19" s="49" t="n">
        <f>IF(ISERROR(G19/C19),"",G19/C19)</f>
        <v>0.0432058315675686</v>
      </c>
      <c r="I19" s="47" t="n">
        <v>983</v>
      </c>
      <c r="J19" s="49" t="n">
        <f>IF(ISERROR(I19/C19),"",I19/C19)</f>
        <v>0.00470179701438281</v>
      </c>
      <c r="K19" s="62" t="n">
        <v>2131</v>
      </c>
      <c r="L19" s="49" t="n">
        <f>IF(ISERROR(K19/C19),"",K19/C19)</f>
        <v>0.0101928071593589</v>
      </c>
      <c r="M19" s="47" t="n">
        <v>82</v>
      </c>
      <c r="N19" s="49" t="n">
        <f>IF(ISERROR(M19/C19),"",M19/C19)</f>
        <v>0.000392215010355433</v>
      </c>
      <c r="O19" s="47" t="n">
        <v>647</v>
      </c>
      <c r="P19" s="49" t="n">
        <f>IF(ISERROR(O19/C19),"",O19/C19)</f>
        <v>0.00309467209390201</v>
      </c>
      <c r="Q19" s="47" t="n">
        <v>9861</v>
      </c>
      <c r="R19" s="49" t="n">
        <f>IF(ISERROR(Q19/C19),"",Q19/C19)</f>
        <v>0.047166246550182</v>
      </c>
      <c r="S19" s="47" t="n">
        <f>C19-E19-G19-I19-K19-M19-O19-Q19</f>
        <v>7821</v>
      </c>
      <c r="T19" s="49" t="n">
        <f>IF(ISERROR(S19/C19),"",S19/C19)</f>
        <v>0.03740870239012</v>
      </c>
      <c r="U19" s="47" t="n">
        <f>IF(ISERROR(C19-E19),"",C19-E19)</f>
        <v>30558</v>
      </c>
      <c r="V19" s="49" t="n">
        <f>IF(ISERROR(U19/$C19),"",U19/$C19)</f>
        <v>0.14616227178587</v>
      </c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</row>
    <row r="20" ht="12.75">
      <c r="A20" s="9" t="n">
        <v>18</v>
      </c>
      <c r="B20" s="25"/>
      <c r="C20" s="47" t="n">
        <f>Overview!M20</f>
        <v>205401</v>
      </c>
      <c r="D20" s="49" t="n">
        <f>IF(ISERROR(F20+H20+J20+L20+N20+P20+R20+T20),"",F20+H20+J20+L20+N20+P20+R20+T20)</f>
        <v>0.999999999999999</v>
      </c>
      <c r="E20" s="47" t="n">
        <v>176180</v>
      </c>
      <c r="F20" s="49" t="n">
        <f>IF(ISERROR(E20/C20),"",E20/C20)</f>
        <v>0.857736817250159</v>
      </c>
      <c r="G20" s="47" t="n">
        <v>9575</v>
      </c>
      <c r="H20" s="49" t="n">
        <f>IF(ISERROR(G20/C20),"",G20/C20)</f>
        <v>0.0466161313722913</v>
      </c>
      <c r="I20" s="47" t="n">
        <v>905</v>
      </c>
      <c r="J20" s="49" t="n">
        <f>IF(ISERROR(I20/C20),"",I20/C20)</f>
        <v>0.00440601555007035</v>
      </c>
      <c r="K20" s="62" t="n">
        <v>3206</v>
      </c>
      <c r="L20" s="49" t="n">
        <f>IF(ISERROR(K20/C20),"",K20/C20)</f>
        <v>0.0156084926558293</v>
      </c>
      <c r="M20" s="47" t="n">
        <v>29</v>
      </c>
      <c r="N20" s="49" t="n">
        <f>IF(ISERROR(M20/C20),"",M20/C20)</f>
        <v>0.000141187238621039</v>
      </c>
      <c r="O20" s="47" t="n">
        <v>633</v>
      </c>
      <c r="P20" s="49" t="n">
        <f>IF(ISERROR(O20/C20),"",O20/C20)</f>
        <v>0.0030817766223144</v>
      </c>
      <c r="Q20" s="47" t="n">
        <v>7438</v>
      </c>
      <c r="R20" s="49" t="n">
        <f>IF(ISERROR(Q20/C20),"",Q20/C20)</f>
        <v>0.0362120924435616</v>
      </c>
      <c r="S20" s="47" t="n">
        <f>C20-E20-G20-I20-K20-M20-O20-Q20</f>
        <v>7435</v>
      </c>
      <c r="T20" s="49" t="n">
        <f>IF(ISERROR(S20/C20),"",S20/C20)</f>
        <v>0.0361974868671525</v>
      </c>
      <c r="U20" s="47" t="n">
        <f>IF(ISERROR(C20-E20),"",C20-E20)</f>
        <v>29221</v>
      </c>
      <c r="V20" s="49" t="n">
        <f>IF(ISERROR(U20/$C20),"",U20/$C20)</f>
        <v>0.142263182749841</v>
      </c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</row>
    <row r="21" ht="12.75">
      <c r="A21" s="9" t="n">
        <v>19</v>
      </c>
      <c r="B21" s="25"/>
      <c r="C21" s="47" t="n">
        <f>Overview!M21</f>
        <v>211508</v>
      </c>
      <c r="D21" s="49" t="n">
        <f>IF(ISERROR(F21+H21+J21+L21+N21+P21+R21+T21),"",F21+H21+J21+L21+N21+P21+R21+T21)</f>
        <v>1</v>
      </c>
      <c r="E21" s="47" t="n">
        <v>163894</v>
      </c>
      <c r="F21" s="49" t="n">
        <f>IF(ISERROR(E21/C21),"",E21/C21)</f>
        <v>0.774883219547251</v>
      </c>
      <c r="G21" s="47" t="n">
        <v>21207</v>
      </c>
      <c r="H21" s="49" t="n">
        <f>IF(ISERROR(G21/C21),"",G21/C21)</f>
        <v>0.100265710989655</v>
      </c>
      <c r="I21" s="47" t="n">
        <v>682</v>
      </c>
      <c r="J21" s="49" t="n">
        <f>IF(ISERROR(I21/C21),"",I21/C21)</f>
        <v>0.00322446432286249</v>
      </c>
      <c r="K21" s="62" t="n">
        <v>5730</v>
      </c>
      <c r="L21" s="49" t="n">
        <f>IF(ISERROR(K21/C21),"",K21/C21)</f>
        <v>0.027091173856308</v>
      </c>
      <c r="M21" s="47" t="n">
        <v>55</v>
      </c>
      <c r="N21" s="49" t="n">
        <f>IF(ISERROR(M21/C21),"",M21/C21)</f>
        <v>0.000260037445392136</v>
      </c>
      <c r="O21" s="47" t="n">
        <v>949</v>
      </c>
      <c r="P21" s="49" t="n">
        <f>IF(ISERROR(O21/C21),"",O21/C21)</f>
        <v>0.0044868279214025</v>
      </c>
      <c r="Q21" s="47" t="n">
        <v>10143</v>
      </c>
      <c r="R21" s="49" t="n">
        <f>IF(ISERROR(Q21/C21),"",Q21/C21)</f>
        <v>0.0479556328838626</v>
      </c>
      <c r="S21" s="47" t="n">
        <f>C21-E21-G21-I21-K21-M21-O21-Q21</f>
        <v>8848</v>
      </c>
      <c r="T21" s="49" t="n">
        <f>IF(ISERROR(S21/C21),"",S21/C21)</f>
        <v>0.0418329330332659</v>
      </c>
      <c r="U21" s="47" t="n">
        <f>IF(ISERROR(C21-E21),"",C21-E21)</f>
        <v>47614</v>
      </c>
      <c r="V21" s="49" t="n">
        <f>IF(ISERROR(U21/$C21),"",U21/$C21)</f>
        <v>0.225116780452749</v>
      </c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</row>
    <row r="22" ht="12.75">
      <c r="A22" s="9" t="n">
        <v>20</v>
      </c>
      <c r="B22" s="25"/>
      <c r="C22" s="47" t="n">
        <f>Overview!M22</f>
        <v>200292</v>
      </c>
      <c r="D22" s="49" t="n">
        <f>IF(ISERROR(F22+H22+J22+L22+N22+P22+R22+T22),"",F22+H22+J22+L22+N22+P22+R22+T22)</f>
        <v>1</v>
      </c>
      <c r="E22" s="47" t="n">
        <v>157518</v>
      </c>
      <c r="F22" s="49" t="n">
        <f>IF(ISERROR(E22/C22),"",E22/C22)</f>
        <v>0.78644179497933</v>
      </c>
      <c r="G22" s="47" t="n">
        <v>16701</v>
      </c>
      <c r="H22" s="49" t="n">
        <f>IF(ISERROR(G22/C22),"",G22/C22)</f>
        <v>0.083383260439758</v>
      </c>
      <c r="I22" s="47" t="n">
        <v>987</v>
      </c>
      <c r="J22" s="49" t="n">
        <f>IF(ISERROR(I22/C22),"",I22/C22)</f>
        <v>0.00492780540411</v>
      </c>
      <c r="K22" s="62" t="n">
        <v>3905</v>
      </c>
      <c r="L22" s="49" t="n">
        <f>IF(ISERROR(K22/C22),"",K22/C22)</f>
        <v>0.0194965350588141</v>
      </c>
      <c r="M22" s="47" t="n">
        <v>66</v>
      </c>
      <c r="N22" s="49" t="n">
        <f>IF(ISERROR(M22/C22),"",M22/C22)</f>
        <v>0.000329518902402492</v>
      </c>
      <c r="O22" s="47" t="n">
        <v>645</v>
      </c>
      <c r="P22" s="49" t="n">
        <f>IF(ISERROR(O22/C22),"",O22/C22)</f>
        <v>0.00322029836438799</v>
      </c>
      <c r="Q22" s="47" t="n">
        <v>13485</v>
      </c>
      <c r="R22" s="49" t="n">
        <f>IF(ISERROR(Q22/C22),"",Q22/C22)</f>
        <v>0.0673267030136002</v>
      </c>
      <c r="S22" s="47" t="n">
        <f>C22-E22-G22-I22-K22-M22-O22-Q22</f>
        <v>6985</v>
      </c>
      <c r="T22" s="49" t="n">
        <f>IF(ISERROR(S22/C22),"",S22/C22)</f>
        <v>0.0348740838375971</v>
      </c>
      <c r="U22" s="47" t="n">
        <f>IF(ISERROR(C22-E22),"",C22-E22)</f>
        <v>42774</v>
      </c>
      <c r="V22" s="49" t="n">
        <f>IF(ISERROR(U22/$C22),"",U22/$C22)</f>
        <v>0.21355820502067</v>
      </c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</row>
    <row r="23" ht="12.75">
      <c r="A23" s="9" t="n">
        <v>21</v>
      </c>
      <c r="B23" s="25"/>
      <c r="C23" s="47" t="n">
        <f>Overview!M23</f>
        <v>205416</v>
      </c>
      <c r="D23" s="49" t="n">
        <f>IF(ISERROR(F23+H23+J23+L23+N23+P23+R23+T23),"",F23+H23+J23+L23+N23+P23+R23+T23)</f>
        <v>1</v>
      </c>
      <c r="E23" s="47" t="n">
        <v>151385</v>
      </c>
      <c r="F23" s="49" t="n">
        <f>IF(ISERROR(E23/C23),"",E23/C23)</f>
        <v>0.73696790902364</v>
      </c>
      <c r="G23" s="47" t="n">
        <v>23065</v>
      </c>
      <c r="H23" s="49" t="n">
        <f>IF(ISERROR(G23/C23),"",G23/C23)</f>
        <v>0.112284340070881</v>
      </c>
      <c r="I23" s="47" t="n">
        <v>742</v>
      </c>
      <c r="J23" s="49" t="n">
        <f>IF(ISERROR(I23/C23),"",I23/C23)</f>
        <v>0.00361218210850177</v>
      </c>
      <c r="K23" s="62" t="n">
        <v>5681</v>
      </c>
      <c r="L23" s="49" t="n">
        <f>IF(ISERROR(K23/C23),"",K23/C23)</f>
        <v>0.027656073528839</v>
      </c>
      <c r="M23" s="47" t="n">
        <v>54</v>
      </c>
      <c r="N23" s="49" t="n">
        <f>IF(ISERROR(M23/C23),"",M23/C23)</f>
        <v>0.000262881177707676</v>
      </c>
      <c r="O23" s="47" t="n">
        <v>785</v>
      </c>
      <c r="P23" s="49" t="n">
        <f>IF(ISERROR(O23/C23),"",O23/C23)</f>
        <v>0.0038215134166764</v>
      </c>
      <c r="Q23" s="47" t="n">
        <v>15157</v>
      </c>
      <c r="R23" s="49" t="n">
        <f>IF(ISERROR(Q23/C23),"",Q23/C23)</f>
        <v>0.0737868520465786</v>
      </c>
      <c r="S23" s="47" t="n">
        <f>C23-E23-G23-I23-K23-M23-O23-Q23</f>
        <v>8547</v>
      </c>
      <c r="T23" s="49" t="n">
        <f>IF(ISERROR(S23/C23),"",S23/C23)</f>
        <v>0.0416082486271761</v>
      </c>
      <c r="U23" s="47" t="n">
        <f>IF(ISERROR(C23-E23),"",C23-E23)</f>
        <v>54031</v>
      </c>
      <c r="V23" s="49" t="n">
        <f>IF(ISERROR(U23/$C23),"",U23/$C23)</f>
        <v>0.26303209097636</v>
      </c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</row>
    <row r="24" ht="12.75">
      <c r="A24" s="9" t="n">
        <v>22</v>
      </c>
      <c r="B24" s="25"/>
      <c r="C24" s="47" t="n">
        <f>Overview!M24</f>
        <v>204483</v>
      </c>
      <c r="D24" s="49" t="n">
        <f>IF(ISERROR(F24+H24+J24+L24+N24+P24+R24+T24),"",F24+H24+J24+L24+N24+P24+R24+T24)</f>
        <v>1</v>
      </c>
      <c r="E24" s="47" t="n">
        <v>188482</v>
      </c>
      <c r="F24" s="49" t="n">
        <f>IF(ISERROR(E24/C24),"",E24/C24)</f>
        <v>0.921748996249077</v>
      </c>
      <c r="G24" s="47" t="n">
        <v>1324</v>
      </c>
      <c r="H24" s="49" t="n">
        <f>IF(ISERROR(G24/C24),"",G24/C24)</f>
        <v>0.0064748658812713</v>
      </c>
      <c r="I24" s="47" t="n">
        <v>593</v>
      </c>
      <c r="J24" s="49" t="n">
        <f>IF(ISERROR(I24/C24),"",I24/C24)</f>
        <v>0.00289999657673254</v>
      </c>
      <c r="K24" s="62" t="n">
        <v>1703</v>
      </c>
      <c r="L24" s="49" t="n">
        <f>IF(ISERROR(K24/C24),"",K24/C24)</f>
        <v>0.00832832069169564</v>
      </c>
      <c r="M24" s="47" t="n">
        <v>91</v>
      </c>
      <c r="N24" s="49" t="n">
        <f>IF(ISERROR(M24/C24),"",M24/C24)</f>
        <v>0.000445024769785263</v>
      </c>
      <c r="O24" s="47" t="n">
        <v>529</v>
      </c>
      <c r="P24" s="49" t="n">
        <f>IF(ISERROR(O24/C24),"",O24/C24)</f>
        <v>0.00258701212325719</v>
      </c>
      <c r="Q24" s="47" t="n">
        <v>4852</v>
      </c>
      <c r="R24" s="49" t="n">
        <f>IF(ISERROR(Q24/C24),"",Q24/C24)</f>
        <v>0.0237281338791</v>
      </c>
      <c r="S24" s="47" t="n">
        <f>C24-E24-G24-I24-K24-M24-O24-Q24</f>
        <v>6909</v>
      </c>
      <c r="T24" s="49" t="n">
        <f>IF(ISERROR(S24/C24),"",S24/C24)</f>
        <v>0.0337876498290811</v>
      </c>
      <c r="U24" s="47" t="n">
        <f>IF(ISERROR(C24-E24),"",C24-E24)</f>
        <v>16001</v>
      </c>
      <c r="V24" s="49" t="n">
        <f>IF(ISERROR(U24/$C24),"",U24/$C24)</f>
        <v>0.0782510037509231</v>
      </c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</row>
    <row r="25" ht="12.75">
      <c r="A25" s="9" t="n">
        <v>23</v>
      </c>
      <c r="B25" s="25"/>
      <c r="C25" s="47" t="n">
        <f>Overview!M25</f>
        <v>211880</v>
      </c>
      <c r="D25" s="49" t="n">
        <f>IF(ISERROR(F25+H25+J25+L25+N25+P25+R25+T25),"",F25+H25+J25+L25+N25+P25+R25+T25)</f>
        <v>1</v>
      </c>
      <c r="E25" s="47" t="n">
        <v>181480</v>
      </c>
      <c r="F25" s="49" t="n">
        <f>IF(ISERROR(E25/C25),"",E25/C25)</f>
        <v>0.856522559939588</v>
      </c>
      <c r="G25" s="47" t="n">
        <v>7458</v>
      </c>
      <c r="H25" s="49" t="n">
        <f>IF(ISERROR(G25/C25),"",G25/C25)</f>
        <v>0.0351991693411365</v>
      </c>
      <c r="I25" s="47" t="n">
        <v>513</v>
      </c>
      <c r="J25" s="49" t="n">
        <f>IF(ISERROR(I25/C25),"",I25/C25)</f>
        <v>0.00242118180101944</v>
      </c>
      <c r="K25" s="62" t="n">
        <v>5557</v>
      </c>
      <c r="L25" s="49" t="n">
        <f>IF(ISERROR(K25/C25),"",K25/C25)</f>
        <v>0.0262271096847272</v>
      </c>
      <c r="M25" s="47" t="n">
        <v>48</v>
      </c>
      <c r="N25" s="49" t="n">
        <f>IF(ISERROR(M25/C25),"",M25/C25)</f>
        <v>0.000226543326411176</v>
      </c>
      <c r="O25" s="47" t="n">
        <v>647</v>
      </c>
      <c r="P25" s="49" t="n">
        <f>IF(ISERROR(O25/C25),"",O25/C25)</f>
        <v>0.00305361525391731</v>
      </c>
      <c r="Q25" s="47" t="n">
        <v>8591</v>
      </c>
      <c r="R25" s="49" t="n">
        <f>IF(ISERROR(Q25/C25),"",Q25/C25)</f>
        <v>0.040546535774967</v>
      </c>
      <c r="S25" s="47" t="n">
        <f>C25-E25-G25-I25-K25-M25-O25-Q25</f>
        <v>7586</v>
      </c>
      <c r="T25" s="49" t="n">
        <f>IF(ISERROR(S25/C25),"",S25/C25)</f>
        <v>0.035803284878233</v>
      </c>
      <c r="U25" s="47" t="n">
        <f>IF(ISERROR(C25-E25),"",C25-E25)</f>
        <v>30400</v>
      </c>
      <c r="V25" s="49" t="n">
        <f>IF(ISERROR(U25/$C25),"",U25/$C25)</f>
        <v>0.143477440060412</v>
      </c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</row>
    <row r="26" ht="12.75">
      <c r="A26" s="9" t="n">
        <v>24</v>
      </c>
      <c r="B26" s="25"/>
      <c r="C26" s="47" t="n">
        <f>Overview!M26</f>
        <v>203066</v>
      </c>
      <c r="D26" s="49" t="n">
        <f>IF(ISERROR(F26+H26+J26+L26+N26+P26+R26+T26),"",F26+H26+J26+L26+N26+P26+R26+T26)</f>
        <v>1</v>
      </c>
      <c r="E26" s="47" t="n">
        <v>180853</v>
      </c>
      <c r="F26" s="49" t="n">
        <f>IF(ISERROR(E26/C26),"",E26/C26)</f>
        <v>0.890611919277476</v>
      </c>
      <c r="G26" s="47" t="n">
        <v>3453</v>
      </c>
      <c r="H26" s="49" t="n">
        <f>IF(ISERROR(G26/C26),"",G26/C26)</f>
        <v>0.0170043237174121</v>
      </c>
      <c r="I26" s="47" t="n">
        <v>328</v>
      </c>
      <c r="J26" s="49" t="n">
        <f>IF(ISERROR(I26/C26),"",I26/C26)</f>
        <v>0.00161523839539854</v>
      </c>
      <c r="K26" s="62" t="n">
        <v>4961</v>
      </c>
      <c r="L26" s="49" t="n">
        <f>IF(ISERROR(K26/C26),"",K26/C26)</f>
        <v>0.0244304807304029</v>
      </c>
      <c r="M26" s="47" t="n">
        <v>32</v>
      </c>
      <c r="N26" s="49" t="n">
        <f>IF(ISERROR(M26/C26),"",M26/C26)</f>
        <v>0.000157584233697419</v>
      </c>
      <c r="O26" s="47" t="n">
        <v>485</v>
      </c>
      <c r="P26" s="49" t="n">
        <f>IF(ISERROR(O26/C26),"",O26/C26)</f>
        <v>0.0023883860419765</v>
      </c>
      <c r="Q26" s="47" t="n">
        <v>6584</v>
      </c>
      <c r="R26" s="49" t="n">
        <f>IF(ISERROR(Q26/C26),"",Q26/C26)</f>
        <v>0.0324229560832439</v>
      </c>
      <c r="S26" s="47" t="n">
        <f>C26-E26-G26-I26-K26-M26-O26-Q26</f>
        <v>6370</v>
      </c>
      <c r="T26" s="49" t="n">
        <f>IF(ISERROR(S26/C26),"",S26/C26)</f>
        <v>0.0313691115203924</v>
      </c>
      <c r="U26" s="47" t="n">
        <f>IF(ISERROR(C26-E26),"",C26-E26)</f>
        <v>22213</v>
      </c>
      <c r="V26" s="49" t="n">
        <f>IF(ISERROR(U26/$C26),"",U26/$C26)</f>
        <v>0.109388080722524</v>
      </c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</row>
    <row r="27" ht="12.75">
      <c r="A27" s="9" t="n">
        <v>25</v>
      </c>
      <c r="B27" s="25"/>
      <c r="C27" s="47" t="n">
        <f>Overview!M27</f>
        <v>209073</v>
      </c>
      <c r="D27" s="49" t="n">
        <f>IF(ISERROR(F27+H27+J27+L27+N27+P27+R27+T27),"",F27+H27+J27+L27+N27+P27+R27+T27)</f>
        <v>1</v>
      </c>
      <c r="E27" s="47" t="n">
        <v>189877</v>
      </c>
      <c r="F27" s="49" t="n">
        <f>IF(ISERROR(E27/C27),"",E27/C27)</f>
        <v>0.908185179339274</v>
      </c>
      <c r="G27" s="47" t="n">
        <v>4570</v>
      </c>
      <c r="H27" s="49" t="n">
        <f>IF(ISERROR(G27/C27),"",G27/C27)</f>
        <v>0.0218583939580912</v>
      </c>
      <c r="I27" s="47" t="n">
        <v>667</v>
      </c>
      <c r="J27" s="49" t="n">
        <f>IF(ISERROR(I27/C27),"",I27/C27)</f>
        <v>0.00319027325383957</v>
      </c>
      <c r="K27" s="62" t="n">
        <v>970</v>
      </c>
      <c r="L27" s="49" t="n">
        <f>IF(ISERROR(K27/C27),"",K27/C27)</f>
        <v>0.00463952782042636</v>
      </c>
      <c r="M27" s="47" t="n">
        <v>51</v>
      </c>
      <c r="N27" s="49" t="n">
        <f>IF(ISERROR(M27/C27),"",M27/C27)</f>
        <v>0.000243933936950252</v>
      </c>
      <c r="O27" s="47" t="n">
        <v>454</v>
      </c>
      <c r="P27" s="49" t="n">
        <f>IF(ISERROR(O27/C27),"",O27/C27)</f>
        <v>0.0021714903406944</v>
      </c>
      <c r="Q27" s="47" t="n">
        <v>6157</v>
      </c>
      <c r="R27" s="49" t="n">
        <f>IF(ISERROR(Q27/C27),"",Q27/C27)</f>
        <v>0.0294490441137784</v>
      </c>
      <c r="S27" s="47" t="n">
        <f>C27-E27-G27-I27-K27-M27-O27-Q27</f>
        <v>6327</v>
      </c>
      <c r="T27" s="49" t="n">
        <f>IF(ISERROR(S27/C27),"",S27/C27)</f>
        <v>0.0302621572369459</v>
      </c>
      <c r="U27" s="47" t="n">
        <f>IF(ISERROR(C27-E27),"",C27-E27)</f>
        <v>19196</v>
      </c>
      <c r="V27" s="49" t="n">
        <f>IF(ISERROR(U27/$C27),"",U27/$C27)</f>
        <v>0.0918148206607262</v>
      </c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</row>
    <row r="28" ht="12.75">
      <c r="A28" s="9" t="n">
        <v>26</v>
      </c>
      <c r="B28" s="25"/>
      <c r="C28" s="47" t="n">
        <f>Overview!M28</f>
        <v>206886</v>
      </c>
      <c r="D28" s="49" t="n">
        <f>IF(ISERROR(F28+H28+J28+L28+N28+P28+R28+T28),"",F28+H28+J28+L28+N28+P28+R28+T28)</f>
        <v>1</v>
      </c>
      <c r="E28" s="47" t="n">
        <v>183108</v>
      </c>
      <c r="F28" s="49" t="n">
        <f>IF(ISERROR(E28/C28),"",E28/C28)</f>
        <v>0.88506713842406</v>
      </c>
      <c r="G28" s="47" t="n">
        <v>6468</v>
      </c>
      <c r="H28" s="49" t="n">
        <f>IF(ISERROR(G28/C28),"",G28/C28)</f>
        <v>0.0312635944433166</v>
      </c>
      <c r="I28" s="47" t="n">
        <v>725</v>
      </c>
      <c r="J28" s="49" t="n">
        <f>IF(ISERROR(I28/C28),"",I28/C28)</f>
        <v>0.00350434538828147</v>
      </c>
      <c r="K28" s="62" t="n">
        <v>906</v>
      </c>
      <c r="L28" s="49" t="n">
        <f>IF(ISERROR(K28/C28),"",K28/C28)</f>
        <v>0.00437922334039036</v>
      </c>
      <c r="M28" s="47" t="n">
        <v>37</v>
      </c>
      <c r="N28" s="49" t="n">
        <f>IF(ISERROR(M28/C28),"",M28/C28)</f>
        <v>0.000178842454298503</v>
      </c>
      <c r="O28" s="47" t="n">
        <v>440</v>
      </c>
      <c r="P28" s="49" t="n">
        <f>IF(ISERROR(O28/C28),"",O28/C28)</f>
        <v>0.00212677513219841</v>
      </c>
      <c r="Q28" s="47" t="n">
        <v>7667</v>
      </c>
      <c r="R28" s="49" t="n">
        <f>IF(ISERROR(Q28/C28),"",Q28/C28)</f>
        <v>0.0370590566785573</v>
      </c>
      <c r="S28" s="47" t="n">
        <f>C28-E28-G28-I28-K28-M28-O28-Q28</f>
        <v>7535</v>
      </c>
      <c r="T28" s="49" t="n">
        <f>IF(ISERROR(S28/C28),"",S28/C28)</f>
        <v>0.0364210241388978</v>
      </c>
      <c r="U28" s="47" t="n">
        <f>IF(ISERROR(C28-E28),"",C28-E28)</f>
        <v>23778</v>
      </c>
      <c r="V28" s="49" t="n">
        <f>IF(ISERROR(U28/$C28),"",U28/$C28)</f>
        <v>0.11493286157594</v>
      </c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</row>
    <row r="29" ht="12.75">
      <c r="A29" s="9" t="n">
        <v>27</v>
      </c>
      <c r="B29" s="25"/>
      <c r="C29" s="47" t="n">
        <f>Overview!M29</f>
        <v>200250</v>
      </c>
      <c r="D29" s="49" t="n">
        <f>IF(ISERROR(F29+H29+J29+L29+N29+P29+R29+T29),"",F29+H29+J29+L29+N29+P29+R29+T29)</f>
        <v>1</v>
      </c>
      <c r="E29" s="47" t="n">
        <v>126163</v>
      </c>
      <c r="F29" s="49" t="n">
        <f>IF(ISERROR(E29/C29),"",E29/C29)</f>
        <v>0.630027465667915</v>
      </c>
      <c r="G29" s="47" t="n">
        <v>54609</v>
      </c>
      <c r="H29" s="49" t="n">
        <f>IF(ISERROR(G29/C29),"",G29/C29)</f>
        <v>0.272704119850187</v>
      </c>
      <c r="I29" s="47" t="n">
        <v>720</v>
      </c>
      <c r="J29" s="49" t="n">
        <f>IF(ISERROR(I29/C29),"",I29/C29)</f>
        <v>0.00359550561797753</v>
      </c>
      <c r="K29" s="62" t="n">
        <v>2651</v>
      </c>
      <c r="L29" s="49" t="n">
        <f>IF(ISERROR(K29/C29),"",K29/C29)</f>
        <v>0.0132384519350811</v>
      </c>
      <c r="M29" s="47" t="n">
        <v>45</v>
      </c>
      <c r="N29" s="49" t="n">
        <f>IF(ISERROR(M29/C29),"",M29/C29)</f>
        <v>0.000224719101123596</v>
      </c>
      <c r="O29" s="47" t="n">
        <v>679</v>
      </c>
      <c r="P29" s="49" t="n">
        <f>IF(ISERROR(O29/C29),"",O29/C29)</f>
        <v>0.00339076154806492</v>
      </c>
      <c r="Q29" s="47" t="n">
        <v>7329</v>
      </c>
      <c r="R29" s="49" t="n">
        <f>IF(ISERROR(Q29/C29),"",Q29/C29)</f>
        <v>0.0365992509363296</v>
      </c>
      <c r="S29" s="47" t="n">
        <f>C29-E29-G29-I29-K29-M29-O29-Q29</f>
        <v>8054</v>
      </c>
      <c r="T29" s="49" t="n">
        <f>IF(ISERROR(S29/C29),"",S29/C29)</f>
        <v>0.0402197253433208</v>
      </c>
      <c r="U29" s="47" t="n">
        <f>IF(ISERROR(C29-E29),"",C29-E29)</f>
        <v>74087</v>
      </c>
      <c r="V29" s="49" t="n">
        <f>IF(ISERROR(U29/$C29),"",U29/$C29)</f>
        <v>0.369972534332085</v>
      </c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</row>
    <row r="30" ht="12.75">
      <c r="A30" s="9" t="n">
        <v>28</v>
      </c>
      <c r="B30" s="25"/>
      <c r="C30" s="47" t="n">
        <f>Overview!M30</f>
        <v>210771</v>
      </c>
      <c r="D30" s="49" t="n">
        <f>IF(ISERROR(F30+H30+J30+L30+N30+P30+R30+T30),"",F30+H30+J30+L30+N30+P30+R30+T30)</f>
        <v>1</v>
      </c>
      <c r="E30" s="47" t="n">
        <v>171634</v>
      </c>
      <c r="F30" s="49" t="n">
        <f>IF(ISERROR(E30/C30),"",E30/C30)</f>
        <v>0.81431506231882</v>
      </c>
      <c r="G30" s="47" t="n">
        <v>10192</v>
      </c>
      <c r="H30" s="49" t="n">
        <f>IF(ISERROR(G30/C30),"",G30/C30)</f>
        <v>0.0483557984732245</v>
      </c>
      <c r="I30" s="47" t="n">
        <v>630</v>
      </c>
      <c r="J30" s="49" t="n">
        <f>IF(ISERROR(I30/C30),"",I30/C30)</f>
        <v>0.00298902600452624</v>
      </c>
      <c r="K30" s="62" t="n">
        <v>11150</v>
      </c>
      <c r="L30" s="49" t="n">
        <f>IF(ISERROR(K30/C30),"",K30/C30)</f>
        <v>0.052901015794393</v>
      </c>
      <c r="M30" s="47" t="n">
        <v>87</v>
      </c>
      <c r="N30" s="49" t="n">
        <f>IF(ISERROR(M30/C30),"",M30/C30)</f>
        <v>0.000412770257767909</v>
      </c>
      <c r="O30" s="47" t="n">
        <v>718</v>
      </c>
      <c r="P30" s="49" t="n">
        <f>IF(ISERROR(O30/C30),"",O30/C30)</f>
        <v>0.00340654074801562</v>
      </c>
      <c r="Q30" s="47" t="n">
        <v>9225</v>
      </c>
      <c r="R30" s="49" t="n">
        <f>IF(ISERROR(Q30/C30),"",Q30/C30)</f>
        <v>0.0437678807805628</v>
      </c>
      <c r="S30" s="47" t="n">
        <f>C30-E30-G30-I30-K30-M30-O30-Q30</f>
        <v>7135</v>
      </c>
      <c r="T30" s="49" t="n">
        <f>IF(ISERROR(S30/C30),"",S30/C30)</f>
        <v>0.03385190562269</v>
      </c>
      <c r="U30" s="47" t="n">
        <f>IF(ISERROR(C30-E30),"",C30-E30)</f>
        <v>39137</v>
      </c>
      <c r="V30" s="49" t="n">
        <f>IF(ISERROR(U30/$C30),"",U30/$C30)</f>
        <v>0.18568493768118</v>
      </c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</row>
    <row r="31" ht="12.75">
      <c r="A31" s="9" t="n">
        <v>29</v>
      </c>
      <c r="B31" s="25"/>
      <c r="C31" s="47" t="n">
        <f>Overview!M31</f>
        <v>200247</v>
      </c>
      <c r="D31" s="49" t="n">
        <f>IF(ISERROR(F31+H31+J31+L31+N31+P31+R31+T31),"",F31+H31+J31+L31+N31+P31+R31+T31)</f>
        <v>0.999999999999999</v>
      </c>
      <c r="E31" s="47" t="n">
        <v>121293</v>
      </c>
      <c r="F31" s="49" t="n">
        <f>IF(ISERROR(E31/C31),"",E31/C31)</f>
        <v>0.605716939579619</v>
      </c>
      <c r="G31" s="47" t="n">
        <v>30776</v>
      </c>
      <c r="H31" s="49" t="n">
        <f>IF(ISERROR(G31/C31),"",G31/C31)</f>
        <v>0.153690192612124</v>
      </c>
      <c r="I31" s="47" t="n">
        <v>544</v>
      </c>
      <c r="J31" s="49" t="n">
        <f>IF(ISERROR(I31/C31),"",I31/C31)</f>
        <v>0.00271664494349478</v>
      </c>
      <c r="K31" s="62" t="n">
        <v>9276</v>
      </c>
      <c r="L31" s="49" t="n">
        <f>IF(ISERROR(K31/C31),"",K31/C31)</f>
        <v>0.0463227913526794</v>
      </c>
      <c r="M31" s="47" t="n">
        <v>50</v>
      </c>
      <c r="N31" s="49" t="n">
        <f>IF(ISERROR(M31/C31),"",M31/C31)</f>
        <v>0.000249691630835918</v>
      </c>
      <c r="O31" s="47" t="n">
        <v>716</v>
      </c>
      <c r="P31" s="49" t="n">
        <f>IF(ISERROR(O31/C31),"",O31/C31)</f>
        <v>0.00357558415357034</v>
      </c>
      <c r="Q31" s="47" t="n">
        <v>31031</v>
      </c>
      <c r="R31" s="49" t="n">
        <f>IF(ISERROR(Q31/C31),"",Q31/C31)</f>
        <v>0.154963619929387</v>
      </c>
      <c r="S31" s="47" t="n">
        <f>C31-E31-G31-I31-K31-M31-O31-Q31</f>
        <v>6561</v>
      </c>
      <c r="T31" s="49" t="n">
        <f>IF(ISERROR(S31/C31),"",S31/C31)</f>
        <v>0.0327645357982891</v>
      </c>
      <c r="U31" s="47" t="n">
        <f>IF(ISERROR(C31-E31),"",C31-E31)</f>
        <v>78954</v>
      </c>
      <c r="V31" s="49" t="n">
        <f>IF(ISERROR(U31/$C31),"",U31/$C31)</f>
        <v>0.394283060420381</v>
      </c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</row>
    <row r="32" ht="12.75">
      <c r="A32" s="9" t="n">
        <v>30</v>
      </c>
      <c r="B32" s="25"/>
      <c r="C32" s="47" t="n">
        <f>Overview!M32</f>
        <v>212420</v>
      </c>
      <c r="D32" s="49" t="n">
        <f>IF(ISERROR(F32+H32+J32+L32+N32+P32+R32+T32),"",F32+H32+J32+L32+N32+P32+R32+T32)</f>
        <v>1</v>
      </c>
      <c r="E32" s="47" t="n">
        <v>175285</v>
      </c>
      <c r="F32" s="49" t="n">
        <f>IF(ISERROR(E32/C32),"",E32/C32)</f>
        <v>0.825181244703889</v>
      </c>
      <c r="G32" s="47" t="n">
        <v>10757</v>
      </c>
      <c r="H32" s="49" t="n">
        <f>IF(ISERROR(G32/C32),"",G32/C32)</f>
        <v>0.0506402410319179</v>
      </c>
      <c r="I32" s="47" t="n">
        <v>700</v>
      </c>
      <c r="J32" s="49" t="n">
        <f>IF(ISERROR(I32/C32),"",I32/C32)</f>
        <v>0.0032953582525186</v>
      </c>
      <c r="K32" s="62" t="n">
        <v>4892</v>
      </c>
      <c r="L32" s="49" t="n">
        <f>IF(ISERROR(K32/C32),"",K32/C32)</f>
        <v>0.0230298465304585</v>
      </c>
      <c r="M32" s="47" t="n">
        <v>50</v>
      </c>
      <c r="N32" s="49" t="n">
        <f>IF(ISERROR(M32/C32),"",M32/C32)</f>
        <v>0.000235382732322757</v>
      </c>
      <c r="O32" s="47" t="n">
        <v>625</v>
      </c>
      <c r="P32" s="49" t="n">
        <f>IF(ISERROR(O32/C32),"",O32/C32)</f>
        <v>0.00294228415403446</v>
      </c>
      <c r="Q32" s="47" t="n">
        <v>13136</v>
      </c>
      <c r="R32" s="49" t="n">
        <f>IF(ISERROR(Q32/C32),"",Q32/C32)</f>
        <v>0.0618397514358347</v>
      </c>
      <c r="S32" s="47" t="n">
        <f>C32-E32-G32-I32-K32-M32-O32-Q32</f>
        <v>6975</v>
      </c>
      <c r="T32" s="49" t="n">
        <f>IF(ISERROR(S32/C32),"",S32/C32)</f>
        <v>0.0328358911590246</v>
      </c>
      <c r="U32" s="47" t="n">
        <f>IF(ISERROR(C32-E32),"",C32-E32)</f>
        <v>37135</v>
      </c>
      <c r="V32" s="49" t="n">
        <f>IF(ISERROR(U32/$C32),"",U32/$C32)</f>
        <v>0.174818755296111</v>
      </c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</row>
    <row r="33" ht="12.75">
      <c r="A33" s="9" t="n">
        <v>31</v>
      </c>
      <c r="B33" s="25"/>
      <c r="C33" s="47" t="n">
        <f>Overview!M33</f>
        <v>200843</v>
      </c>
      <c r="D33" s="49" t="n">
        <f>IF(ISERROR(F33+H33+J33+L33+N33+P33+R33+T33),"",F33+H33+J33+L33+N33+P33+R33+T33)</f>
        <v>1</v>
      </c>
      <c r="E33" s="47" t="n">
        <v>167340</v>
      </c>
      <c r="F33" s="49" t="n">
        <f>IF(ISERROR(E33/C33),"",E33/C33)</f>
        <v>0.833188112107467</v>
      </c>
      <c r="G33" s="47" t="n">
        <v>2832</v>
      </c>
      <c r="H33" s="49" t="n">
        <f>IF(ISERROR(G33/C33),"",G33/C33)</f>
        <v>0.0141005661138302</v>
      </c>
      <c r="I33" s="47" t="n">
        <v>447</v>
      </c>
      <c r="J33" s="49" t="n">
        <f>IF(ISERROR(I33/C33),"",I33/C33)</f>
        <v>0.0022256190158482</v>
      </c>
      <c r="K33" s="62" t="n">
        <v>5872</v>
      </c>
      <c r="L33" s="49" t="n">
        <f>IF(ISERROR(K33/C33),"",K33/C33)</f>
        <v>0.0292367670269813</v>
      </c>
      <c r="M33" s="47" t="n">
        <v>59</v>
      </c>
      <c r="N33" s="49" t="n">
        <f>IF(ISERROR(M33/C33),"",M33/C33)</f>
        <v>0.000293761794038129</v>
      </c>
      <c r="O33" s="47" t="n">
        <v>493</v>
      </c>
      <c r="P33" s="49" t="n">
        <f>IF(ISERROR(O33/C33),"",O33/C33)</f>
        <v>0.00245465363492878</v>
      </c>
      <c r="Q33" s="47" t="n">
        <v>18527</v>
      </c>
      <c r="R33" s="49" t="n">
        <f>IF(ISERROR(Q33/C33),"",Q33/C33)</f>
        <v>0.0922461823414309</v>
      </c>
      <c r="S33" s="47" t="n">
        <f>C33-E33-G33-I33-K33-M33-O33-Q33</f>
        <v>5273</v>
      </c>
      <c r="T33" s="49" t="n">
        <f>IF(ISERROR(S33/C33),"",S33/C33)</f>
        <v>0.0262543379654755</v>
      </c>
      <c r="U33" s="47" t="n">
        <f>IF(ISERROR(C33-E33),"",C33-E33)</f>
        <v>33503</v>
      </c>
      <c r="V33" s="49" t="n">
        <f>IF(ISERROR(U33/$C33),"",U33/$C33)</f>
        <v>0.166811887892533</v>
      </c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</row>
    <row r="34" ht="12.75">
      <c r="A34" s="9" t="n">
        <v>32</v>
      </c>
      <c r="B34" s="25"/>
      <c r="C34" s="47" t="n">
        <f>Overview!M34</f>
        <v>205945</v>
      </c>
      <c r="D34" s="49" t="n">
        <f>IF(ISERROR(F34+H34+J34+L34+N34+P34+R34+T34),"",F34+H34+J34+L34+N34+P34+R34+T34)</f>
        <v>1</v>
      </c>
      <c r="E34" s="47" t="n">
        <v>166764</v>
      </c>
      <c r="F34" s="49" t="n">
        <f>IF(ISERROR(E34/C34),"",E34/C34)</f>
        <v>0.809750176017869</v>
      </c>
      <c r="G34" s="47" t="n">
        <v>18116</v>
      </c>
      <c r="H34" s="49" t="n">
        <f>IF(ISERROR(G34/C34),"",G34/C34)</f>
        <v>0.0879652334361116</v>
      </c>
      <c r="I34" s="47" t="n">
        <v>1669</v>
      </c>
      <c r="J34" s="49" t="n">
        <f>IF(ISERROR(I34/C34),"",I34/C34)</f>
        <v>0.00810410546505135</v>
      </c>
      <c r="K34" s="62" t="n">
        <v>1130</v>
      </c>
      <c r="L34" s="49" t="n">
        <f>IF(ISERROR(K34/C34),"",K34/C34)</f>
        <v>0.005486901842725</v>
      </c>
      <c r="M34" s="47" t="n">
        <v>38</v>
      </c>
      <c r="N34" s="49" t="n">
        <f>IF(ISERROR(M34/C34),"",M34/C34)</f>
        <v>0.000184515283206681</v>
      </c>
      <c r="O34" s="47" t="n">
        <v>512</v>
      </c>
      <c r="P34" s="49" t="n">
        <f>IF(ISERROR(O34/C34),"",O34/C34)</f>
        <v>0.00248610065794265</v>
      </c>
      <c r="Q34" s="47" t="n">
        <v>10125</v>
      </c>
      <c r="R34" s="49" t="n">
        <f>IF(ISERROR(Q34/C34),"",Q34/C34)</f>
        <v>0.0491636116438855</v>
      </c>
      <c r="S34" s="47" t="n">
        <f>C34-E34-G34-I34-K34-M34-O34-Q34</f>
        <v>7591</v>
      </c>
      <c r="T34" s="49" t="n">
        <f>IF(ISERROR(S34/C34),"",S34/C34)</f>
        <v>0.0368593556532084</v>
      </c>
      <c r="U34" s="47" t="n">
        <f>IF(ISERROR(C34-E34),"",C34-E34)</f>
        <v>39181</v>
      </c>
      <c r="V34" s="49" t="n">
        <f>IF(ISERROR(U34/$C34),"",U34/$C34)</f>
        <v>0.190249823982131</v>
      </c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</row>
    <row r="35" ht="12.75">
      <c r="A35" s="9" t="n">
        <v>33</v>
      </c>
      <c r="B35" s="25"/>
      <c r="C35" s="47" t="n">
        <f>Overview!M35</f>
        <v>207138</v>
      </c>
      <c r="D35" s="49" t="n">
        <f>IF(ISERROR(F35+H35+J35+L35+N35+P35+R35+T35),"",F35+H35+J35+L35+N35+P35+R35+T35)</f>
        <v>1</v>
      </c>
      <c r="E35" s="47" t="n">
        <v>183636</v>
      </c>
      <c r="F35" s="49" t="n">
        <f>IF(ISERROR(E35/C35),"",E35/C35)</f>
        <v>0.886539408510268</v>
      </c>
      <c r="G35" s="47" t="n">
        <v>6188</v>
      </c>
      <c r="H35" s="49" t="n">
        <f>IF(ISERROR(G35/C35),"",G35/C35)</f>
        <v>0.0298738039374716</v>
      </c>
      <c r="I35" s="47" t="n">
        <v>759</v>
      </c>
      <c r="J35" s="49" t="n">
        <f>IF(ISERROR(I35/C35),"",I35/C35)</f>
        <v>0.00366422385076616</v>
      </c>
      <c r="K35" s="62" t="n">
        <v>901</v>
      </c>
      <c r="L35" s="49" t="n">
        <f>IF(ISERROR(K35/C35),"",K35/C35)</f>
        <v>0.00434975716671977</v>
      </c>
      <c r="M35" s="47" t="n">
        <v>49</v>
      </c>
      <c r="N35" s="49" t="n">
        <f>IF(ISERROR(M35/C35),"",M35/C35)</f>
        <v>0.000236557270998079</v>
      </c>
      <c r="O35" s="47" t="n">
        <v>426</v>
      </c>
      <c r="P35" s="49" t="n">
        <f>IF(ISERROR(O35/C35),"",O35/C35)</f>
        <v>0.00205659994786085</v>
      </c>
      <c r="Q35" s="47" t="n">
        <v>8976</v>
      </c>
      <c r="R35" s="49" t="n">
        <f>IF(ISERROR(Q35/C35),"",Q35/C35)</f>
        <v>0.0433334298873215</v>
      </c>
      <c r="S35" s="47" t="n">
        <f>C35-E35-G35-I35-K35-M35-O35-Q35</f>
        <v>6203</v>
      </c>
      <c r="T35" s="49" t="n">
        <f>IF(ISERROR(S35/C35),"",S35/C35)</f>
        <v>0.0299462194285935</v>
      </c>
      <c r="U35" s="47" t="n">
        <f>IF(ISERROR(C35-E35),"",C35-E35)</f>
        <v>23502</v>
      </c>
      <c r="V35" s="49" t="n">
        <f>IF(ISERROR(U35/$C35),"",U35/$C35)</f>
        <v>0.113460591489731</v>
      </c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</row>
    <row r="36" ht="12.75">
      <c r="A36" s="9" t="n">
        <v>34</v>
      </c>
      <c r="B36" s="25"/>
      <c r="C36" s="47" t="n">
        <f>Overview!M36</f>
        <v>213991</v>
      </c>
      <c r="D36" s="49" t="n">
        <f>IF(ISERROR(F36+H36+J36+L36+N36+P36+R36+T36),"",F36+H36+J36+L36+N36+P36+R36+T36)</f>
        <v>1</v>
      </c>
      <c r="E36" s="47" t="n">
        <v>191160</v>
      </c>
      <c r="F36" s="49" t="n">
        <f>IF(ISERROR(E36/C36),"",E36/C36)</f>
        <v>0.893308597090532</v>
      </c>
      <c r="G36" s="47" t="n">
        <v>4997</v>
      </c>
      <c r="H36" s="49" t="n">
        <f>IF(ISERROR(G36/C36),"",G36/C36)</f>
        <v>0.0233514493600198</v>
      </c>
      <c r="I36" s="47" t="n">
        <v>2237</v>
      </c>
      <c r="J36" s="49" t="n">
        <f>IF(ISERROR(I36/C36),"",I36/C36)</f>
        <v>0.0104537106700749</v>
      </c>
      <c r="K36" s="62" t="n">
        <v>1545</v>
      </c>
      <c r="L36" s="49" t="n">
        <f>IF(ISERROR(K36/C36),"",K36/C36)</f>
        <v>0.0072199298101322</v>
      </c>
      <c r="M36" s="47" t="n">
        <v>33</v>
      </c>
      <c r="N36" s="49" t="n">
        <f>IF(ISERROR(M36/C36),"",M36/C36)</f>
        <v>0.00015421209303195</v>
      </c>
      <c r="O36" s="47" t="n">
        <v>490</v>
      </c>
      <c r="P36" s="49" t="n">
        <f>IF(ISERROR(O36/C36),"",O36/C36)</f>
        <v>0.00228981592683804</v>
      </c>
      <c r="Q36" s="47" t="n">
        <v>6440</v>
      </c>
      <c r="R36" s="49" t="n">
        <f>IF(ISERROR(Q36/C36),"",Q36/C36)</f>
        <v>0.0300947236098714</v>
      </c>
      <c r="S36" s="47" t="n">
        <f>C36-E36-G36-I36-K36-M36-O36-Q36</f>
        <v>7089</v>
      </c>
      <c r="T36" s="49" t="n">
        <f>IF(ISERROR(S36/C36),"",S36/C36)</f>
        <v>0.0331275614394998</v>
      </c>
      <c r="U36" s="47" t="n">
        <f>IF(ISERROR(C36-E36),"",C36-E36)</f>
        <v>22831</v>
      </c>
      <c r="V36" s="49" t="n">
        <f>IF(ISERROR(U36/$C36),"",U36/$C36)</f>
        <v>0.106691402909468</v>
      </c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</row>
    <row r="37" ht="12.75">
      <c r="A37" s="9" t="n">
        <v>35</v>
      </c>
      <c r="B37" s="25"/>
      <c r="C37" s="47" t="n">
        <f>Overview!M37</f>
        <v>211487</v>
      </c>
      <c r="D37" s="49" t="n">
        <f>IF(ISERROR(F37+H37+J37+L37+N37+P37+R37+T37),"",F37+H37+J37+L37+N37+P37+R37+T37)</f>
        <v>1</v>
      </c>
      <c r="E37" s="47" t="n">
        <v>162696</v>
      </c>
      <c r="F37" s="49" t="n">
        <f>IF(ISERROR(E37/C37),"",E37/C37)</f>
        <v>0.769295512253708</v>
      </c>
      <c r="G37" s="47" t="n">
        <v>23888</v>
      </c>
      <c r="H37" s="49" t="n">
        <f>IF(ISERROR(G37/C37),"",G37/C37)</f>
        <v>0.11295256918865</v>
      </c>
      <c r="I37" s="47" t="n">
        <v>594</v>
      </c>
      <c r="J37" s="49" t="n">
        <f>IF(ISERROR(I37/C37),"",I37/C37)</f>
        <v>0.00280868327604061</v>
      </c>
      <c r="K37" s="62" t="n">
        <v>3285</v>
      </c>
      <c r="L37" s="49" t="n">
        <f>IF(ISERROR(K37/C37),"",K37/C37)</f>
        <v>0.0155328696326488</v>
      </c>
      <c r="M37" s="47" t="n">
        <v>102</v>
      </c>
      <c r="N37" s="49" t="n">
        <f>IF(ISERROR(M37/C37),"",M37/C37)</f>
        <v>0.000482299148411013</v>
      </c>
      <c r="O37" s="47" t="n">
        <v>751</v>
      </c>
      <c r="P37" s="49" t="n">
        <f>IF(ISERROR(O37/C37),"",O37/C37)</f>
        <v>0.00355104569075168</v>
      </c>
      <c r="Q37" s="47" t="n">
        <v>13376</v>
      </c>
      <c r="R37" s="49" t="n">
        <f>IF(ISERROR(Q37/C37),"",Q37/C37)</f>
        <v>0.0632473863641737</v>
      </c>
      <c r="S37" s="47" t="n">
        <f>C37-E37-G37-I37-K37-M37-O37-Q37</f>
        <v>6795</v>
      </c>
      <c r="T37" s="49" t="n">
        <f>IF(ISERROR(S37/C37),"",S37/C37)</f>
        <v>0.032129634445616</v>
      </c>
      <c r="U37" s="47" t="n">
        <f>IF(ISERROR(C37-E37),"",C37-E37)</f>
        <v>48791</v>
      </c>
      <c r="V37" s="49" t="n">
        <f>IF(ISERROR(U37/$C37),"",U37/$C37)</f>
        <v>0.230704487746292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</row>
    <row r="38" ht="12.75">
      <c r="A38" s="9" t="n">
        <v>36</v>
      </c>
      <c r="B38" s="25"/>
      <c r="C38" s="47" t="n">
        <f>Overview!M38</f>
        <v>220106</v>
      </c>
      <c r="D38" s="49" t="n">
        <f>IF(ISERROR(F38+H38+J38+L38+N38+P38+R38+T38),"",F38+H38+J38+L38+N38+P38+R38+T38)</f>
        <v>1</v>
      </c>
      <c r="E38" s="47" t="n">
        <v>206448</v>
      </c>
      <c r="F38" s="49" t="n">
        <f>IF(ISERROR(E38/C38),"",E38/C38)</f>
        <v>0.937948079561666</v>
      </c>
      <c r="G38" s="47" t="n">
        <v>660</v>
      </c>
      <c r="H38" s="49" t="n">
        <f>IF(ISERROR(G38/C38),"",G38/C38)</f>
        <v>0.00299855524156543</v>
      </c>
      <c r="I38" s="47" t="n">
        <v>1200</v>
      </c>
      <c r="J38" s="49" t="n">
        <f>IF(ISERROR(I38/C38),"",I38/C38)</f>
        <v>0.00545191862102805</v>
      </c>
      <c r="K38" s="62" t="n">
        <v>808</v>
      </c>
      <c r="L38" s="49" t="n">
        <f>IF(ISERROR(K38/C38),"",K38/C38)</f>
        <v>0.00367095853815889</v>
      </c>
      <c r="M38" s="47" t="n">
        <v>23</v>
      </c>
      <c r="N38" s="49" t="n">
        <f>IF(ISERROR(M38/C38),"",M38/C38)</f>
        <v>0.000104495106903038</v>
      </c>
      <c r="O38" s="47" t="n">
        <v>531</v>
      </c>
      <c r="P38" s="49" t="n">
        <f>IF(ISERROR(O38/C38),"",O38/C38)</f>
        <v>0.00241247398980491</v>
      </c>
      <c r="Q38" s="47" t="n">
        <v>3408</v>
      </c>
      <c r="R38" s="49" t="n">
        <f>IF(ISERROR(Q38/C38),"",Q38/C38)</f>
        <v>0.0154834488837197</v>
      </c>
      <c r="S38" s="47" t="n">
        <f>C38-E38-G38-I38-K38-M38-O38-Q38</f>
        <v>7028</v>
      </c>
      <c r="T38" s="49" t="n">
        <f>IF(ISERROR(S38/C38),"",S38/C38)</f>
        <v>0.0319300700571543</v>
      </c>
      <c r="U38" s="47" t="n">
        <f>IF(ISERROR(C38-E38),"",C38-E38)</f>
        <v>13658</v>
      </c>
      <c r="V38" s="49" t="n">
        <f>IF(ISERROR(U38/$C38),"",U38/$C38)</f>
        <v>0.0620519204383343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</row>
    <row r="39" ht="12.75">
      <c r="A39" s="9" t="n">
        <v>37</v>
      </c>
      <c r="B39" s="25"/>
      <c r="C39" s="47" t="n">
        <f>Overview!M39</f>
        <v>213146</v>
      </c>
      <c r="D39" s="49" t="n">
        <f>IF(ISERROR(F39+H39+J39+L39+N39+P39+R39+T39),"",F39+H39+J39+L39+N39+P39+R39+T39)</f>
        <v>1</v>
      </c>
      <c r="E39" s="47" t="n">
        <v>190341</v>
      </c>
      <c r="F39" s="49" t="n">
        <f>IF(ISERROR(E39/C39),"",E39/C39)</f>
        <v>0.893007609807362</v>
      </c>
      <c r="G39" s="47" t="n">
        <v>1605</v>
      </c>
      <c r="H39" s="49" t="n">
        <f>IF(ISERROR(G39/C39),"",G39/C39)</f>
        <v>0.00753004982500258</v>
      </c>
      <c r="I39" s="47" t="n">
        <v>6691</v>
      </c>
      <c r="J39" s="49" t="n">
        <f>IF(ISERROR(I39/C39),"",I39/C39)</f>
        <v>0.0313916282735777</v>
      </c>
      <c r="K39" s="62" t="n">
        <v>1211</v>
      </c>
      <c r="L39" s="49" t="n">
        <f>IF(ISERROR(K39/C39),"",K39/C39)</f>
        <v>0.00568155161250973</v>
      </c>
      <c r="M39" s="47" t="n">
        <v>92</v>
      </c>
      <c r="N39" s="49" t="n">
        <f>IF(ISERROR(M39/C39),"",M39/C39)</f>
        <v>0.000431629024236908</v>
      </c>
      <c r="O39" s="47" t="n">
        <v>581</v>
      </c>
      <c r="P39" s="49" t="n">
        <f>IF(ISERROR(O39/C39),"",O39/C39)</f>
        <v>0.00272583112045265</v>
      </c>
      <c r="Q39" s="47" t="n">
        <v>4159</v>
      </c>
      <c r="R39" s="49" t="n">
        <f>IF(ISERROR(Q39/C39),"",Q39/C39)</f>
        <v>0.0195124468674054</v>
      </c>
      <c r="S39" s="47" t="n">
        <f>C39-E39-G39-I39-K39-M39-O39-Q39</f>
        <v>8466</v>
      </c>
      <c r="T39" s="49" t="n">
        <f>IF(ISERROR(S39/C39),"",S39/C39)</f>
        <v>0.0397192534694529</v>
      </c>
      <c r="U39" s="47" t="n">
        <f>IF(ISERROR(C39-E39),"",C39-E39)</f>
        <v>22805</v>
      </c>
      <c r="V39" s="49" t="n">
        <f>IF(ISERROR(U39/$C39),"",U39/$C39)</f>
        <v>0.106992390192638</v>
      </c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</row>
    <row r="40" ht="12.75">
      <c r="A40" s="9" t="n">
        <v>38</v>
      </c>
      <c r="B40" s="25"/>
      <c r="C40" s="47" t="n">
        <f>Overview!M40</f>
        <v>217404</v>
      </c>
      <c r="D40" s="49" t="n">
        <f>IF(ISERROR(F40+H40+J40+L40+N40+P40+R40+T40),"",F40+H40+J40+L40+N40+P40+R40+T40)</f>
        <v>1</v>
      </c>
      <c r="E40" s="47" t="n">
        <v>194624</v>
      </c>
      <c r="F40" s="49" t="n">
        <f>IF(ISERROR(E40/C40),"",E40/C40)</f>
        <v>0.895218119261835</v>
      </c>
      <c r="G40" s="47" t="n">
        <v>4122</v>
      </c>
      <c r="H40" s="49" t="n">
        <f>IF(ISERROR(G40/C40),"",G40/C40)</f>
        <v>0.0189600927305845</v>
      </c>
      <c r="I40" s="47" t="n">
        <v>5591</v>
      </c>
      <c r="J40" s="49" t="n">
        <f>IF(ISERROR(I40/C40),"",I40/C40)</f>
        <v>0.0257170981214697</v>
      </c>
      <c r="K40" s="62" t="n">
        <v>1567</v>
      </c>
      <c r="L40" s="49" t="n">
        <f>IF(ISERROR(K40/C40),"",K40/C40)</f>
        <v>0.00720777906570256</v>
      </c>
      <c r="M40" s="47" t="n">
        <v>46</v>
      </c>
      <c r="N40" s="49" t="n">
        <f>IF(ISERROR(M40/C40),"",M40/C40)</f>
        <v>0.000211587643281632</v>
      </c>
      <c r="O40" s="47" t="n">
        <v>498</v>
      </c>
      <c r="P40" s="49" t="n">
        <f>IF(ISERROR(O40/C40),"",O40/C40)</f>
        <v>0.00229066622509245</v>
      </c>
      <c r="Q40" s="47" t="n">
        <v>3105</v>
      </c>
      <c r="R40" s="49" t="n">
        <f>IF(ISERROR(Q40/C40),"",Q40/C40)</f>
        <v>0.0142821659215102</v>
      </c>
      <c r="S40" s="47" t="n">
        <f>C40-E40-G40-I40-K40-M40-O40-Q40</f>
        <v>7851</v>
      </c>
      <c r="T40" s="49" t="n">
        <f>IF(ISERROR(S40/C40),"",S40/C40)</f>
        <v>0.0361124910305238</v>
      </c>
      <c r="U40" s="47" t="n">
        <f>IF(ISERROR(C40-E40),"",C40-E40)</f>
        <v>22780</v>
      </c>
      <c r="V40" s="49" t="n">
        <f>IF(ISERROR(U40/$C40),"",U40/$C40)</f>
        <v>0.104781880738165</v>
      </c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</row>
    <row r="41">
      <c r="C41" s="59"/>
      <c r="D41" s="50"/>
      <c r="E41" s="59"/>
      <c r="F41" s="50"/>
      <c r="H41" s="50"/>
      <c r="J41" s="50"/>
      <c r="L41" s="50"/>
      <c r="N41" s="50"/>
      <c r="P41" s="50"/>
      <c r="R41" s="50"/>
      <c r="S41" s="25"/>
      <c r="T41" s="69"/>
      <c r="V41" s="50"/>
    </row>
    <row r="42">
      <c r="C42" s="59"/>
      <c r="D42" s="50"/>
      <c r="E42" s="59"/>
      <c r="F42" s="50"/>
      <c r="H42" s="50"/>
      <c r="J42" s="50"/>
      <c r="L42" s="50"/>
      <c r="N42" s="50"/>
      <c r="P42" s="50"/>
      <c r="R42" s="50"/>
      <c r="S42" s="25"/>
      <c r="T42" s="69"/>
      <c r="V42" s="50"/>
    </row>
    <row r="43">
      <c r="C43" s="59"/>
      <c r="D43" s="50"/>
      <c r="E43" s="59"/>
      <c r="F43" s="50"/>
      <c r="H43" s="50"/>
      <c r="J43" s="50"/>
      <c r="L43" s="50"/>
      <c r="N43" s="50"/>
      <c r="P43" s="50"/>
      <c r="R43" s="50"/>
      <c r="S43" s="25"/>
      <c r="T43" s="69"/>
      <c r="V43" s="50"/>
    </row>
    <row r="44">
      <c r="C44" s="59"/>
      <c r="D44" s="50"/>
      <c r="E44" s="59"/>
      <c r="F44" s="50"/>
      <c r="H44" s="50"/>
      <c r="J44" s="50"/>
      <c r="L44" s="50"/>
      <c r="N44" s="50"/>
      <c r="P44" s="50"/>
      <c r="R44" s="50"/>
      <c r="S44" s="25"/>
      <c r="T44" s="69"/>
      <c r="V44" s="50"/>
    </row>
    <row r="45">
      <c r="C45" s="59"/>
      <c r="D45" s="50"/>
      <c r="E45" s="59"/>
      <c r="F45" s="50"/>
      <c r="H45" s="50"/>
      <c r="J45" s="50"/>
      <c r="L45" s="50"/>
      <c r="N45" s="50"/>
      <c r="P45" s="50"/>
      <c r="R45" s="50"/>
      <c r="S45" s="25"/>
      <c r="T45" s="69"/>
      <c r="V45" s="50"/>
    </row>
    <row r="46">
      <c r="C46" s="59"/>
      <c r="D46" s="50"/>
      <c r="E46" s="59"/>
      <c r="F46" s="50"/>
      <c r="H46" s="50"/>
      <c r="J46" s="50"/>
      <c r="L46" s="50"/>
      <c r="N46" s="50"/>
      <c r="P46" s="50"/>
      <c r="R46" s="50"/>
      <c r="S46" s="25"/>
      <c r="T46" s="69"/>
      <c r="V46" s="50"/>
    </row>
    <row r="47">
      <c r="C47" s="59"/>
      <c r="D47" s="50"/>
      <c r="E47" s="59"/>
      <c r="F47" s="50"/>
      <c r="H47" s="50"/>
      <c r="J47" s="50"/>
      <c r="L47" s="50"/>
      <c r="N47" s="50"/>
      <c r="P47" s="50"/>
      <c r="R47" s="50"/>
      <c r="S47" s="25"/>
      <c r="T47" s="69"/>
      <c r="V47" s="50"/>
    </row>
    <row r="48">
      <c r="C48" s="59"/>
      <c r="D48" s="50"/>
      <c r="E48" s="59"/>
      <c r="F48" s="50"/>
      <c r="H48" s="50"/>
      <c r="J48" s="50"/>
      <c r="L48" s="50"/>
      <c r="N48" s="50"/>
      <c r="P48" s="50"/>
      <c r="R48" s="50"/>
      <c r="S48" s="25"/>
      <c r="T48" s="69"/>
      <c r="V48" s="50"/>
    </row>
    <row r="49">
      <c r="C49" s="59"/>
      <c r="D49" s="50"/>
      <c r="E49" s="59"/>
      <c r="F49" s="50"/>
      <c r="H49" s="50"/>
      <c r="J49" s="50"/>
      <c r="L49" s="50"/>
      <c r="N49" s="50"/>
      <c r="P49" s="50"/>
      <c r="R49" s="50"/>
      <c r="S49" s="25"/>
      <c r="T49" s="69"/>
      <c r="V49" s="50"/>
    </row>
    <row r="50">
      <c r="C50" s="59"/>
      <c r="D50" s="50"/>
      <c r="E50" s="59"/>
      <c r="F50" s="50"/>
      <c r="H50" s="50"/>
      <c r="J50" s="50"/>
      <c r="L50" s="50"/>
      <c r="N50" s="50"/>
      <c r="P50" s="50"/>
      <c r="R50" s="50"/>
      <c r="S50" s="25"/>
      <c r="T50" s="69"/>
      <c r="V50" s="50"/>
    </row>
    <row r="51">
      <c r="C51" s="59"/>
      <c r="D51" s="50"/>
      <c r="E51" s="59"/>
      <c r="F51" s="50"/>
      <c r="H51" s="50"/>
      <c r="J51" s="50"/>
      <c r="L51" s="50"/>
      <c r="N51" s="50"/>
      <c r="P51" s="50"/>
      <c r="R51" s="50"/>
      <c r="S51" s="25"/>
      <c r="T51" s="69"/>
      <c r="V51" s="50"/>
    </row>
    <row r="52">
      <c r="C52" s="59"/>
      <c r="D52" s="50"/>
      <c r="E52" s="59"/>
      <c r="F52" s="50"/>
      <c r="H52" s="50"/>
      <c r="J52" s="50"/>
      <c r="L52" s="50"/>
      <c r="N52" s="50"/>
      <c r="P52" s="50"/>
      <c r="R52" s="50"/>
      <c r="S52" s="25"/>
      <c r="T52" s="69"/>
      <c r="V52" s="50"/>
    </row>
    <row r="53">
      <c r="C53" s="59"/>
      <c r="D53" s="50"/>
      <c r="E53" s="59"/>
      <c r="F53" s="50"/>
      <c r="H53" s="50"/>
      <c r="J53" s="50"/>
      <c r="L53" s="50"/>
      <c r="N53" s="50"/>
      <c r="P53" s="50"/>
      <c r="R53" s="50"/>
      <c r="S53" s="25"/>
      <c r="T53" s="69"/>
      <c r="V53" s="50"/>
    </row>
    <row r="54">
      <c r="C54" s="59"/>
      <c r="D54" s="50"/>
      <c r="E54" s="59"/>
      <c r="F54" s="50"/>
      <c r="H54" s="50"/>
      <c r="J54" s="50"/>
      <c r="L54" s="50"/>
      <c r="N54" s="50"/>
      <c r="P54" s="50"/>
      <c r="R54" s="50"/>
      <c r="S54" s="25"/>
      <c r="T54" s="69"/>
      <c r="V54" s="50"/>
    </row>
    <row r="55">
      <c r="C55" s="59"/>
      <c r="D55" s="50"/>
      <c r="E55" s="59"/>
      <c r="F55" s="50"/>
      <c r="H55" s="50"/>
      <c r="J55" s="50"/>
      <c r="L55" s="50"/>
      <c r="N55" s="50"/>
      <c r="P55" s="50"/>
      <c r="R55" s="50"/>
      <c r="S55" s="25"/>
      <c r="T55" s="69"/>
      <c r="V55" s="50"/>
    </row>
    <row r="56">
      <c r="C56" s="59"/>
      <c r="D56" s="50"/>
      <c r="E56" s="59"/>
      <c r="F56" s="50"/>
      <c r="H56" s="50"/>
      <c r="J56" s="50"/>
      <c r="L56" s="50"/>
      <c r="N56" s="50"/>
      <c r="P56" s="50"/>
      <c r="R56" s="50"/>
      <c r="S56" s="25"/>
      <c r="T56" s="69"/>
      <c r="V56" s="50"/>
    </row>
    <row r="57">
      <c r="C57" s="59"/>
      <c r="D57" s="50"/>
      <c r="E57" s="59"/>
      <c r="F57" s="50"/>
      <c r="H57" s="50"/>
      <c r="J57" s="50"/>
      <c r="L57" s="50"/>
      <c r="N57" s="50"/>
      <c r="P57" s="50"/>
      <c r="R57" s="50"/>
      <c r="S57" s="25"/>
      <c r="T57" s="69"/>
      <c r="V57" s="50"/>
    </row>
    <row r="58">
      <c r="C58" s="59"/>
      <c r="D58" s="50"/>
      <c r="E58" s="59"/>
      <c r="F58" s="50"/>
      <c r="H58" s="50"/>
      <c r="J58" s="50"/>
      <c r="L58" s="50"/>
      <c r="N58" s="50"/>
      <c r="P58" s="50"/>
      <c r="R58" s="50"/>
      <c r="S58" s="25"/>
      <c r="T58" s="69"/>
      <c r="V58" s="50"/>
    </row>
    <row r="59">
      <c r="C59" s="59"/>
      <c r="D59" s="50"/>
      <c r="E59" s="59"/>
      <c r="F59" s="50"/>
      <c r="H59" s="50"/>
      <c r="J59" s="50"/>
      <c r="L59" s="50"/>
      <c r="N59" s="50"/>
      <c r="P59" s="50"/>
      <c r="R59" s="50"/>
      <c r="S59" s="25"/>
      <c r="T59" s="69"/>
      <c r="V59" s="50"/>
    </row>
    <row r="60">
      <c r="C60" s="59"/>
      <c r="D60" s="50"/>
      <c r="E60" s="59"/>
      <c r="F60" s="50"/>
      <c r="H60" s="50"/>
      <c r="J60" s="50"/>
      <c r="L60" s="50"/>
      <c r="N60" s="50"/>
      <c r="P60" s="50"/>
      <c r="R60" s="50"/>
      <c r="S60" s="25"/>
      <c r="T60" s="69"/>
      <c r="V60" s="50"/>
    </row>
    <row r="61">
      <c r="C61" s="59"/>
      <c r="D61" s="50"/>
      <c r="E61" s="59"/>
      <c r="F61" s="50"/>
      <c r="H61" s="50"/>
      <c r="J61" s="50"/>
      <c r="L61" s="50"/>
      <c r="N61" s="50"/>
      <c r="P61" s="50"/>
      <c r="R61" s="50"/>
      <c r="S61" s="25"/>
      <c r="T61" s="69"/>
      <c r="V61" s="50"/>
    </row>
    <row r="62">
      <c r="C62" s="59"/>
      <c r="D62" s="50"/>
      <c r="E62" s="59"/>
      <c r="F62" s="50"/>
      <c r="H62" s="50"/>
      <c r="J62" s="50"/>
      <c r="L62" s="50"/>
      <c r="N62" s="50"/>
      <c r="P62" s="50"/>
      <c r="R62" s="50"/>
      <c r="S62" s="25"/>
      <c r="T62" s="69"/>
      <c r="V62" s="50"/>
    </row>
    <row r="63">
      <c r="C63" s="59"/>
      <c r="D63" s="50"/>
      <c r="E63" s="59"/>
      <c r="F63" s="50"/>
      <c r="H63" s="50"/>
      <c r="J63" s="50"/>
      <c r="L63" s="50"/>
      <c r="N63" s="50"/>
      <c r="P63" s="50"/>
      <c r="R63" s="50"/>
      <c r="S63" s="25"/>
      <c r="T63" s="69"/>
      <c r="V63" s="50"/>
    </row>
    <row r="64">
      <c r="C64" s="59"/>
      <c r="D64" s="50"/>
      <c r="E64" s="59"/>
      <c r="F64" s="50"/>
      <c r="H64" s="50"/>
      <c r="J64" s="50"/>
      <c r="L64" s="50"/>
      <c r="N64" s="50"/>
      <c r="P64" s="50"/>
      <c r="R64" s="50"/>
      <c r="S64" s="25"/>
      <c r="T64" s="69"/>
      <c r="V64" s="50"/>
    </row>
    <row r="65">
      <c r="C65" s="59"/>
      <c r="D65" s="50"/>
      <c r="E65" s="59"/>
      <c r="F65" s="50"/>
      <c r="H65" s="50"/>
      <c r="J65" s="50"/>
      <c r="L65" s="50"/>
      <c r="N65" s="50"/>
      <c r="P65" s="50"/>
      <c r="R65" s="50"/>
      <c r="S65" s="25"/>
      <c r="T65" s="69"/>
      <c r="V65" s="50"/>
    </row>
    <row r="66">
      <c r="C66" s="59"/>
      <c r="D66" s="50"/>
      <c r="E66" s="59"/>
      <c r="F66" s="50"/>
      <c r="H66" s="50"/>
      <c r="J66" s="50"/>
      <c r="L66" s="50"/>
      <c r="N66" s="50"/>
      <c r="P66" s="50"/>
      <c r="R66" s="50"/>
      <c r="S66" s="25"/>
      <c r="T66" s="69"/>
      <c r="V66" s="50"/>
    </row>
    <row r="67">
      <c r="C67" s="59"/>
      <c r="D67" s="50"/>
      <c r="E67" s="59"/>
      <c r="F67" s="50"/>
      <c r="H67" s="50"/>
      <c r="J67" s="50"/>
      <c r="L67" s="50"/>
      <c r="N67" s="50"/>
      <c r="P67" s="50"/>
      <c r="R67" s="50"/>
      <c r="S67" s="25"/>
      <c r="T67" s="69"/>
      <c r="V67" s="50"/>
    </row>
    <row r="68">
      <c r="C68" s="59"/>
      <c r="D68" s="50"/>
      <c r="E68" s="59"/>
      <c r="F68" s="50"/>
      <c r="H68" s="50"/>
      <c r="J68" s="50"/>
      <c r="L68" s="50"/>
      <c r="N68" s="50"/>
      <c r="P68" s="50"/>
      <c r="R68" s="50"/>
      <c r="S68" s="25"/>
      <c r="T68" s="69"/>
      <c r="V68" s="50"/>
    </row>
    <row r="69">
      <c r="C69" s="59"/>
      <c r="D69" s="50"/>
      <c r="E69" s="59"/>
      <c r="F69" s="50"/>
      <c r="H69" s="50"/>
      <c r="J69" s="50"/>
      <c r="L69" s="50"/>
      <c r="N69" s="50"/>
      <c r="P69" s="50"/>
      <c r="R69" s="50"/>
      <c r="S69" s="25"/>
      <c r="T69" s="69"/>
      <c r="V69" s="50"/>
    </row>
    <row r="70">
      <c r="C70" s="59"/>
      <c r="D70" s="50"/>
      <c r="E70" s="59"/>
      <c r="F70" s="50"/>
      <c r="H70" s="50"/>
      <c r="J70" s="50"/>
      <c r="L70" s="50"/>
      <c r="N70" s="50"/>
      <c r="P70" s="50"/>
      <c r="R70" s="50"/>
      <c r="S70" s="25"/>
      <c r="T70" s="69"/>
      <c r="V70" s="50"/>
    </row>
    <row r="71">
      <c r="C71" s="59"/>
      <c r="D71" s="50"/>
      <c r="E71" s="59"/>
      <c r="F71" s="50"/>
      <c r="H71" s="50"/>
      <c r="J71" s="50"/>
      <c r="L71" s="50"/>
      <c r="N71" s="50"/>
      <c r="P71" s="50"/>
      <c r="R71" s="50"/>
      <c r="S71" s="25"/>
      <c r="T71" s="69"/>
      <c r="V71" s="50"/>
    </row>
    <row r="72">
      <c r="C72" s="59"/>
      <c r="D72" s="50"/>
      <c r="E72" s="59"/>
      <c r="F72" s="50"/>
      <c r="H72" s="50"/>
      <c r="J72" s="50"/>
      <c r="L72" s="50"/>
      <c r="N72" s="50"/>
      <c r="P72" s="50"/>
      <c r="R72" s="50"/>
      <c r="S72" s="25"/>
      <c r="T72" s="69"/>
      <c r="V72" s="50"/>
    </row>
    <row r="73">
      <c r="C73" s="59"/>
      <c r="D73" s="50"/>
      <c r="E73" s="59"/>
      <c r="F73" s="50"/>
      <c r="H73" s="50"/>
      <c r="J73" s="50"/>
      <c r="L73" s="50"/>
      <c r="N73" s="50"/>
      <c r="P73" s="50"/>
      <c r="R73" s="50"/>
      <c r="S73" s="25"/>
      <c r="T73" s="69"/>
      <c r="V73" s="50"/>
    </row>
    <row r="74">
      <c r="C74" s="59"/>
      <c r="D74" s="50"/>
      <c r="E74" s="59"/>
      <c r="F74" s="50"/>
      <c r="H74" s="50"/>
      <c r="J74" s="50"/>
      <c r="L74" s="50"/>
      <c r="N74" s="50"/>
      <c r="P74" s="50"/>
      <c r="R74" s="50"/>
      <c r="S74" s="25"/>
      <c r="T74" s="69"/>
      <c r="V74" s="50"/>
    </row>
    <row r="75">
      <c r="C75" s="59"/>
      <c r="D75" s="50"/>
      <c r="E75" s="59"/>
      <c r="F75" s="50"/>
      <c r="H75" s="50"/>
      <c r="J75" s="50"/>
      <c r="L75" s="50"/>
      <c r="N75" s="50"/>
      <c r="P75" s="50"/>
      <c r="R75" s="50"/>
      <c r="S75" s="25"/>
      <c r="T75" s="69"/>
      <c r="V75" s="50"/>
    </row>
    <row r="76">
      <c r="C76" s="59"/>
      <c r="D76" s="50"/>
      <c r="E76" s="59"/>
      <c r="F76" s="50"/>
      <c r="H76" s="50"/>
      <c r="J76" s="50"/>
      <c r="L76" s="50"/>
      <c r="N76" s="50"/>
      <c r="P76" s="50"/>
      <c r="R76" s="50"/>
      <c r="S76" s="25"/>
      <c r="T76" s="69"/>
      <c r="V76" s="50"/>
    </row>
    <row r="77">
      <c r="C77" s="59"/>
      <c r="D77" s="50"/>
      <c r="E77" s="59"/>
      <c r="F77" s="50"/>
      <c r="H77" s="50"/>
      <c r="J77" s="50"/>
      <c r="L77" s="50"/>
      <c r="N77" s="50"/>
      <c r="P77" s="50"/>
      <c r="R77" s="50"/>
      <c r="S77" s="25"/>
      <c r="T77" s="69"/>
      <c r="V77" s="50"/>
    </row>
    <row r="78">
      <c r="C78" s="59"/>
      <c r="D78" s="50"/>
      <c r="E78" s="59"/>
      <c r="F78" s="50"/>
      <c r="H78" s="50"/>
      <c r="J78" s="50"/>
      <c r="L78" s="50"/>
      <c r="N78" s="50"/>
      <c r="P78" s="50"/>
      <c r="R78" s="50"/>
      <c r="S78" s="25"/>
      <c r="T78" s="69"/>
      <c r="V78" s="50"/>
    </row>
    <row r="79">
      <c r="C79" s="59"/>
      <c r="D79" s="50"/>
      <c r="E79" s="59"/>
      <c r="F79" s="50"/>
      <c r="H79" s="50"/>
      <c r="J79" s="50"/>
      <c r="L79" s="50"/>
      <c r="N79" s="50"/>
      <c r="P79" s="50"/>
      <c r="R79" s="50"/>
      <c r="S79" s="25"/>
      <c r="T79" s="69"/>
      <c r="V79" s="50"/>
    </row>
    <row r="80">
      <c r="C80" s="59"/>
      <c r="D80" s="50"/>
      <c r="E80" s="59"/>
      <c r="F80" s="50"/>
      <c r="H80" s="50"/>
      <c r="J80" s="50"/>
      <c r="L80" s="50"/>
      <c r="N80" s="50"/>
      <c r="P80" s="50"/>
      <c r="R80" s="50"/>
      <c r="S80" s="25"/>
      <c r="T80" s="69"/>
      <c r="V80" s="50"/>
    </row>
    <row r="81">
      <c r="C81" s="59"/>
      <c r="D81" s="50"/>
      <c r="E81" s="59"/>
      <c r="F81" s="50"/>
      <c r="H81" s="50"/>
      <c r="J81" s="50"/>
      <c r="L81" s="50"/>
      <c r="N81" s="50"/>
      <c r="P81" s="50"/>
      <c r="R81" s="50"/>
      <c r="S81" s="25"/>
      <c r="T81" s="69"/>
      <c r="V81" s="50"/>
    </row>
    <row r="82">
      <c r="C82" s="59"/>
      <c r="D82" s="50"/>
      <c r="E82" s="59"/>
      <c r="F82" s="50"/>
      <c r="H82" s="50"/>
      <c r="J82" s="50"/>
      <c r="L82" s="50"/>
      <c r="N82" s="50"/>
      <c r="P82" s="50"/>
      <c r="R82" s="50"/>
      <c r="S82" s="25"/>
      <c r="T82" s="69"/>
      <c r="V82" s="50"/>
    </row>
    <row r="83">
      <c r="C83" s="59"/>
      <c r="D83" s="50"/>
      <c r="E83" s="59"/>
      <c r="F83" s="50"/>
      <c r="H83" s="50"/>
      <c r="J83" s="50"/>
      <c r="L83" s="50"/>
      <c r="N83" s="50"/>
      <c r="P83" s="50"/>
      <c r="R83" s="50"/>
      <c r="S83" s="25"/>
      <c r="T83" s="69"/>
      <c r="V83" s="50"/>
    </row>
    <row r="84">
      <c r="C84" s="59"/>
      <c r="D84" s="50"/>
      <c r="E84" s="59"/>
      <c r="F84" s="50"/>
      <c r="H84" s="50"/>
      <c r="J84" s="50"/>
      <c r="L84" s="50"/>
      <c r="N84" s="50"/>
      <c r="P84" s="50"/>
      <c r="R84" s="50"/>
      <c r="S84" s="25"/>
      <c r="T84" s="69"/>
      <c r="V84" s="50"/>
    </row>
    <row r="85">
      <c r="C85" s="59"/>
      <c r="D85" s="50"/>
      <c r="E85" s="59"/>
      <c r="F85" s="50"/>
      <c r="H85" s="50"/>
      <c r="J85" s="50"/>
      <c r="L85" s="50"/>
      <c r="N85" s="50"/>
      <c r="P85" s="50"/>
      <c r="R85" s="50"/>
      <c r="S85" s="25"/>
      <c r="T85" s="69"/>
      <c r="V85" s="50"/>
    </row>
    <row r="86">
      <c r="C86" s="59"/>
      <c r="D86" s="50"/>
      <c r="E86" s="59"/>
      <c r="F86" s="50"/>
      <c r="H86" s="50"/>
      <c r="J86" s="50"/>
      <c r="L86" s="50"/>
      <c r="N86" s="50"/>
      <c r="P86" s="50"/>
      <c r="R86" s="50"/>
      <c r="S86" s="25"/>
      <c r="T86" s="69"/>
      <c r="V86" s="50"/>
    </row>
    <row r="87">
      <c r="C87" s="59"/>
      <c r="D87" s="50"/>
      <c r="E87" s="59"/>
      <c r="F87" s="50"/>
      <c r="H87" s="50"/>
      <c r="J87" s="50"/>
      <c r="L87" s="50"/>
      <c r="N87" s="50"/>
      <c r="P87" s="50"/>
      <c r="R87" s="50"/>
      <c r="S87" s="25"/>
      <c r="T87" s="69"/>
      <c r="V87" s="50"/>
    </row>
    <row r="88">
      <c r="C88" s="59"/>
      <c r="D88" s="50"/>
      <c r="E88" s="59"/>
      <c r="F88" s="50"/>
      <c r="H88" s="50"/>
      <c r="J88" s="50"/>
      <c r="L88" s="50"/>
      <c r="N88" s="50"/>
      <c r="P88" s="50"/>
      <c r="R88" s="50"/>
      <c r="S88" s="25"/>
      <c r="T88" s="69"/>
      <c r="V88" s="50"/>
    </row>
    <row r="89">
      <c r="C89" s="59"/>
      <c r="D89" s="50"/>
      <c r="E89" s="59"/>
      <c r="F89" s="50"/>
      <c r="H89" s="50"/>
      <c r="J89" s="50"/>
      <c r="L89" s="50"/>
      <c r="N89" s="50"/>
      <c r="P89" s="50"/>
      <c r="R89" s="50"/>
      <c r="S89" s="25"/>
      <c r="T89" s="69"/>
      <c r="V89" s="50"/>
    </row>
    <row r="90">
      <c r="C90" s="59"/>
      <c r="D90" s="50"/>
      <c r="E90" s="59"/>
      <c r="F90" s="50"/>
      <c r="H90" s="50"/>
      <c r="J90" s="50"/>
      <c r="L90" s="50"/>
      <c r="N90" s="50"/>
      <c r="P90" s="50"/>
      <c r="R90" s="50"/>
      <c r="S90" s="25"/>
      <c r="T90" s="69"/>
      <c r="V90" s="50"/>
    </row>
    <row r="91">
      <c r="C91" s="59"/>
      <c r="D91" s="50"/>
      <c r="E91" s="59"/>
      <c r="F91" s="50"/>
      <c r="H91" s="50"/>
      <c r="J91" s="50"/>
      <c r="L91" s="50"/>
      <c r="N91" s="50"/>
      <c r="P91" s="50"/>
      <c r="R91" s="50"/>
      <c r="S91" s="25"/>
      <c r="T91" s="69"/>
      <c r="V91" s="50"/>
    </row>
    <row r="92">
      <c r="C92" s="59"/>
      <c r="D92" s="50"/>
      <c r="E92" s="59"/>
      <c r="F92" s="50"/>
      <c r="H92" s="50"/>
      <c r="J92" s="50"/>
      <c r="L92" s="50"/>
      <c r="N92" s="50"/>
      <c r="P92" s="50"/>
      <c r="R92" s="50"/>
      <c r="S92" s="25"/>
      <c r="T92" s="69"/>
      <c r="V92" s="50"/>
    </row>
    <row r="93">
      <c r="C93" s="59"/>
      <c r="D93" s="50"/>
      <c r="E93" s="59"/>
      <c r="F93" s="50"/>
      <c r="H93" s="50"/>
      <c r="J93" s="50"/>
      <c r="L93" s="50"/>
      <c r="N93" s="50"/>
      <c r="P93" s="50"/>
      <c r="R93" s="50"/>
      <c r="S93" s="25"/>
      <c r="T93" s="69"/>
      <c r="V93" s="50"/>
    </row>
    <row r="94">
      <c r="C94" s="59"/>
      <c r="D94" s="50"/>
      <c r="E94" s="59"/>
      <c r="F94" s="50"/>
      <c r="H94" s="50"/>
      <c r="J94" s="50"/>
      <c r="L94" s="50"/>
      <c r="N94" s="50"/>
      <c r="P94" s="50"/>
      <c r="R94" s="50"/>
      <c r="S94" s="25"/>
      <c r="T94" s="69"/>
      <c r="V94" s="50"/>
    </row>
    <row r="95">
      <c r="C95" s="59"/>
      <c r="D95" s="50"/>
      <c r="E95" s="59"/>
      <c r="F95" s="50"/>
      <c r="H95" s="50"/>
      <c r="J95" s="50"/>
      <c r="L95" s="50"/>
      <c r="N95" s="50"/>
      <c r="P95" s="50"/>
      <c r="R95" s="50"/>
      <c r="S95" s="25"/>
      <c r="T95" s="69"/>
      <c r="V95" s="50"/>
    </row>
    <row r="96">
      <c r="C96" s="59"/>
      <c r="D96" s="50"/>
      <c r="E96" s="59"/>
      <c r="F96" s="50"/>
      <c r="H96" s="50"/>
      <c r="J96" s="50"/>
      <c r="L96" s="50"/>
      <c r="N96" s="50"/>
      <c r="P96" s="50"/>
      <c r="R96" s="50"/>
      <c r="S96" s="25"/>
      <c r="T96" s="69"/>
      <c r="V96" s="50"/>
    </row>
    <row r="97">
      <c r="C97" s="59"/>
      <c r="D97" s="50"/>
      <c r="E97" s="59"/>
      <c r="F97" s="50"/>
      <c r="H97" s="50"/>
      <c r="J97" s="50"/>
      <c r="L97" s="50"/>
      <c r="N97" s="50"/>
      <c r="P97" s="50"/>
      <c r="R97" s="50"/>
      <c r="S97" s="25"/>
      <c r="T97" s="69"/>
      <c r="V97" s="50"/>
    </row>
    <row r="98">
      <c r="C98" s="59"/>
      <c r="D98" s="50"/>
      <c r="E98" s="59"/>
      <c r="F98" s="50"/>
      <c r="H98" s="50"/>
      <c r="J98" s="50"/>
      <c r="L98" s="50"/>
      <c r="N98" s="50"/>
      <c r="P98" s="50"/>
      <c r="R98" s="50"/>
      <c r="S98" s="25"/>
      <c r="T98" s="69"/>
      <c r="V98" s="50"/>
    </row>
    <row r="99">
      <c r="C99" s="59"/>
      <c r="D99" s="50"/>
      <c r="E99" s="59"/>
      <c r="F99" s="50"/>
      <c r="H99" s="50"/>
      <c r="J99" s="50"/>
      <c r="L99" s="50"/>
      <c r="N99" s="50"/>
      <c r="P99" s="50"/>
      <c r="R99" s="50"/>
      <c r="S99" s="25"/>
      <c r="T99" s="69"/>
      <c r="V99" s="50"/>
    </row>
    <row r="100">
      <c r="C100" s="59"/>
      <c r="D100" s="50"/>
      <c r="E100" s="59"/>
      <c r="F100" s="50"/>
      <c r="H100" s="50"/>
      <c r="J100" s="50"/>
      <c r="L100" s="50"/>
      <c r="N100" s="50"/>
      <c r="P100" s="50"/>
      <c r="R100" s="50"/>
      <c r="S100" s="25"/>
      <c r="T100" s="69"/>
      <c r="V100" s="50"/>
    </row>
    <row r="101">
      <c r="C101" s="59"/>
      <c r="D101" s="50"/>
      <c r="E101" s="59"/>
      <c r="F101" s="50"/>
      <c r="H101" s="50"/>
      <c r="J101" s="50"/>
      <c r="L101" s="50"/>
      <c r="N101" s="50"/>
      <c r="P101" s="50"/>
      <c r="R101" s="50"/>
      <c r="S101" s="25"/>
      <c r="T101" s="69"/>
      <c r="V101" s="50"/>
    </row>
    <row r="102">
      <c r="C102" s="59"/>
      <c r="D102" s="50"/>
      <c r="E102" s="59"/>
      <c r="F102" s="50"/>
      <c r="H102" s="50"/>
      <c r="J102" s="50"/>
      <c r="L102" s="50"/>
      <c r="N102" s="50"/>
      <c r="P102" s="50"/>
      <c r="R102" s="50"/>
      <c r="S102" s="25"/>
      <c r="T102" s="69"/>
      <c r="V102" s="50"/>
    </row>
    <row r="103">
      <c r="C103" s="59"/>
      <c r="D103" s="50"/>
      <c r="E103" s="59"/>
      <c r="F103" s="50"/>
      <c r="H103" s="50"/>
      <c r="J103" s="50"/>
      <c r="L103" s="50"/>
      <c r="N103" s="50"/>
      <c r="P103" s="50"/>
      <c r="R103" s="50"/>
      <c r="S103" s="25"/>
      <c r="T103" s="69"/>
      <c r="V103" s="50"/>
    </row>
    <row r="104">
      <c r="C104" s="59"/>
      <c r="D104" s="50"/>
      <c r="E104" s="59"/>
      <c r="F104" s="50"/>
      <c r="H104" s="50"/>
      <c r="J104" s="50"/>
      <c r="L104" s="50"/>
      <c r="N104" s="50"/>
      <c r="P104" s="50"/>
      <c r="R104" s="50"/>
      <c r="S104" s="25"/>
      <c r="T104" s="69"/>
      <c r="V104" s="50"/>
    </row>
    <row r="105">
      <c r="C105" s="59"/>
      <c r="D105" s="50"/>
      <c r="E105" s="59"/>
      <c r="F105" s="50"/>
      <c r="H105" s="50"/>
      <c r="J105" s="50"/>
      <c r="L105" s="50"/>
      <c r="N105" s="50"/>
      <c r="P105" s="50"/>
      <c r="R105" s="50"/>
      <c r="S105" s="25"/>
      <c r="T105" s="69"/>
      <c r="V105" s="50"/>
    </row>
    <row r="106">
      <c r="C106" s="59"/>
      <c r="D106" s="50"/>
      <c r="E106" s="59"/>
      <c r="F106" s="50"/>
      <c r="H106" s="50"/>
      <c r="J106" s="50"/>
      <c r="L106" s="50"/>
      <c r="N106" s="50"/>
      <c r="P106" s="50"/>
      <c r="R106" s="50"/>
      <c r="S106" s="25"/>
      <c r="T106" s="69"/>
      <c r="V106" s="50"/>
    </row>
    <row r="107">
      <c r="C107" s="59"/>
      <c r="D107" s="50"/>
      <c r="E107" s="59"/>
      <c r="F107" s="50"/>
      <c r="H107" s="50"/>
      <c r="J107" s="50"/>
      <c r="L107" s="50"/>
      <c r="N107" s="50"/>
      <c r="P107" s="50"/>
      <c r="R107" s="50"/>
      <c r="S107" s="25"/>
      <c r="T107" s="69"/>
      <c r="V107" s="50"/>
    </row>
    <row r="108">
      <c r="C108" s="59"/>
      <c r="D108" s="50"/>
      <c r="E108" s="59"/>
      <c r="F108" s="50"/>
      <c r="H108" s="50"/>
      <c r="J108" s="50"/>
      <c r="L108" s="50"/>
      <c r="N108" s="50"/>
      <c r="P108" s="50"/>
      <c r="R108" s="50"/>
      <c r="S108" s="25"/>
      <c r="T108" s="69"/>
      <c r="V108" s="50"/>
    </row>
    <row r="109">
      <c r="C109" s="59"/>
      <c r="D109" s="50"/>
      <c r="E109" s="59"/>
      <c r="F109" s="50"/>
      <c r="H109" s="50"/>
      <c r="J109" s="50"/>
      <c r="L109" s="50"/>
      <c r="N109" s="50"/>
      <c r="P109" s="50"/>
      <c r="R109" s="50"/>
      <c r="S109" s="25"/>
      <c r="T109" s="69"/>
      <c r="V109" s="50"/>
    </row>
    <row r="110">
      <c r="C110" s="59"/>
      <c r="D110" s="50"/>
      <c r="E110" s="59"/>
      <c r="F110" s="50"/>
      <c r="H110" s="50"/>
      <c r="J110" s="50"/>
      <c r="L110" s="50"/>
      <c r="N110" s="50"/>
      <c r="P110" s="50"/>
      <c r="R110" s="50"/>
      <c r="S110" s="25"/>
      <c r="T110" s="69"/>
      <c r="V110" s="50"/>
    </row>
    <row r="111">
      <c r="C111" s="59"/>
      <c r="D111" s="50"/>
      <c r="E111" s="59"/>
      <c r="F111" s="50"/>
      <c r="H111" s="50"/>
      <c r="J111" s="50"/>
      <c r="L111" s="50"/>
      <c r="N111" s="50"/>
      <c r="P111" s="50"/>
      <c r="R111" s="50"/>
      <c r="S111" s="25"/>
      <c r="T111" s="69"/>
      <c r="V111" s="50"/>
    </row>
    <row r="112">
      <c r="C112" s="59"/>
      <c r="D112" s="50"/>
      <c r="E112" s="59"/>
      <c r="F112" s="50"/>
      <c r="H112" s="50"/>
      <c r="J112" s="50"/>
      <c r="L112" s="50"/>
      <c r="N112" s="50"/>
      <c r="P112" s="50"/>
      <c r="R112" s="50"/>
      <c r="S112" s="25"/>
      <c r="T112" s="69"/>
      <c r="V112" s="50"/>
    </row>
    <row r="113">
      <c r="C113" s="59"/>
      <c r="D113" s="50"/>
      <c r="E113" s="59"/>
      <c r="F113" s="50"/>
      <c r="H113" s="50"/>
      <c r="J113" s="50"/>
      <c r="L113" s="50"/>
      <c r="N113" s="50"/>
      <c r="P113" s="50"/>
      <c r="R113" s="50"/>
      <c r="S113" s="25"/>
      <c r="T113" s="69"/>
      <c r="V113" s="50"/>
    </row>
    <row r="114">
      <c r="C114" s="59"/>
      <c r="D114" s="50"/>
      <c r="E114" s="59"/>
      <c r="F114" s="50"/>
      <c r="H114" s="50"/>
      <c r="J114" s="50"/>
      <c r="L114" s="50"/>
      <c r="N114" s="50"/>
      <c r="P114" s="50"/>
      <c r="R114" s="50"/>
      <c r="S114" s="25"/>
      <c r="T114" s="69"/>
      <c r="V114" s="50"/>
    </row>
    <row r="115">
      <c r="C115" s="59"/>
      <c r="D115" s="50"/>
      <c r="E115" s="59"/>
      <c r="F115" s="50"/>
      <c r="H115" s="50"/>
      <c r="J115" s="50"/>
      <c r="L115" s="50"/>
      <c r="N115" s="50"/>
      <c r="P115" s="50"/>
      <c r="R115" s="50"/>
      <c r="S115" s="25"/>
      <c r="T115" s="69"/>
      <c r="V115" s="50"/>
    </row>
    <row r="116">
      <c r="C116" s="59"/>
      <c r="D116" s="50"/>
      <c r="E116" s="59"/>
      <c r="F116" s="50"/>
      <c r="H116" s="50"/>
      <c r="J116" s="50"/>
      <c r="L116" s="50"/>
      <c r="N116" s="50"/>
      <c r="P116" s="50"/>
      <c r="R116" s="50"/>
      <c r="S116" s="25"/>
      <c r="T116" s="69"/>
      <c r="V116" s="50"/>
    </row>
    <row r="117">
      <c r="C117" s="59"/>
      <c r="D117" s="50"/>
      <c r="E117" s="59"/>
      <c r="F117" s="50"/>
      <c r="H117" s="50"/>
      <c r="J117" s="50"/>
      <c r="L117" s="50"/>
      <c r="N117" s="50"/>
      <c r="P117" s="50"/>
      <c r="R117" s="50"/>
      <c r="S117" s="25"/>
      <c r="T117" s="69"/>
      <c r="V117" s="50"/>
    </row>
    <row r="118">
      <c r="C118" s="59"/>
      <c r="D118" s="50"/>
      <c r="E118" s="59"/>
      <c r="F118" s="50"/>
      <c r="H118" s="50"/>
      <c r="J118" s="50"/>
      <c r="L118" s="50"/>
      <c r="N118" s="50"/>
      <c r="P118" s="50"/>
      <c r="R118" s="50"/>
      <c r="S118" s="25"/>
      <c r="T118" s="69"/>
      <c r="V118" s="50"/>
    </row>
    <row r="119">
      <c r="C119" s="59"/>
      <c r="D119" s="50"/>
      <c r="E119" s="59"/>
      <c r="F119" s="50"/>
      <c r="H119" s="50"/>
      <c r="J119" s="50"/>
      <c r="L119" s="50"/>
      <c r="N119" s="50"/>
      <c r="P119" s="50"/>
      <c r="R119" s="50"/>
      <c r="S119" s="25"/>
      <c r="T119" s="69"/>
      <c r="V119" s="50"/>
    </row>
    <row r="120">
      <c r="C120" s="59"/>
      <c r="D120" s="50"/>
      <c r="E120" s="59"/>
      <c r="F120" s="50"/>
      <c r="H120" s="50"/>
      <c r="J120" s="50"/>
      <c r="L120" s="50"/>
      <c r="N120" s="50"/>
      <c r="P120" s="50"/>
      <c r="R120" s="50"/>
      <c r="S120" s="25"/>
      <c r="T120" s="69"/>
      <c r="V120" s="50"/>
    </row>
    <row r="121">
      <c r="C121" s="59"/>
      <c r="D121" s="50"/>
      <c r="E121" s="59"/>
      <c r="F121" s="50"/>
      <c r="H121" s="50"/>
      <c r="J121" s="50"/>
      <c r="L121" s="50"/>
      <c r="N121" s="50"/>
      <c r="P121" s="50"/>
      <c r="R121" s="50"/>
      <c r="S121" s="25"/>
      <c r="T121" s="69"/>
      <c r="V121" s="50"/>
    </row>
    <row r="122">
      <c r="C122" s="59"/>
      <c r="D122" s="50"/>
      <c r="E122" s="59"/>
      <c r="F122" s="50"/>
      <c r="H122" s="50"/>
      <c r="J122" s="50"/>
      <c r="L122" s="50"/>
      <c r="N122" s="50"/>
      <c r="P122" s="50"/>
      <c r="R122" s="50"/>
      <c r="S122" s="25"/>
      <c r="T122" s="69"/>
      <c r="V122" s="50"/>
    </row>
    <row r="123">
      <c r="C123" s="59"/>
      <c r="D123" s="50"/>
      <c r="E123" s="59"/>
      <c r="F123" s="50"/>
      <c r="H123" s="50"/>
      <c r="J123" s="50"/>
      <c r="L123" s="50"/>
      <c r="N123" s="50"/>
      <c r="P123" s="50"/>
      <c r="R123" s="50"/>
      <c r="S123" s="25"/>
      <c r="T123" s="69"/>
      <c r="V123" s="50"/>
    </row>
    <row r="124">
      <c r="C124" s="59"/>
      <c r="D124" s="50"/>
      <c r="E124" s="59"/>
      <c r="F124" s="50"/>
      <c r="H124" s="50"/>
      <c r="J124" s="50"/>
      <c r="L124" s="50"/>
      <c r="N124" s="50"/>
      <c r="P124" s="50"/>
      <c r="R124" s="50"/>
      <c r="S124" s="25"/>
      <c r="T124" s="69"/>
      <c r="V124" s="50"/>
    </row>
    <row r="125">
      <c r="C125" s="59"/>
      <c r="D125" s="50"/>
      <c r="E125" s="59"/>
      <c r="F125" s="50"/>
      <c r="H125" s="50"/>
      <c r="J125" s="50"/>
      <c r="L125" s="50"/>
      <c r="N125" s="50"/>
      <c r="P125" s="50"/>
      <c r="R125" s="50"/>
      <c r="S125" s="25"/>
      <c r="T125" s="69"/>
      <c r="V125" s="50"/>
    </row>
    <row r="126">
      <c r="C126" s="59"/>
      <c r="D126" s="50"/>
      <c r="E126" s="59"/>
      <c r="F126" s="50"/>
      <c r="H126" s="50"/>
      <c r="J126" s="50"/>
      <c r="L126" s="50"/>
      <c r="N126" s="50"/>
      <c r="P126" s="50"/>
      <c r="R126" s="50"/>
      <c r="S126" s="25"/>
      <c r="T126" s="69"/>
      <c r="V126" s="50"/>
    </row>
    <row r="127">
      <c r="C127" s="59"/>
      <c r="D127" s="50"/>
      <c r="E127" s="59"/>
      <c r="F127" s="50"/>
      <c r="H127" s="50"/>
      <c r="J127" s="50"/>
      <c r="L127" s="50"/>
      <c r="N127" s="50"/>
      <c r="P127" s="50"/>
      <c r="R127" s="50"/>
      <c r="S127" s="25"/>
      <c r="T127" s="69"/>
      <c r="V127" s="50"/>
    </row>
    <row r="128">
      <c r="C128" s="59"/>
      <c r="D128" s="50"/>
      <c r="E128" s="59"/>
      <c r="F128" s="50"/>
      <c r="H128" s="50"/>
      <c r="J128" s="50"/>
      <c r="L128" s="50"/>
      <c r="N128" s="50"/>
      <c r="P128" s="50"/>
      <c r="R128" s="50"/>
      <c r="S128" s="25"/>
      <c r="T128" s="69"/>
      <c r="V128" s="50"/>
    </row>
    <row r="129">
      <c r="C129" s="59"/>
      <c r="D129" s="50"/>
      <c r="E129" s="59"/>
      <c r="F129" s="50"/>
      <c r="H129" s="50"/>
      <c r="J129" s="50"/>
      <c r="L129" s="50"/>
      <c r="N129" s="50"/>
      <c r="P129" s="50"/>
      <c r="R129" s="50"/>
      <c r="S129" s="25"/>
      <c r="T129" s="69"/>
      <c r="V129" s="50"/>
    </row>
    <row r="130">
      <c r="C130" s="59"/>
      <c r="D130" s="50"/>
      <c r="E130" s="59"/>
      <c r="F130" s="50"/>
      <c r="H130" s="50"/>
      <c r="J130" s="50"/>
      <c r="L130" s="50"/>
      <c r="N130" s="50"/>
      <c r="P130" s="50"/>
      <c r="R130" s="50"/>
      <c r="S130" s="25"/>
      <c r="T130" s="69"/>
      <c r="V130" s="50"/>
    </row>
    <row r="131">
      <c r="C131" s="59"/>
      <c r="D131" s="50"/>
      <c r="E131" s="59"/>
      <c r="F131" s="50"/>
      <c r="H131" s="50"/>
      <c r="J131" s="50"/>
      <c r="L131" s="50"/>
      <c r="N131" s="50"/>
      <c r="P131" s="50"/>
      <c r="R131" s="50"/>
      <c r="S131" s="25"/>
      <c r="T131" s="69"/>
      <c r="V131" s="50"/>
    </row>
    <row r="132">
      <c r="C132" s="59"/>
      <c r="D132" s="50"/>
      <c r="E132" s="59"/>
      <c r="F132" s="50"/>
      <c r="H132" s="50"/>
      <c r="J132" s="50"/>
      <c r="L132" s="50"/>
      <c r="N132" s="50"/>
      <c r="P132" s="50"/>
      <c r="R132" s="50"/>
      <c r="S132" s="25"/>
      <c r="T132" s="69"/>
      <c r="V132" s="50"/>
    </row>
    <row r="133">
      <c r="C133" s="59"/>
      <c r="D133" s="50"/>
      <c r="E133" s="59"/>
      <c r="F133" s="50"/>
      <c r="H133" s="50"/>
      <c r="J133" s="50"/>
      <c r="L133" s="50"/>
      <c r="N133" s="50"/>
      <c r="P133" s="50"/>
      <c r="R133" s="50"/>
      <c r="S133" s="25"/>
      <c r="T133" s="69"/>
      <c r="V133" s="50"/>
    </row>
    <row r="134">
      <c r="C134" s="59"/>
      <c r="D134" s="50"/>
      <c r="E134" s="59"/>
      <c r="F134" s="50"/>
      <c r="H134" s="50"/>
      <c r="J134" s="50"/>
      <c r="L134" s="50"/>
      <c r="N134" s="50"/>
      <c r="P134" s="50"/>
      <c r="R134" s="50"/>
      <c r="S134" s="25"/>
      <c r="T134" s="69"/>
      <c r="V134" s="50"/>
    </row>
    <row r="135">
      <c r="C135" s="59"/>
      <c r="D135" s="50"/>
      <c r="E135" s="59"/>
      <c r="F135" s="50"/>
      <c r="H135" s="50"/>
      <c r="J135" s="50"/>
      <c r="L135" s="50"/>
      <c r="N135" s="50"/>
      <c r="P135" s="50"/>
      <c r="R135" s="50"/>
      <c r="S135" s="25"/>
      <c r="T135" s="69"/>
      <c r="V135" s="50"/>
    </row>
    <row r="136">
      <c r="C136" s="59"/>
      <c r="D136" s="50"/>
      <c r="E136" s="59"/>
      <c r="F136" s="50"/>
      <c r="H136" s="50"/>
      <c r="J136" s="50"/>
      <c r="L136" s="50"/>
      <c r="N136" s="50"/>
      <c r="P136" s="50"/>
      <c r="R136" s="50"/>
      <c r="S136" s="25"/>
      <c r="T136" s="69"/>
      <c r="V136" s="50"/>
    </row>
    <row r="137">
      <c r="C137" s="59"/>
      <c r="D137" s="50"/>
      <c r="E137" s="59"/>
      <c r="F137" s="50"/>
      <c r="H137" s="50"/>
      <c r="J137" s="50"/>
      <c r="L137" s="50"/>
      <c r="N137" s="50"/>
      <c r="P137" s="50"/>
      <c r="R137" s="50"/>
      <c r="S137" s="25"/>
      <c r="T137" s="69"/>
      <c r="V137" s="50"/>
    </row>
    <row r="138">
      <c r="C138" s="59"/>
      <c r="D138" s="50"/>
      <c r="E138" s="59"/>
      <c r="F138" s="50"/>
      <c r="H138" s="50"/>
      <c r="J138" s="50"/>
      <c r="L138" s="50"/>
      <c r="N138" s="50"/>
      <c r="P138" s="50"/>
      <c r="R138" s="50"/>
      <c r="S138" s="25"/>
      <c r="T138" s="69"/>
      <c r="V138" s="50"/>
    </row>
    <row r="139">
      <c r="C139" s="59"/>
      <c r="D139" s="50"/>
      <c r="E139" s="59"/>
      <c r="F139" s="50"/>
      <c r="H139" s="50"/>
      <c r="J139" s="50"/>
      <c r="L139" s="50"/>
      <c r="N139" s="50"/>
      <c r="P139" s="50"/>
      <c r="R139" s="50"/>
      <c r="S139" s="25"/>
      <c r="T139" s="69"/>
      <c r="V139" s="50"/>
    </row>
    <row r="140">
      <c r="C140" s="59"/>
      <c r="D140" s="50"/>
      <c r="E140" s="59"/>
      <c r="F140" s="50"/>
      <c r="H140" s="50"/>
      <c r="J140" s="50"/>
      <c r="L140" s="50"/>
      <c r="N140" s="50"/>
      <c r="P140" s="50"/>
      <c r="R140" s="50"/>
      <c r="S140" s="25"/>
      <c r="T140" s="69"/>
      <c r="V140" s="50"/>
    </row>
    <row r="141">
      <c r="C141" s="59"/>
      <c r="D141" s="50"/>
      <c r="E141" s="59"/>
      <c r="F141" s="50"/>
      <c r="H141" s="50"/>
      <c r="J141" s="50"/>
      <c r="L141" s="50"/>
      <c r="N141" s="50"/>
      <c r="P141" s="50"/>
      <c r="R141" s="50"/>
      <c r="S141" s="25"/>
      <c r="T141" s="69"/>
      <c r="V141" s="50"/>
    </row>
    <row r="142">
      <c r="C142" s="59"/>
      <c r="D142" s="50"/>
      <c r="E142" s="59"/>
      <c r="F142" s="50"/>
      <c r="H142" s="50"/>
      <c r="J142" s="50"/>
      <c r="L142" s="50"/>
      <c r="N142" s="50"/>
      <c r="P142" s="50"/>
      <c r="R142" s="50"/>
      <c r="S142" s="25"/>
      <c r="T142" s="69"/>
      <c r="V142" s="50"/>
    </row>
    <row r="143">
      <c r="C143" s="59"/>
      <c r="D143" s="50"/>
      <c r="E143" s="59"/>
      <c r="F143" s="50"/>
      <c r="H143" s="50"/>
      <c r="J143" s="50"/>
      <c r="L143" s="50"/>
      <c r="N143" s="50"/>
      <c r="P143" s="50"/>
      <c r="R143" s="50"/>
      <c r="S143" s="25"/>
      <c r="T143" s="69"/>
      <c r="V143" s="50"/>
    </row>
    <row r="144">
      <c r="C144" s="59"/>
      <c r="D144" s="50"/>
      <c r="E144" s="59"/>
      <c r="F144" s="50"/>
      <c r="H144" s="50"/>
      <c r="J144" s="50"/>
      <c r="L144" s="50"/>
      <c r="N144" s="50"/>
      <c r="P144" s="50"/>
      <c r="R144" s="50"/>
      <c r="S144" s="25"/>
      <c r="T144" s="69"/>
      <c r="V144" s="50"/>
    </row>
    <row r="145">
      <c r="C145" s="59"/>
      <c r="D145" s="50"/>
      <c r="E145" s="59"/>
      <c r="F145" s="50"/>
      <c r="H145" s="50"/>
      <c r="J145" s="50"/>
      <c r="L145" s="50"/>
      <c r="N145" s="50"/>
      <c r="P145" s="50"/>
      <c r="R145" s="50"/>
      <c r="S145" s="25"/>
      <c r="T145" s="69"/>
      <c r="V145" s="50"/>
    </row>
    <row r="146">
      <c r="C146" s="59"/>
      <c r="D146" s="50"/>
      <c r="E146" s="59"/>
      <c r="F146" s="50"/>
      <c r="H146" s="50"/>
      <c r="J146" s="50"/>
      <c r="L146" s="50"/>
      <c r="N146" s="50"/>
      <c r="P146" s="50"/>
      <c r="R146" s="50"/>
      <c r="S146" s="25"/>
      <c r="T146" s="69"/>
      <c r="V146" s="50"/>
    </row>
    <row r="147">
      <c r="C147" s="59"/>
      <c r="D147" s="50"/>
      <c r="E147" s="59"/>
      <c r="F147" s="50"/>
      <c r="H147" s="50"/>
      <c r="J147" s="50"/>
      <c r="L147" s="50"/>
      <c r="N147" s="50"/>
      <c r="P147" s="50"/>
      <c r="R147" s="50"/>
      <c r="S147" s="25"/>
      <c r="T147" s="69"/>
      <c r="V147" s="50"/>
    </row>
    <row r="148">
      <c r="C148" s="59"/>
      <c r="D148" s="50"/>
      <c r="E148" s="59"/>
      <c r="F148" s="50"/>
      <c r="H148" s="50"/>
      <c r="J148" s="50"/>
      <c r="L148" s="50"/>
      <c r="N148" s="50"/>
      <c r="P148" s="50"/>
      <c r="R148" s="50"/>
      <c r="S148" s="25"/>
      <c r="T148" s="69"/>
      <c r="V148" s="50"/>
    </row>
    <row r="149">
      <c r="C149" s="59"/>
      <c r="D149" s="50"/>
      <c r="E149" s="59"/>
      <c r="F149" s="50"/>
      <c r="H149" s="50"/>
      <c r="J149" s="50"/>
      <c r="L149" s="50"/>
      <c r="N149" s="50"/>
      <c r="P149" s="50"/>
      <c r="R149" s="50"/>
      <c r="S149" s="25"/>
      <c r="T149" s="69"/>
      <c r="V149" s="50"/>
    </row>
    <row r="150">
      <c r="C150" s="59"/>
      <c r="D150" s="50"/>
      <c r="E150" s="59"/>
      <c r="F150" s="50"/>
      <c r="H150" s="50"/>
      <c r="J150" s="50"/>
      <c r="L150" s="50"/>
      <c r="N150" s="50"/>
      <c r="P150" s="50"/>
      <c r="R150" s="50"/>
      <c r="S150" s="25"/>
      <c r="T150" s="69"/>
      <c r="V150" s="50"/>
    </row>
    <row r="151">
      <c r="C151" s="59"/>
      <c r="D151" s="50"/>
      <c r="E151" s="59"/>
      <c r="F151" s="50"/>
      <c r="H151" s="50"/>
      <c r="J151" s="50"/>
      <c r="L151" s="50"/>
      <c r="N151" s="50"/>
      <c r="P151" s="50"/>
      <c r="R151" s="50"/>
      <c r="S151" s="25"/>
      <c r="T151" s="69"/>
      <c r="V151" s="50"/>
    </row>
    <row r="152">
      <c r="C152" s="59"/>
      <c r="D152" s="50"/>
      <c r="E152" s="59"/>
      <c r="F152" s="50"/>
      <c r="H152" s="50"/>
      <c r="J152" s="50"/>
      <c r="L152" s="50"/>
      <c r="N152" s="50"/>
      <c r="P152" s="50"/>
      <c r="R152" s="50"/>
      <c r="S152" s="25"/>
      <c r="T152" s="69"/>
      <c r="V152" s="50"/>
    </row>
    <row r="153">
      <c r="C153" s="59"/>
      <c r="D153" s="50"/>
      <c r="E153" s="59"/>
      <c r="F153" s="50"/>
      <c r="H153" s="50"/>
      <c r="J153" s="50"/>
      <c r="L153" s="50"/>
      <c r="N153" s="50"/>
      <c r="P153" s="50"/>
      <c r="R153" s="50"/>
      <c r="S153" s="25"/>
      <c r="T153" s="69"/>
      <c r="V153" s="50"/>
    </row>
    <row r="154">
      <c r="C154" s="59"/>
      <c r="D154" s="50"/>
      <c r="E154" s="59"/>
      <c r="F154" s="50"/>
      <c r="H154" s="50"/>
      <c r="J154" s="50"/>
      <c r="L154" s="50"/>
      <c r="N154" s="50"/>
      <c r="P154" s="50"/>
      <c r="R154" s="50"/>
      <c r="S154" s="25"/>
      <c r="T154" s="69"/>
      <c r="V154" s="50"/>
    </row>
    <row r="155">
      <c r="C155" s="59"/>
      <c r="D155" s="50"/>
      <c r="E155" s="59"/>
      <c r="F155" s="50"/>
      <c r="H155" s="50"/>
      <c r="J155" s="50"/>
      <c r="L155" s="50"/>
      <c r="N155" s="50"/>
      <c r="P155" s="50"/>
      <c r="R155" s="50"/>
      <c r="S155" s="25"/>
      <c r="T155" s="69"/>
      <c r="V155" s="50"/>
    </row>
    <row r="156">
      <c r="C156" s="59"/>
      <c r="D156" s="50"/>
      <c r="E156" s="59"/>
      <c r="F156" s="50"/>
      <c r="H156" s="50"/>
      <c r="J156" s="50"/>
      <c r="L156" s="50"/>
      <c r="N156" s="50"/>
      <c r="P156" s="50"/>
      <c r="R156" s="50"/>
      <c r="S156" s="25"/>
      <c r="T156" s="69"/>
      <c r="V156" s="50"/>
    </row>
    <row r="157">
      <c r="C157" s="59"/>
      <c r="D157" s="50"/>
      <c r="E157" s="59"/>
      <c r="F157" s="50"/>
      <c r="H157" s="50"/>
      <c r="J157" s="50"/>
      <c r="L157" s="50"/>
      <c r="N157" s="50"/>
      <c r="P157" s="50"/>
      <c r="R157" s="50"/>
      <c r="S157" s="25"/>
      <c r="T157" s="69"/>
      <c r="V157" s="50"/>
    </row>
    <row r="158">
      <c r="C158" s="59"/>
      <c r="D158" s="50"/>
      <c r="E158" s="59"/>
      <c r="F158" s="50"/>
      <c r="H158" s="50"/>
      <c r="J158" s="50"/>
      <c r="L158" s="50"/>
      <c r="N158" s="50"/>
      <c r="P158" s="50"/>
      <c r="R158" s="50"/>
      <c r="S158" s="25"/>
      <c r="T158" s="69"/>
      <c r="V158" s="50"/>
    </row>
    <row r="159">
      <c r="C159" s="59"/>
      <c r="D159" s="50"/>
      <c r="E159" s="59"/>
      <c r="F159" s="50"/>
      <c r="H159" s="50"/>
      <c r="J159" s="50"/>
      <c r="L159" s="50"/>
      <c r="N159" s="50"/>
      <c r="P159" s="50"/>
      <c r="R159" s="50"/>
      <c r="S159" s="25"/>
      <c r="T159" s="69"/>
      <c r="V159" s="50"/>
    </row>
    <row r="160">
      <c r="C160" s="59"/>
      <c r="D160" s="50"/>
      <c r="E160" s="59"/>
      <c r="F160" s="50"/>
      <c r="H160" s="50"/>
      <c r="J160" s="50"/>
      <c r="L160" s="50"/>
      <c r="N160" s="50"/>
      <c r="P160" s="50"/>
      <c r="R160" s="50"/>
      <c r="S160" s="25"/>
      <c r="T160" s="69"/>
      <c r="V160" s="50"/>
    </row>
    <row r="161">
      <c r="C161" s="59"/>
      <c r="D161" s="50"/>
      <c r="E161" s="59"/>
      <c r="F161" s="50"/>
      <c r="H161" s="50"/>
      <c r="J161" s="50"/>
      <c r="L161" s="50"/>
      <c r="N161" s="50"/>
      <c r="P161" s="50"/>
      <c r="R161" s="50"/>
      <c r="S161" s="25"/>
      <c r="T161" s="69"/>
      <c r="V161" s="50"/>
    </row>
    <row r="162">
      <c r="C162" s="59"/>
      <c r="D162" s="50"/>
      <c r="E162" s="59"/>
      <c r="F162" s="50"/>
      <c r="H162" s="50"/>
      <c r="J162" s="50"/>
      <c r="L162" s="50"/>
      <c r="N162" s="50"/>
      <c r="P162" s="50"/>
      <c r="R162" s="50"/>
      <c r="S162" s="25"/>
      <c r="T162" s="69"/>
      <c r="V162" s="50"/>
    </row>
    <row r="163">
      <c r="C163" s="59"/>
      <c r="D163" s="50"/>
      <c r="E163" s="59"/>
      <c r="F163" s="50"/>
      <c r="H163" s="50"/>
      <c r="J163" s="50"/>
      <c r="L163" s="50"/>
      <c r="N163" s="50"/>
      <c r="P163" s="50"/>
      <c r="R163" s="50"/>
      <c r="S163" s="25"/>
      <c r="T163" s="69"/>
      <c r="V163" s="50"/>
    </row>
    <row r="164">
      <c r="C164" s="59"/>
      <c r="D164" s="50"/>
      <c r="E164" s="59"/>
      <c r="F164" s="50"/>
      <c r="H164" s="50"/>
      <c r="J164" s="50"/>
      <c r="L164" s="50"/>
      <c r="N164" s="50"/>
      <c r="P164" s="50"/>
      <c r="R164" s="50"/>
      <c r="S164" s="25"/>
      <c r="T164" s="69"/>
      <c r="V164" s="50"/>
    </row>
    <row r="165">
      <c r="C165" s="59"/>
      <c r="D165" s="50"/>
      <c r="E165" s="59"/>
      <c r="F165" s="50"/>
      <c r="H165" s="50"/>
      <c r="J165" s="50"/>
      <c r="L165" s="50"/>
      <c r="N165" s="50"/>
      <c r="P165" s="50"/>
      <c r="R165" s="50"/>
      <c r="S165" s="25"/>
      <c r="T165" s="69"/>
      <c r="V165" s="50"/>
    </row>
    <row r="166">
      <c r="C166" s="59"/>
      <c r="D166" s="50"/>
      <c r="E166" s="59"/>
      <c r="F166" s="50"/>
      <c r="H166" s="50"/>
      <c r="J166" s="50"/>
      <c r="L166" s="50"/>
      <c r="N166" s="50"/>
      <c r="P166" s="50"/>
      <c r="R166" s="50"/>
      <c r="S166" s="25"/>
      <c r="T166" s="69"/>
      <c r="V166" s="50"/>
    </row>
    <row r="167">
      <c r="C167" s="59"/>
      <c r="D167" s="50"/>
      <c r="E167" s="59"/>
      <c r="F167" s="50"/>
      <c r="H167" s="50"/>
      <c r="J167" s="50"/>
      <c r="L167" s="50"/>
      <c r="N167" s="50"/>
      <c r="P167" s="50"/>
      <c r="R167" s="50"/>
      <c r="S167" s="25"/>
      <c r="T167" s="69"/>
      <c r="V167" s="50"/>
    </row>
    <row r="168">
      <c r="C168" s="59"/>
      <c r="D168" s="50"/>
      <c r="E168" s="59"/>
      <c r="F168" s="50"/>
      <c r="H168" s="50"/>
      <c r="J168" s="50"/>
      <c r="L168" s="50"/>
      <c r="N168" s="50"/>
      <c r="P168" s="50"/>
      <c r="R168" s="50"/>
      <c r="S168" s="25"/>
      <c r="T168" s="69"/>
      <c r="V168" s="50"/>
    </row>
    <row r="169">
      <c r="C169" s="59"/>
      <c r="D169" s="50"/>
      <c r="E169" s="59"/>
      <c r="F169" s="50"/>
      <c r="H169" s="50"/>
      <c r="J169" s="50"/>
      <c r="L169" s="50"/>
      <c r="N169" s="50"/>
      <c r="P169" s="50"/>
      <c r="R169" s="50"/>
      <c r="S169" s="25"/>
      <c r="T169" s="69"/>
      <c r="V169" s="50"/>
    </row>
    <row r="170">
      <c r="C170" s="59"/>
      <c r="D170" s="50"/>
      <c r="E170" s="59"/>
      <c r="F170" s="50"/>
      <c r="H170" s="50"/>
      <c r="J170" s="50"/>
      <c r="L170" s="50"/>
      <c r="N170" s="50"/>
      <c r="P170" s="50"/>
      <c r="R170" s="50"/>
      <c r="S170" s="25"/>
      <c r="T170" s="69"/>
      <c r="V170" s="50"/>
    </row>
    <row r="171">
      <c r="C171" s="59"/>
      <c r="D171" s="50"/>
      <c r="E171" s="59"/>
      <c r="F171" s="50"/>
      <c r="H171" s="50"/>
      <c r="J171" s="50"/>
      <c r="L171" s="50"/>
      <c r="N171" s="50"/>
      <c r="P171" s="50"/>
      <c r="R171" s="50"/>
      <c r="S171" s="25"/>
      <c r="T171" s="69"/>
      <c r="V171" s="50"/>
    </row>
    <row r="172">
      <c r="C172" s="59"/>
      <c r="D172" s="50"/>
      <c r="E172" s="59"/>
      <c r="F172" s="50"/>
      <c r="H172" s="50"/>
      <c r="J172" s="50"/>
      <c r="L172" s="50"/>
      <c r="N172" s="50"/>
      <c r="P172" s="50"/>
      <c r="R172" s="50"/>
      <c r="S172" s="25"/>
      <c r="T172" s="69"/>
      <c r="V172" s="50"/>
    </row>
    <row r="173">
      <c r="C173" s="59"/>
      <c r="D173" s="50"/>
      <c r="E173" s="59"/>
      <c r="F173" s="50"/>
      <c r="H173" s="50"/>
      <c r="J173" s="50"/>
      <c r="L173" s="50"/>
      <c r="N173" s="50"/>
      <c r="P173" s="50"/>
      <c r="R173" s="50"/>
      <c r="S173" s="25"/>
      <c r="T173" s="69"/>
      <c r="V173" s="50"/>
    </row>
    <row r="174">
      <c r="C174" s="59"/>
      <c r="D174" s="50"/>
      <c r="E174" s="59"/>
      <c r="F174" s="50"/>
      <c r="H174" s="50"/>
      <c r="J174" s="50"/>
      <c r="L174" s="50"/>
      <c r="N174" s="50"/>
      <c r="P174" s="50"/>
      <c r="R174" s="50"/>
      <c r="S174" s="25"/>
      <c r="T174" s="69"/>
      <c r="V174" s="50"/>
    </row>
    <row r="175">
      <c r="C175" s="59"/>
      <c r="D175" s="50"/>
      <c r="E175" s="59"/>
      <c r="F175" s="50"/>
      <c r="H175" s="50"/>
      <c r="J175" s="50"/>
      <c r="L175" s="50"/>
      <c r="N175" s="50"/>
      <c r="P175" s="50"/>
      <c r="R175" s="50"/>
      <c r="S175" s="25"/>
      <c r="T175" s="69"/>
      <c r="V175" s="50"/>
    </row>
    <row r="176">
      <c r="C176" s="59"/>
      <c r="D176" s="50"/>
      <c r="E176" s="59"/>
      <c r="F176" s="50"/>
      <c r="H176" s="50"/>
      <c r="J176" s="50"/>
      <c r="L176" s="50"/>
      <c r="N176" s="50"/>
      <c r="P176" s="50"/>
      <c r="R176" s="50"/>
      <c r="S176" s="25"/>
      <c r="T176" s="69"/>
      <c r="V176" s="50"/>
    </row>
    <row r="177">
      <c r="C177" s="59"/>
      <c r="D177" s="50"/>
      <c r="E177" s="59"/>
      <c r="F177" s="50"/>
      <c r="H177" s="50"/>
      <c r="J177" s="50"/>
      <c r="L177" s="50"/>
      <c r="N177" s="50"/>
      <c r="P177" s="50"/>
      <c r="R177" s="50"/>
      <c r="S177" s="25"/>
      <c r="T177" s="69"/>
      <c r="V177" s="50"/>
    </row>
    <row r="178">
      <c r="C178" s="59"/>
      <c r="D178" s="50"/>
      <c r="E178" s="59"/>
      <c r="F178" s="50"/>
      <c r="H178" s="50"/>
      <c r="J178" s="50"/>
      <c r="L178" s="50"/>
      <c r="N178" s="50"/>
      <c r="P178" s="50"/>
      <c r="R178" s="50"/>
      <c r="S178" s="25"/>
      <c r="T178" s="69"/>
      <c r="V178" s="50"/>
    </row>
    <row r="179">
      <c r="C179" s="59"/>
      <c r="D179" s="50"/>
      <c r="E179" s="59"/>
      <c r="F179" s="50"/>
      <c r="H179" s="50"/>
      <c r="J179" s="50"/>
      <c r="L179" s="50"/>
      <c r="N179" s="50"/>
      <c r="P179" s="50"/>
      <c r="R179" s="50"/>
      <c r="S179" s="25"/>
      <c r="T179" s="69"/>
      <c r="V179" s="50"/>
    </row>
    <row r="180">
      <c r="C180" s="59"/>
      <c r="D180" s="50"/>
      <c r="E180" s="59"/>
      <c r="F180" s="50"/>
      <c r="H180" s="50"/>
      <c r="J180" s="50"/>
      <c r="L180" s="50"/>
      <c r="N180" s="50"/>
      <c r="P180" s="50"/>
      <c r="R180" s="50"/>
      <c r="S180" s="25"/>
      <c r="T180" s="69"/>
      <c r="V180" s="50"/>
    </row>
    <row r="181">
      <c r="C181" s="59"/>
      <c r="D181" s="50"/>
      <c r="E181" s="59"/>
      <c r="F181" s="50"/>
      <c r="H181" s="50"/>
      <c r="J181" s="50"/>
      <c r="L181" s="50"/>
      <c r="N181" s="50"/>
      <c r="P181" s="50"/>
      <c r="R181" s="50"/>
      <c r="S181" s="25"/>
      <c r="T181" s="69"/>
      <c r="V181" s="50"/>
    </row>
    <row r="182">
      <c r="C182" s="59"/>
      <c r="D182" s="50"/>
      <c r="E182" s="59"/>
      <c r="F182" s="50"/>
      <c r="H182" s="50"/>
      <c r="J182" s="50"/>
      <c r="L182" s="50"/>
      <c r="N182" s="50"/>
      <c r="P182" s="50"/>
      <c r="R182" s="50"/>
      <c r="S182" s="25"/>
      <c r="T182" s="69"/>
      <c r="V182" s="50"/>
    </row>
    <row r="183">
      <c r="C183" s="59"/>
      <c r="D183" s="50"/>
      <c r="E183" s="59"/>
      <c r="F183" s="50"/>
      <c r="H183" s="50"/>
      <c r="J183" s="50"/>
      <c r="L183" s="50"/>
      <c r="N183" s="50"/>
      <c r="P183" s="50"/>
      <c r="R183" s="50"/>
      <c r="S183" s="25"/>
      <c r="T183" s="69"/>
      <c r="V183" s="50"/>
    </row>
    <row r="184">
      <c r="C184" s="59"/>
      <c r="D184" s="50"/>
      <c r="E184" s="59"/>
      <c r="F184" s="50"/>
      <c r="H184" s="50"/>
      <c r="J184" s="50"/>
      <c r="L184" s="50"/>
      <c r="N184" s="50"/>
      <c r="P184" s="50"/>
      <c r="R184" s="50"/>
      <c r="S184" s="25"/>
      <c r="T184" s="69"/>
      <c r="V184" s="50"/>
    </row>
    <row r="185">
      <c r="C185" s="59"/>
      <c r="D185" s="50"/>
      <c r="E185" s="59"/>
      <c r="F185" s="50"/>
      <c r="H185" s="50"/>
      <c r="J185" s="50"/>
      <c r="L185" s="50"/>
      <c r="N185" s="50"/>
      <c r="P185" s="50"/>
      <c r="R185" s="50"/>
      <c r="S185" s="25"/>
      <c r="T185" s="69"/>
      <c r="V185" s="50"/>
    </row>
    <row r="186">
      <c r="C186" s="59"/>
      <c r="D186" s="50"/>
      <c r="E186" s="59"/>
      <c r="F186" s="50"/>
      <c r="H186" s="50"/>
      <c r="J186" s="50"/>
      <c r="L186" s="50"/>
      <c r="N186" s="50"/>
      <c r="P186" s="50"/>
      <c r="R186" s="50"/>
      <c r="S186" s="25"/>
      <c r="T186" s="69"/>
      <c r="V186" s="50"/>
    </row>
    <row r="187">
      <c r="C187" s="59"/>
      <c r="D187" s="50"/>
      <c r="E187" s="59"/>
      <c r="F187" s="50"/>
      <c r="H187" s="50"/>
      <c r="J187" s="50"/>
      <c r="L187" s="50"/>
      <c r="N187" s="50"/>
      <c r="P187" s="50"/>
      <c r="R187" s="50"/>
      <c r="S187" s="25"/>
      <c r="T187" s="69"/>
      <c r="V187" s="50"/>
    </row>
    <row r="188">
      <c r="C188" s="59"/>
      <c r="D188" s="50"/>
      <c r="E188" s="59"/>
      <c r="F188" s="50"/>
      <c r="H188" s="50"/>
      <c r="J188" s="50"/>
      <c r="L188" s="50"/>
      <c r="N188" s="50"/>
      <c r="P188" s="50"/>
      <c r="R188" s="50"/>
      <c r="S188" s="25"/>
      <c r="T188" s="69"/>
      <c r="V188" s="50"/>
    </row>
    <row r="189">
      <c r="C189" s="59"/>
      <c r="D189" s="50"/>
      <c r="E189" s="59"/>
      <c r="F189" s="50"/>
      <c r="H189" s="50"/>
      <c r="J189" s="50"/>
      <c r="L189" s="50"/>
      <c r="N189" s="50"/>
      <c r="P189" s="50"/>
      <c r="R189" s="50"/>
      <c r="S189" s="25"/>
      <c r="T189" s="69"/>
      <c r="V189" s="50"/>
    </row>
    <row r="190">
      <c r="C190" s="59"/>
      <c r="D190" s="50"/>
      <c r="E190" s="59"/>
      <c r="F190" s="50"/>
      <c r="H190" s="50"/>
      <c r="J190" s="50"/>
      <c r="L190" s="50"/>
      <c r="N190" s="50"/>
      <c r="P190" s="50"/>
      <c r="R190" s="50"/>
      <c r="S190" s="25"/>
      <c r="T190" s="69"/>
      <c r="V190" s="50"/>
    </row>
    <row r="191">
      <c r="C191" s="59"/>
      <c r="D191" s="50"/>
      <c r="E191" s="59"/>
      <c r="F191" s="50"/>
      <c r="H191" s="50"/>
      <c r="J191" s="50"/>
      <c r="L191" s="50"/>
      <c r="N191" s="50"/>
      <c r="P191" s="50"/>
      <c r="R191" s="50"/>
      <c r="S191" s="25"/>
      <c r="T191" s="69"/>
      <c r="V191" s="50"/>
    </row>
    <row r="192">
      <c r="C192" s="59"/>
      <c r="D192" s="50"/>
      <c r="E192" s="59"/>
      <c r="F192" s="50"/>
      <c r="H192" s="50"/>
      <c r="J192" s="50"/>
      <c r="L192" s="50"/>
      <c r="N192" s="50"/>
      <c r="P192" s="50"/>
      <c r="R192" s="50"/>
      <c r="S192" s="25"/>
      <c r="T192" s="69"/>
      <c r="V192" s="50"/>
    </row>
    <row r="193">
      <c r="C193" s="59"/>
      <c r="D193" s="50"/>
      <c r="E193" s="59"/>
      <c r="F193" s="50"/>
      <c r="H193" s="50"/>
      <c r="J193" s="50"/>
      <c r="L193" s="50"/>
      <c r="N193" s="50"/>
      <c r="P193" s="50"/>
      <c r="R193" s="50"/>
      <c r="S193" s="25"/>
      <c r="T193" s="69"/>
      <c r="V193" s="50"/>
    </row>
    <row r="194">
      <c r="C194" s="59"/>
      <c r="D194" s="50"/>
      <c r="E194" s="59"/>
      <c r="F194" s="50"/>
      <c r="H194" s="50"/>
      <c r="J194" s="50"/>
      <c r="L194" s="50"/>
      <c r="N194" s="50"/>
      <c r="P194" s="50"/>
      <c r="R194" s="50"/>
      <c r="S194" s="25"/>
      <c r="T194" s="69"/>
      <c r="V194" s="50"/>
    </row>
    <row r="195">
      <c r="C195" s="59"/>
      <c r="D195" s="50"/>
      <c r="E195" s="59"/>
      <c r="F195" s="50"/>
      <c r="H195" s="50"/>
      <c r="J195" s="50"/>
      <c r="L195" s="50"/>
      <c r="N195" s="50"/>
      <c r="P195" s="50"/>
      <c r="R195" s="50"/>
      <c r="S195" s="25"/>
      <c r="T195" s="69"/>
      <c r="V195" s="50"/>
    </row>
    <row r="196">
      <c r="C196" s="59"/>
      <c r="D196" s="50"/>
      <c r="E196" s="59"/>
      <c r="F196" s="50"/>
      <c r="H196" s="50"/>
      <c r="J196" s="50"/>
      <c r="L196" s="50"/>
      <c r="N196" s="50"/>
      <c r="P196" s="50"/>
      <c r="R196" s="50"/>
      <c r="S196" s="25"/>
      <c r="T196" s="69"/>
      <c r="V196" s="50"/>
    </row>
    <row r="197">
      <c r="C197" s="59"/>
      <c r="D197" s="50"/>
      <c r="E197" s="59"/>
      <c r="F197" s="50"/>
      <c r="H197" s="50"/>
      <c r="J197" s="50"/>
      <c r="L197" s="50"/>
      <c r="N197" s="50"/>
      <c r="P197" s="50"/>
      <c r="R197" s="50"/>
      <c r="S197" s="25"/>
      <c r="T197" s="69"/>
      <c r="V197" s="50"/>
    </row>
    <row r="198">
      <c r="C198" s="59"/>
      <c r="D198" s="50"/>
      <c r="E198" s="59"/>
      <c r="F198" s="50"/>
      <c r="H198" s="50"/>
      <c r="J198" s="50"/>
      <c r="L198" s="50"/>
      <c r="N198" s="50"/>
      <c r="P198" s="50"/>
      <c r="R198" s="50"/>
      <c r="S198" s="25"/>
      <c r="T198" s="69"/>
      <c r="V198" s="50"/>
    </row>
    <row r="199">
      <c r="C199" s="59"/>
      <c r="D199" s="50"/>
      <c r="E199" s="59"/>
      <c r="F199" s="50"/>
      <c r="H199" s="50"/>
      <c r="J199" s="50"/>
      <c r="L199" s="50"/>
      <c r="N199" s="50"/>
      <c r="P199" s="50"/>
      <c r="R199" s="50"/>
      <c r="S199" s="25"/>
      <c r="T199" s="69"/>
      <c r="V199" s="50"/>
    </row>
    <row r="200">
      <c r="C200" s="59"/>
      <c r="D200" s="50"/>
      <c r="E200" s="59"/>
      <c r="F200" s="50"/>
      <c r="H200" s="50"/>
      <c r="J200" s="50"/>
      <c r="L200" s="50"/>
      <c r="N200" s="50"/>
      <c r="P200" s="50"/>
      <c r="R200" s="50"/>
      <c r="S200" s="25"/>
      <c r="T200" s="69"/>
      <c r="V200" s="50"/>
    </row>
    <row r="201">
      <c r="C201" s="59"/>
      <c r="D201" s="50"/>
      <c r="E201" s="59"/>
      <c r="F201" s="50"/>
      <c r="H201" s="50"/>
      <c r="J201" s="50"/>
      <c r="L201" s="50"/>
      <c r="N201" s="50"/>
      <c r="P201" s="50"/>
      <c r="R201" s="50"/>
      <c r="S201" s="25"/>
      <c r="T201" s="69"/>
      <c r="V201" s="50"/>
    </row>
    <row r="202">
      <c r="C202" s="59"/>
      <c r="D202" s="50"/>
      <c r="E202" s="59"/>
      <c r="F202" s="50"/>
      <c r="H202" s="50"/>
      <c r="J202" s="50"/>
      <c r="L202" s="50"/>
      <c r="N202" s="50"/>
      <c r="P202" s="50"/>
      <c r="R202" s="50"/>
      <c r="S202" s="25"/>
      <c r="T202" s="69"/>
      <c r="V202" s="50"/>
    </row>
    <row r="203">
      <c r="C203" s="59"/>
      <c r="D203" s="50"/>
      <c r="E203" s="59"/>
      <c r="F203" s="50"/>
      <c r="H203" s="50"/>
      <c r="J203" s="50"/>
      <c r="L203" s="50"/>
      <c r="N203" s="50"/>
      <c r="P203" s="50"/>
      <c r="R203" s="50"/>
      <c r="S203" s="25"/>
      <c r="T203" s="69"/>
      <c r="V203" s="50"/>
    </row>
    <row r="204">
      <c r="C204" s="59"/>
      <c r="D204" s="50"/>
      <c r="E204" s="59"/>
      <c r="F204" s="50"/>
      <c r="H204" s="50"/>
      <c r="J204" s="50"/>
      <c r="L204" s="50"/>
      <c r="N204" s="50"/>
      <c r="P204" s="50"/>
      <c r="R204" s="50"/>
      <c r="S204" s="25"/>
      <c r="T204" s="69"/>
      <c r="V204" s="50"/>
    </row>
    <row r="205">
      <c r="C205" s="59"/>
      <c r="D205" s="50"/>
      <c r="E205" s="59"/>
      <c r="F205" s="50"/>
      <c r="H205" s="50"/>
      <c r="J205" s="50"/>
      <c r="L205" s="50"/>
      <c r="N205" s="50"/>
      <c r="P205" s="50"/>
      <c r="R205" s="50"/>
      <c r="S205" s="25"/>
      <c r="T205" s="69"/>
      <c r="V205" s="50"/>
    </row>
    <row r="206">
      <c r="C206" s="59"/>
      <c r="D206" s="50"/>
      <c r="E206" s="59"/>
      <c r="F206" s="50"/>
      <c r="H206" s="50"/>
      <c r="J206" s="50"/>
      <c r="L206" s="50"/>
      <c r="N206" s="50"/>
      <c r="P206" s="50"/>
      <c r="R206" s="50"/>
      <c r="S206" s="25"/>
      <c r="T206" s="69"/>
      <c r="V206" s="50"/>
    </row>
    <row r="207">
      <c r="C207" s="59"/>
      <c r="D207" s="50"/>
      <c r="E207" s="59"/>
      <c r="F207" s="50"/>
      <c r="H207" s="50"/>
      <c r="J207" s="50"/>
      <c r="L207" s="50"/>
      <c r="N207" s="50"/>
      <c r="P207" s="50"/>
      <c r="R207" s="50"/>
      <c r="S207" s="25"/>
      <c r="T207" s="69"/>
      <c r="V207" s="50"/>
    </row>
    <row r="208">
      <c r="C208" s="59"/>
      <c r="D208" s="50"/>
      <c r="E208" s="59"/>
      <c r="F208" s="50"/>
      <c r="H208" s="50"/>
      <c r="J208" s="50"/>
      <c r="L208" s="50"/>
      <c r="N208" s="50"/>
      <c r="P208" s="50"/>
      <c r="R208" s="50"/>
      <c r="S208" s="25"/>
      <c r="T208" s="69"/>
      <c r="V208" s="50"/>
    </row>
    <row r="209">
      <c r="C209" s="59"/>
      <c r="D209" s="50"/>
      <c r="E209" s="59"/>
      <c r="F209" s="50"/>
      <c r="H209" s="50"/>
      <c r="J209" s="50"/>
      <c r="L209" s="50"/>
      <c r="N209" s="50"/>
      <c r="P209" s="50"/>
      <c r="R209" s="50"/>
      <c r="S209" s="25"/>
      <c r="T209" s="69"/>
      <c r="V209" s="50"/>
    </row>
    <row r="210">
      <c r="C210" s="59"/>
      <c r="D210" s="50"/>
      <c r="E210" s="59"/>
      <c r="F210" s="50"/>
      <c r="H210" s="50"/>
      <c r="J210" s="50"/>
      <c r="L210" s="50"/>
      <c r="N210" s="50"/>
      <c r="P210" s="50"/>
      <c r="R210" s="50"/>
      <c r="S210" s="25"/>
      <c r="T210" s="69"/>
      <c r="V210" s="50"/>
    </row>
    <row r="211">
      <c r="C211" s="59"/>
      <c r="D211" s="50"/>
      <c r="E211" s="59"/>
      <c r="F211" s="50"/>
      <c r="H211" s="50"/>
      <c r="J211" s="50"/>
      <c r="L211" s="50"/>
      <c r="N211" s="50"/>
      <c r="P211" s="50"/>
      <c r="R211" s="50"/>
      <c r="S211" s="25"/>
      <c r="T211" s="69"/>
      <c r="V211" s="50"/>
    </row>
    <row r="212">
      <c r="C212" s="59"/>
      <c r="D212" s="50"/>
      <c r="E212" s="59"/>
      <c r="F212" s="50"/>
      <c r="H212" s="50"/>
      <c r="J212" s="50"/>
      <c r="L212" s="50"/>
      <c r="N212" s="50"/>
      <c r="P212" s="50"/>
      <c r="R212" s="50"/>
      <c r="S212" s="25"/>
      <c r="T212" s="69"/>
      <c r="V212" s="50"/>
    </row>
    <row r="213">
      <c r="C213" s="59"/>
      <c r="D213" s="50"/>
      <c r="E213" s="59"/>
      <c r="F213" s="50"/>
      <c r="H213" s="50"/>
      <c r="J213" s="50"/>
      <c r="L213" s="50"/>
      <c r="N213" s="50"/>
      <c r="P213" s="50"/>
      <c r="R213" s="50"/>
      <c r="S213" s="25"/>
      <c r="T213" s="69"/>
      <c r="V213" s="50"/>
    </row>
    <row r="214">
      <c r="C214" s="59"/>
      <c r="D214" s="50"/>
      <c r="E214" s="59"/>
      <c r="F214" s="50"/>
      <c r="H214" s="50"/>
      <c r="J214" s="50"/>
      <c r="L214" s="50"/>
      <c r="N214" s="50"/>
      <c r="P214" s="50"/>
      <c r="R214" s="50"/>
      <c r="S214" s="25"/>
      <c r="T214" s="69"/>
      <c r="V214" s="50"/>
    </row>
    <row r="215">
      <c r="C215" s="59"/>
      <c r="D215" s="50"/>
      <c r="E215" s="59"/>
      <c r="F215" s="50"/>
      <c r="H215" s="50"/>
      <c r="J215" s="50"/>
      <c r="L215" s="50"/>
      <c r="N215" s="50"/>
      <c r="P215" s="50"/>
      <c r="R215" s="50"/>
      <c r="S215" s="25"/>
      <c r="T215" s="69"/>
      <c r="V215" s="50"/>
    </row>
    <row r="216">
      <c r="C216" s="59"/>
      <c r="D216" s="50"/>
      <c r="E216" s="59"/>
      <c r="F216" s="50"/>
      <c r="H216" s="50"/>
      <c r="J216" s="50"/>
      <c r="L216" s="50"/>
      <c r="N216" s="50"/>
      <c r="P216" s="50"/>
      <c r="R216" s="50"/>
      <c r="S216" s="25"/>
      <c r="T216" s="69"/>
      <c r="V216" s="50"/>
    </row>
    <row r="217">
      <c r="C217" s="59"/>
      <c r="D217" s="50"/>
      <c r="E217" s="59"/>
      <c r="F217" s="50"/>
      <c r="H217" s="50"/>
      <c r="J217" s="50"/>
      <c r="L217" s="50"/>
      <c r="N217" s="50"/>
      <c r="P217" s="50"/>
      <c r="R217" s="50"/>
      <c r="S217" s="25"/>
      <c r="T217" s="69"/>
      <c r="V217" s="50"/>
    </row>
    <row r="218">
      <c r="C218" s="59"/>
      <c r="D218" s="50"/>
      <c r="E218" s="59"/>
      <c r="F218" s="50"/>
      <c r="H218" s="50"/>
      <c r="J218" s="50"/>
      <c r="L218" s="50"/>
      <c r="N218" s="50"/>
      <c r="P218" s="50"/>
      <c r="R218" s="50"/>
      <c r="S218" s="25"/>
      <c r="T218" s="69"/>
      <c r="V218" s="50"/>
    </row>
    <row r="219">
      <c r="C219" s="59"/>
      <c r="D219" s="50"/>
      <c r="E219" s="59"/>
      <c r="F219" s="50"/>
      <c r="H219" s="50"/>
      <c r="J219" s="50"/>
      <c r="L219" s="50"/>
      <c r="N219" s="50"/>
      <c r="P219" s="50"/>
      <c r="R219" s="50"/>
      <c r="S219" s="25"/>
      <c r="T219" s="69"/>
      <c r="V219" s="50"/>
    </row>
    <row r="220">
      <c r="C220" s="59"/>
      <c r="D220" s="50"/>
      <c r="E220" s="59"/>
      <c r="F220" s="50"/>
      <c r="H220" s="50"/>
      <c r="J220" s="50"/>
      <c r="L220" s="50"/>
      <c r="N220" s="50"/>
      <c r="P220" s="50"/>
      <c r="R220" s="50"/>
      <c r="S220" s="25"/>
      <c r="T220" s="69"/>
      <c r="V220" s="50"/>
    </row>
    <row r="221">
      <c r="C221" s="59"/>
      <c r="D221" s="50"/>
      <c r="E221" s="59"/>
      <c r="F221" s="50"/>
      <c r="H221" s="50"/>
      <c r="J221" s="50"/>
      <c r="L221" s="50"/>
      <c r="N221" s="50"/>
      <c r="P221" s="50"/>
      <c r="R221" s="50"/>
      <c r="S221" s="25"/>
      <c r="T221" s="69"/>
      <c r="V221" s="50"/>
    </row>
    <row r="222">
      <c r="C222" s="59"/>
      <c r="D222" s="50"/>
      <c r="E222" s="59"/>
      <c r="F222" s="50"/>
      <c r="H222" s="50"/>
      <c r="J222" s="50"/>
      <c r="L222" s="50"/>
      <c r="N222" s="50"/>
      <c r="P222" s="50"/>
      <c r="R222" s="50"/>
      <c r="S222" s="25"/>
      <c r="T222" s="69"/>
      <c r="V222" s="50"/>
    </row>
    <row r="223">
      <c r="C223" s="59"/>
      <c r="D223" s="50"/>
      <c r="E223" s="59"/>
      <c r="F223" s="50"/>
      <c r="H223" s="50"/>
      <c r="J223" s="50"/>
      <c r="L223" s="50"/>
      <c r="N223" s="50"/>
      <c r="P223" s="50"/>
      <c r="R223" s="50"/>
      <c r="S223" s="25"/>
      <c r="T223" s="69"/>
      <c r="V223" s="50"/>
    </row>
    <row r="224">
      <c r="C224" s="59"/>
      <c r="D224" s="50"/>
      <c r="E224" s="59"/>
      <c r="F224" s="50"/>
      <c r="H224" s="50"/>
      <c r="J224" s="50"/>
      <c r="L224" s="50"/>
      <c r="N224" s="50"/>
      <c r="P224" s="50"/>
      <c r="R224" s="50"/>
      <c r="S224" s="25"/>
      <c r="T224" s="69"/>
      <c r="V224" s="50"/>
    </row>
    <row r="225">
      <c r="C225" s="59"/>
      <c r="D225" s="50"/>
      <c r="E225" s="59"/>
      <c r="F225" s="50"/>
      <c r="H225" s="50"/>
      <c r="J225" s="50"/>
      <c r="L225" s="50"/>
      <c r="N225" s="50"/>
      <c r="P225" s="50"/>
      <c r="R225" s="50"/>
      <c r="S225" s="25"/>
      <c r="T225" s="69"/>
      <c r="V225" s="50"/>
    </row>
    <row r="226">
      <c r="C226" s="59"/>
      <c r="D226" s="50"/>
      <c r="E226" s="59"/>
      <c r="F226" s="50"/>
      <c r="H226" s="50"/>
      <c r="J226" s="50"/>
      <c r="L226" s="50"/>
      <c r="N226" s="50"/>
      <c r="P226" s="50"/>
      <c r="R226" s="50"/>
      <c r="S226" s="25"/>
      <c r="T226" s="69"/>
      <c r="V226" s="50"/>
    </row>
    <row r="227">
      <c r="C227" s="59"/>
      <c r="D227" s="50"/>
      <c r="E227" s="59"/>
      <c r="F227" s="50"/>
      <c r="H227" s="50"/>
      <c r="J227" s="50"/>
      <c r="L227" s="50"/>
      <c r="N227" s="50"/>
      <c r="P227" s="50"/>
      <c r="R227" s="50"/>
      <c r="S227" s="25"/>
      <c r="T227" s="69"/>
      <c r="V227" s="50"/>
    </row>
    <row r="228">
      <c r="C228" s="59"/>
      <c r="D228" s="50"/>
      <c r="E228" s="59"/>
      <c r="F228" s="50"/>
      <c r="H228" s="50"/>
      <c r="J228" s="50"/>
      <c r="L228" s="50"/>
      <c r="N228" s="50"/>
      <c r="P228" s="50"/>
      <c r="R228" s="50"/>
      <c r="S228" s="25"/>
      <c r="T228" s="69"/>
      <c r="V228" s="50"/>
    </row>
    <row r="229">
      <c r="C229" s="59"/>
      <c r="D229" s="50"/>
      <c r="E229" s="59"/>
      <c r="F229" s="50"/>
      <c r="H229" s="50"/>
      <c r="J229" s="50"/>
      <c r="L229" s="50"/>
      <c r="N229" s="50"/>
      <c r="P229" s="50"/>
      <c r="R229" s="50"/>
      <c r="S229" s="25"/>
      <c r="T229" s="69"/>
      <c r="V229" s="50"/>
    </row>
    <row r="230">
      <c r="C230" s="59"/>
      <c r="D230" s="50"/>
      <c r="E230" s="59"/>
      <c r="F230" s="50"/>
      <c r="H230" s="50"/>
      <c r="J230" s="50"/>
      <c r="L230" s="50"/>
      <c r="N230" s="50"/>
      <c r="P230" s="50"/>
      <c r="R230" s="50"/>
      <c r="S230" s="25"/>
      <c r="T230" s="69"/>
      <c r="V230" s="50"/>
    </row>
    <row r="231">
      <c r="C231" s="59"/>
      <c r="D231" s="50"/>
      <c r="E231" s="59"/>
      <c r="F231" s="50"/>
      <c r="H231" s="50"/>
      <c r="J231" s="50"/>
      <c r="L231" s="50"/>
      <c r="N231" s="50"/>
      <c r="P231" s="50"/>
      <c r="R231" s="50"/>
      <c r="S231" s="25"/>
      <c r="T231" s="69"/>
      <c r="V231" s="50"/>
    </row>
    <row r="232">
      <c r="C232" s="59"/>
      <c r="D232" s="50"/>
      <c r="E232" s="59"/>
      <c r="F232" s="50"/>
      <c r="H232" s="50"/>
      <c r="J232" s="50"/>
      <c r="L232" s="50"/>
      <c r="N232" s="50"/>
      <c r="P232" s="50"/>
      <c r="R232" s="50"/>
      <c r="S232" s="25"/>
      <c r="T232" s="69"/>
      <c r="V232" s="50"/>
    </row>
    <row r="233">
      <c r="C233" s="59"/>
      <c r="D233" s="50"/>
      <c r="E233" s="59"/>
      <c r="F233" s="50"/>
      <c r="H233" s="50"/>
      <c r="J233" s="50"/>
      <c r="L233" s="50"/>
      <c r="N233" s="50"/>
      <c r="P233" s="50"/>
      <c r="R233" s="50"/>
      <c r="S233" s="25"/>
      <c r="T233" s="69"/>
      <c r="V233" s="50"/>
    </row>
    <row r="234">
      <c r="C234" s="59"/>
      <c r="D234" s="50"/>
      <c r="E234" s="59"/>
      <c r="F234" s="50"/>
      <c r="H234" s="50"/>
      <c r="J234" s="50"/>
      <c r="L234" s="50"/>
      <c r="N234" s="50"/>
      <c r="P234" s="50"/>
      <c r="R234" s="50"/>
      <c r="S234" s="25"/>
      <c r="T234" s="69"/>
      <c r="V234" s="50"/>
    </row>
    <row r="235">
      <c r="C235" s="59"/>
      <c r="D235" s="50"/>
      <c r="E235" s="59"/>
      <c r="F235" s="50"/>
      <c r="H235" s="50"/>
      <c r="J235" s="50"/>
      <c r="L235" s="50"/>
      <c r="N235" s="50"/>
      <c r="P235" s="50"/>
      <c r="R235" s="50"/>
      <c r="S235" s="25"/>
      <c r="T235" s="69"/>
      <c r="V235" s="50"/>
    </row>
    <row r="236">
      <c r="C236" s="59"/>
      <c r="D236" s="50"/>
      <c r="E236" s="59"/>
      <c r="F236" s="50"/>
      <c r="H236" s="50"/>
      <c r="J236" s="50"/>
      <c r="L236" s="50"/>
      <c r="N236" s="50"/>
      <c r="P236" s="50"/>
      <c r="R236" s="50"/>
      <c r="S236" s="25"/>
      <c r="T236" s="69"/>
      <c r="V236" s="50"/>
    </row>
    <row r="237">
      <c r="C237" s="59" t="e">
        <f>#REF!</f>
        <v>#REF!</v>
      </c>
      <c r="D237" s="50" t="e">
        <f>F237+H237+J237+L237+N237+P237+R237+T237</f>
        <v>#REF!</v>
      </c>
      <c r="E237" s="59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25" t="e">
        <f>#REF!</f>
        <v>#REF!</v>
      </c>
      <c r="T237" s="69" t="e">
        <f>S237/C237</f>
        <v>#REF!</v>
      </c>
      <c r="U237" s="17" t="e">
        <f>C237-E237</f>
        <v>#REF!</v>
      </c>
      <c r="V237" s="50" t="e">
        <f>U237/$C237</f>
        <v>#REF!</v>
      </c>
    </row>
    <row r="238">
      <c r="C238" s="59" t="e">
        <f>#REF!</f>
        <v>#REF!</v>
      </c>
      <c r="D238" s="50" t="e">
        <f>F238+H238+J238+L238+N238+P238+R238+T238</f>
        <v>#REF!</v>
      </c>
      <c r="E238" s="59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25" t="e">
        <f>#REF!</f>
        <v>#REF!</v>
      </c>
      <c r="T238" s="69" t="e">
        <f>S238/C238</f>
        <v>#REF!</v>
      </c>
      <c r="U238" s="17" t="e">
        <f>C238-E238</f>
        <v>#REF!</v>
      </c>
      <c r="V238" s="50" t="e">
        <f>U238/$C238</f>
        <v>#REF!</v>
      </c>
    </row>
    <row r="239">
      <c r="C239" s="59" t="e">
        <f>#REF!</f>
        <v>#REF!</v>
      </c>
      <c r="D239" s="50" t="e">
        <f>F239+H239+J239+L239+N239+P239+R239+T239</f>
        <v>#REF!</v>
      </c>
      <c r="E239" s="59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25" t="e">
        <f>#REF!</f>
        <v>#REF!</v>
      </c>
      <c r="T239" s="69" t="e">
        <f>S239/C239</f>
        <v>#REF!</v>
      </c>
      <c r="U239" s="17" t="e">
        <f>C239-E239</f>
        <v>#REF!</v>
      </c>
      <c r="V239" s="50" t="e">
        <f>U239/$C239</f>
        <v>#REF!</v>
      </c>
    </row>
    <row r="240">
      <c r="C240" s="59" t="e">
        <f>#REF!</f>
        <v>#REF!</v>
      </c>
      <c r="D240" s="50" t="e">
        <f>F240+H240+J240+L240+N240+P240+R240+T240</f>
        <v>#REF!</v>
      </c>
      <c r="E240" s="59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25" t="e">
        <f>#REF!</f>
        <v>#REF!</v>
      </c>
      <c r="T240" s="69" t="e">
        <f>S240/C240</f>
        <v>#REF!</v>
      </c>
      <c r="U240" s="17" t="e">
        <f>C240-E240</f>
        <v>#REF!</v>
      </c>
      <c r="V240" s="50" t="e">
        <f>U240/$C240</f>
        <v>#REF!</v>
      </c>
    </row>
    <row r="241">
      <c r="C241" s="59" t="e">
        <f>#REF!</f>
        <v>#REF!</v>
      </c>
      <c r="D241" s="50" t="e">
        <f>F241+H241+J241+L241+N241+P241+R241+T241</f>
        <v>#REF!</v>
      </c>
      <c r="E241" s="59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25" t="e">
        <f>#REF!</f>
        <v>#REF!</v>
      </c>
      <c r="T241" s="69" t="e">
        <f>S241/C241</f>
        <v>#REF!</v>
      </c>
      <c r="U241" s="17" t="e">
        <f>C241-E241</f>
        <v>#REF!</v>
      </c>
      <c r="V241" s="50" t="e">
        <f>U241/$C241</f>
        <v>#REF!</v>
      </c>
    </row>
    <row r="242">
      <c r="C242" s="59" t="e">
        <f>#REF!</f>
        <v>#REF!</v>
      </c>
      <c r="D242" s="50" t="e">
        <f>F242+H242+J242+L242+N242+P242+R242+T242</f>
        <v>#REF!</v>
      </c>
      <c r="E242" s="59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25" t="e">
        <f>#REF!</f>
        <v>#REF!</v>
      </c>
      <c r="T242" s="69" t="e">
        <f>S242/C242</f>
        <v>#REF!</v>
      </c>
      <c r="U242" s="17" t="e">
        <f>C242-E242</f>
        <v>#REF!</v>
      </c>
      <c r="V242" s="50" t="e">
        <f>U242/$C242</f>
        <v>#REF!</v>
      </c>
    </row>
    <row r="243">
      <c r="C243" s="59" t="e">
        <f>#REF!</f>
        <v>#REF!</v>
      </c>
      <c r="D243" s="50" t="e">
        <f>F243+H243+J243+L243+N243+P243+R243+T243</f>
        <v>#REF!</v>
      </c>
      <c r="E243" s="59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25" t="e">
        <f>#REF!</f>
        <v>#REF!</v>
      </c>
      <c r="T243" s="69" t="e">
        <f>S243/C243</f>
        <v>#REF!</v>
      </c>
      <c r="U243" s="17" t="e">
        <f>C243-E243</f>
        <v>#REF!</v>
      </c>
      <c r="V243" s="50" t="e">
        <f>U243/$C243</f>
        <v>#REF!</v>
      </c>
    </row>
    <row r="244">
      <c r="C244" s="59" t="e">
        <f>#REF!</f>
        <v>#REF!</v>
      </c>
      <c r="D244" s="50" t="e">
        <f>F244+H244+J244+L244+N244+P244+R244+T244</f>
        <v>#REF!</v>
      </c>
      <c r="E244" s="59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25" t="e">
        <f>#REF!</f>
        <v>#REF!</v>
      </c>
      <c r="T244" s="69" t="e">
        <f>S244/C244</f>
        <v>#REF!</v>
      </c>
      <c r="U244" s="17" t="e">
        <f>C244-E244</f>
        <v>#REF!</v>
      </c>
      <c r="V244" s="50" t="e">
        <f>U244/$C244</f>
        <v>#REF!</v>
      </c>
    </row>
    <row r="245">
      <c r="C245" s="59" t="e">
        <f>#REF!</f>
        <v>#REF!</v>
      </c>
      <c r="D245" s="50" t="e">
        <f>F245+H245+J245+L245+N245+P245+R245+T245</f>
        <v>#REF!</v>
      </c>
      <c r="E245" s="59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25" t="e">
        <f>#REF!</f>
        <v>#REF!</v>
      </c>
      <c r="T245" s="69" t="e">
        <f>S245/C245</f>
        <v>#REF!</v>
      </c>
      <c r="U245" s="17" t="e">
        <f>C245-E245</f>
        <v>#REF!</v>
      </c>
      <c r="V245" s="50" t="e">
        <f>U245/$C245</f>
        <v>#REF!</v>
      </c>
    </row>
    <row r="246">
      <c r="C246" s="59" t="e">
        <f>#REF!</f>
        <v>#REF!</v>
      </c>
      <c r="D246" s="50" t="e">
        <f>F246+H246+J246+L246+N246+P246+R246+T246</f>
        <v>#REF!</v>
      </c>
      <c r="E246" s="59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25" t="e">
        <f>#REF!</f>
        <v>#REF!</v>
      </c>
      <c r="T246" s="69" t="e">
        <f>S246/C246</f>
        <v>#REF!</v>
      </c>
      <c r="U246" s="17" t="e">
        <f>C246-E246</f>
        <v>#REF!</v>
      </c>
      <c r="V246" s="50" t="e">
        <f>U246/$C246</f>
        <v>#REF!</v>
      </c>
    </row>
    <row r="247">
      <c r="C247" s="59" t="e">
        <f>#REF!</f>
        <v>#REF!</v>
      </c>
      <c r="D247" s="50" t="e">
        <f>F247+H247+J247+L247+N247+P247+R247+T247</f>
        <v>#REF!</v>
      </c>
      <c r="E247" s="59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25" t="e">
        <f>#REF!</f>
        <v>#REF!</v>
      </c>
      <c r="T247" s="69" t="e">
        <f>S247/C247</f>
        <v>#REF!</v>
      </c>
      <c r="U247" s="17" t="e">
        <f>C247-E247</f>
        <v>#REF!</v>
      </c>
      <c r="V247" s="50" t="e">
        <f>U247/$C247</f>
        <v>#REF!</v>
      </c>
    </row>
    <row r="248">
      <c r="C248" s="59" t="e">
        <f>#REF!</f>
        <v>#REF!</v>
      </c>
      <c r="D248" s="50" t="e">
        <f>F248+H248+J248+L248+N248+P248+R248+T248</f>
        <v>#REF!</v>
      </c>
      <c r="E248" s="59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25" t="e">
        <f>#REF!</f>
        <v>#REF!</v>
      </c>
      <c r="T248" s="69" t="e">
        <f>S248/C248</f>
        <v>#REF!</v>
      </c>
      <c r="U248" s="17" t="e">
        <f>C248-E248</f>
        <v>#REF!</v>
      </c>
      <c r="V248" s="50" t="e">
        <f>U248/$C248</f>
        <v>#REF!</v>
      </c>
    </row>
    <row r="249">
      <c r="C249" s="59" t="e">
        <f>#REF!</f>
        <v>#REF!</v>
      </c>
      <c r="D249" s="50" t="e">
        <f>F249+H249+J249+L249+N249+P249+R249+T249</f>
        <v>#REF!</v>
      </c>
      <c r="E249" s="59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25" t="e">
        <f>#REF!</f>
        <v>#REF!</v>
      </c>
      <c r="T249" s="69" t="e">
        <f>S249/C249</f>
        <v>#REF!</v>
      </c>
      <c r="U249" s="17" t="e">
        <f>C249-E249</f>
        <v>#REF!</v>
      </c>
      <c r="V249" s="50" t="e">
        <f>U249/$C249</f>
        <v>#REF!</v>
      </c>
    </row>
    <row r="250">
      <c r="C250" s="59" t="e">
        <f>#REF!</f>
        <v>#REF!</v>
      </c>
      <c r="D250" s="50" t="e">
        <f>F250+H250+J250+L250+N250+P250+R250+T250</f>
        <v>#REF!</v>
      </c>
      <c r="E250" s="59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25" t="e">
        <f>#REF!</f>
        <v>#REF!</v>
      </c>
      <c r="T250" s="69" t="e">
        <f>S250/C250</f>
        <v>#REF!</v>
      </c>
      <c r="U250" s="17" t="e">
        <f>C250-E250</f>
        <v>#REF!</v>
      </c>
      <c r="V250" s="50" t="e">
        <f>U250/$C250</f>
        <v>#REF!</v>
      </c>
    </row>
    <row r="251">
      <c r="C251" s="59" t="e">
        <f>#REF!</f>
        <v>#REF!</v>
      </c>
      <c r="D251" s="50" t="e">
        <f>F251+H251+J251+L251+N251+P251+R251+T251</f>
        <v>#REF!</v>
      </c>
      <c r="E251" s="59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25" t="e">
        <f>#REF!</f>
        <v>#REF!</v>
      </c>
      <c r="T251" s="69" t="e">
        <f>S251/C251</f>
        <v>#REF!</v>
      </c>
      <c r="U251" s="17" t="e">
        <f>C251-E251</f>
        <v>#REF!</v>
      </c>
      <c r="V251" s="50" t="e">
        <f>U251/$C251</f>
        <v>#REF!</v>
      </c>
    </row>
    <row r="252">
      <c r="C252" s="59" t="e">
        <f>#REF!</f>
        <v>#REF!</v>
      </c>
      <c r="D252" s="50" t="e">
        <f>F252+H252+J252+L252+N252+P252+R252+T252</f>
        <v>#REF!</v>
      </c>
      <c r="E252" s="59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25" t="e">
        <f>#REF!</f>
        <v>#REF!</v>
      </c>
      <c r="T252" s="69" t="e">
        <f>S252/C252</f>
        <v>#REF!</v>
      </c>
      <c r="U252" s="17" t="e">
        <f>C252-E252</f>
        <v>#REF!</v>
      </c>
      <c r="V252" s="50" t="e">
        <f>U252/$C252</f>
        <v>#REF!</v>
      </c>
    </row>
    <row r="253">
      <c r="C253" s="59" t="e">
        <f>#REF!</f>
        <v>#REF!</v>
      </c>
      <c r="D253" s="50" t="e">
        <f>F253+H253+J253+L253+N253+P253+R253+T253</f>
        <v>#REF!</v>
      </c>
      <c r="E253" s="59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25" t="e">
        <f>#REF!</f>
        <v>#REF!</v>
      </c>
      <c r="T253" s="69" t="e">
        <f>S253/C253</f>
        <v>#REF!</v>
      </c>
      <c r="U253" s="17" t="e">
        <f>C253-E253</f>
        <v>#REF!</v>
      </c>
      <c r="V253" s="50" t="e">
        <f>U253/$C253</f>
        <v>#REF!</v>
      </c>
    </row>
    <row r="254">
      <c r="C254" s="59" t="e">
        <f>#REF!</f>
        <v>#REF!</v>
      </c>
      <c r="D254" s="50" t="e">
        <f>F254+H254+J254+L254+N254+P254+R254+T254</f>
        <v>#REF!</v>
      </c>
      <c r="E254" s="59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25" t="e">
        <f>#REF!</f>
        <v>#REF!</v>
      </c>
      <c r="T254" s="69" t="e">
        <f>S254/C254</f>
        <v>#REF!</v>
      </c>
      <c r="U254" s="17" t="e">
        <f>C254-E254</f>
        <v>#REF!</v>
      </c>
      <c r="V254" s="50" t="e">
        <f>U254/$C254</f>
        <v>#REF!</v>
      </c>
    </row>
    <row r="255">
      <c r="C255" s="59" t="e">
        <f>#REF!</f>
        <v>#REF!</v>
      </c>
      <c r="D255" s="50" t="e">
        <f>F255+H255+J255+L255+N255+P255+R255+T255</f>
        <v>#REF!</v>
      </c>
      <c r="E255" s="59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25" t="e">
        <f>#REF!</f>
        <v>#REF!</v>
      </c>
      <c r="T255" s="69" t="e">
        <f>S255/C255</f>
        <v>#REF!</v>
      </c>
      <c r="U255" s="17" t="e">
        <f>C255-E255</f>
        <v>#REF!</v>
      </c>
      <c r="V255" s="50" t="e">
        <f>U255/$C255</f>
        <v>#REF!</v>
      </c>
    </row>
    <row r="256">
      <c r="C256" s="59" t="e">
        <f>#REF!</f>
        <v>#REF!</v>
      </c>
      <c r="D256" s="50" t="e">
        <f>F256+H256+J256+L256+N256+P256+R256+T256</f>
        <v>#REF!</v>
      </c>
      <c r="E256" s="59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25" t="e">
        <f>#REF!</f>
        <v>#REF!</v>
      </c>
      <c r="T256" s="69" t="e">
        <f>S256/C256</f>
        <v>#REF!</v>
      </c>
      <c r="U256" s="17" t="e">
        <f>C256-E256</f>
        <v>#REF!</v>
      </c>
      <c r="V256" s="50" t="e">
        <f>U256/$C256</f>
        <v>#REF!</v>
      </c>
    </row>
    <row r="257">
      <c r="C257" s="59" t="e">
        <f>#REF!</f>
        <v>#REF!</v>
      </c>
      <c r="D257" s="50" t="e">
        <f>F257+H257+J257+L257+N257+P257+R257+T257</f>
        <v>#REF!</v>
      </c>
      <c r="E257" s="59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25" t="e">
        <f>#REF!</f>
        <v>#REF!</v>
      </c>
      <c r="T257" s="69" t="e">
        <f>S257/C257</f>
        <v>#REF!</v>
      </c>
      <c r="U257" s="17" t="e">
        <f>C257-E257</f>
        <v>#REF!</v>
      </c>
      <c r="V257" s="50" t="e">
        <f>U257/$C257</f>
        <v>#REF!</v>
      </c>
    </row>
    <row r="258">
      <c r="C258" s="59" t="e">
        <f>#REF!</f>
        <v>#REF!</v>
      </c>
      <c r="D258" s="50" t="e">
        <f>F258+H258+J258+L258+N258+P258+R258+T258</f>
        <v>#REF!</v>
      </c>
      <c r="E258" s="59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25" t="e">
        <f>#REF!</f>
        <v>#REF!</v>
      </c>
      <c r="T258" s="69" t="e">
        <f>S258/C258</f>
        <v>#REF!</v>
      </c>
      <c r="U258" s="17" t="e">
        <f>C258-E258</f>
        <v>#REF!</v>
      </c>
      <c r="V258" s="50" t="e">
        <f>U258/$C258</f>
        <v>#REF!</v>
      </c>
    </row>
    <row r="259">
      <c r="C259" s="59" t="e">
        <f>#REF!</f>
        <v>#REF!</v>
      </c>
      <c r="D259" s="50" t="e">
        <f>F259+H259+J259+L259+N259+P259+R259+T259</f>
        <v>#REF!</v>
      </c>
      <c r="E259" s="59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25" t="e">
        <f>#REF!</f>
        <v>#REF!</v>
      </c>
      <c r="T259" s="69" t="e">
        <f>S259/C259</f>
        <v>#REF!</v>
      </c>
      <c r="U259" s="17" t="e">
        <f>C259-E259</f>
        <v>#REF!</v>
      </c>
      <c r="V259" s="50" t="e">
        <f>U259/$C259</f>
        <v>#REF!</v>
      </c>
    </row>
    <row r="260">
      <c r="C260" s="59" t="e">
        <f>#REF!</f>
        <v>#REF!</v>
      </c>
      <c r="D260" s="50" t="e">
        <f>F260+H260+J260+L260+N260+P260+R260+T260</f>
        <v>#REF!</v>
      </c>
      <c r="E260" s="59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25" t="e">
        <f>#REF!</f>
        <v>#REF!</v>
      </c>
      <c r="T260" s="69" t="e">
        <f>S260/C260</f>
        <v>#REF!</v>
      </c>
      <c r="U260" s="17" t="e">
        <f>C260-E260</f>
        <v>#REF!</v>
      </c>
      <c r="V260" s="50" t="e">
        <f>U260/$C260</f>
        <v>#REF!</v>
      </c>
    </row>
    <row r="261">
      <c r="C261" s="59" t="e">
        <f>#REF!</f>
        <v>#REF!</v>
      </c>
      <c r="D261" s="50" t="e">
        <f>F261+H261+J261+L261+N261+P261+R261+T261</f>
        <v>#REF!</v>
      </c>
      <c r="E261" s="59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25" t="e">
        <f>#REF!</f>
        <v>#REF!</v>
      </c>
      <c r="T261" s="69" t="e">
        <f>S261/C261</f>
        <v>#REF!</v>
      </c>
      <c r="U261" s="17" t="e">
        <f>C261-E261</f>
        <v>#REF!</v>
      </c>
      <c r="V261" s="50" t="e">
        <f>U261/$C261</f>
        <v>#REF!</v>
      </c>
    </row>
    <row r="262">
      <c r="C262" s="59" t="e">
        <f>#REF!</f>
        <v>#REF!</v>
      </c>
      <c r="D262" s="50" t="e">
        <f>F262+H262+J262+L262+N262+P262+R262+T262</f>
        <v>#REF!</v>
      </c>
      <c r="E262" s="59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25" t="e">
        <f>#REF!</f>
        <v>#REF!</v>
      </c>
      <c r="T262" s="69" t="e">
        <f>S262/C262</f>
        <v>#REF!</v>
      </c>
      <c r="U262" s="17" t="e">
        <f>C262-E262</f>
        <v>#REF!</v>
      </c>
      <c r="V262" s="50" t="e">
        <f>U262/$C262</f>
        <v>#REF!</v>
      </c>
    </row>
    <row r="263">
      <c r="C263" s="59" t="e">
        <f>#REF!</f>
        <v>#REF!</v>
      </c>
      <c r="D263" s="50" t="e">
        <f>F263+H263+J263+L263+N263+P263+R263+T263</f>
        <v>#REF!</v>
      </c>
      <c r="E263" s="59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25" t="e">
        <f>#REF!</f>
        <v>#REF!</v>
      </c>
      <c r="T263" s="69" t="e">
        <f>S263/C263</f>
        <v>#REF!</v>
      </c>
      <c r="U263" s="17" t="e">
        <f>C263-E263</f>
        <v>#REF!</v>
      </c>
      <c r="V263" s="50" t="e">
        <f>U263/$C263</f>
        <v>#REF!</v>
      </c>
    </row>
    <row r="264">
      <c r="C264" s="59" t="e">
        <f>#REF!</f>
        <v>#REF!</v>
      </c>
      <c r="D264" s="50" t="e">
        <f>F264+H264+J264+L264+N264+P264+R264+T264</f>
        <v>#REF!</v>
      </c>
      <c r="E264" s="59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25" t="e">
        <f>#REF!</f>
        <v>#REF!</v>
      </c>
      <c r="T264" s="69" t="e">
        <f>S264/C264</f>
        <v>#REF!</v>
      </c>
      <c r="U264" s="17" t="e">
        <f>C264-E264</f>
        <v>#REF!</v>
      </c>
      <c r="V264" s="50" t="e">
        <f>U264/$C264</f>
        <v>#REF!</v>
      </c>
    </row>
    <row r="265">
      <c r="C265" s="59" t="e">
        <f>#REF!</f>
        <v>#REF!</v>
      </c>
      <c r="D265" s="50" t="e">
        <f>F265+H265+J265+L265+N265+P265+R265+T265</f>
        <v>#REF!</v>
      </c>
      <c r="E265" s="59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25" t="e">
        <f>#REF!</f>
        <v>#REF!</v>
      </c>
      <c r="T265" s="69" t="e">
        <f>S265/C265</f>
        <v>#REF!</v>
      </c>
      <c r="U265" s="17" t="e">
        <f>C265-E265</f>
        <v>#REF!</v>
      </c>
      <c r="V265" s="50" t="e">
        <f>U265/$C265</f>
        <v>#REF!</v>
      </c>
    </row>
    <row r="266">
      <c r="C266" s="59" t="e">
        <f>#REF!</f>
        <v>#REF!</v>
      </c>
      <c r="D266" s="50" t="e">
        <f>F266+H266+J266+L266+N266+P266+R266+T266</f>
        <v>#REF!</v>
      </c>
      <c r="E266" s="59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25" t="e">
        <f>#REF!</f>
        <v>#REF!</v>
      </c>
      <c r="T266" s="69" t="e">
        <f>S266/C266</f>
        <v>#REF!</v>
      </c>
      <c r="U266" s="17" t="e">
        <f>C266-E266</f>
        <v>#REF!</v>
      </c>
      <c r="V266" s="50" t="e">
        <f>U266/$C266</f>
        <v>#REF!</v>
      </c>
    </row>
    <row r="267">
      <c r="C267" s="59" t="e">
        <f>#REF!</f>
        <v>#REF!</v>
      </c>
      <c r="D267" s="50" t="e">
        <f>F267+H267+J267+L267+N267+P267+R267+T267</f>
        <v>#REF!</v>
      </c>
      <c r="E267" s="59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25" t="e">
        <f>#REF!</f>
        <v>#REF!</v>
      </c>
      <c r="T267" s="69" t="e">
        <f>S267/C267</f>
        <v>#REF!</v>
      </c>
      <c r="U267" s="17" t="e">
        <f>C267-E267</f>
        <v>#REF!</v>
      </c>
      <c r="V267" s="50" t="e">
        <f>U267/$C267</f>
        <v>#REF!</v>
      </c>
    </row>
    <row r="268">
      <c r="C268" s="59" t="e">
        <f>#REF!</f>
        <v>#REF!</v>
      </c>
      <c r="D268" s="50" t="e">
        <f>F268+H268+J268+L268+N268+P268+R268+T268</f>
        <v>#REF!</v>
      </c>
      <c r="E268" s="59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25" t="e">
        <f>#REF!</f>
        <v>#REF!</v>
      </c>
      <c r="T268" s="69" t="e">
        <f>S268/C268</f>
        <v>#REF!</v>
      </c>
      <c r="U268" s="17" t="e">
        <f>C268-E268</f>
        <v>#REF!</v>
      </c>
      <c r="V268" s="50" t="e">
        <f>U268/$C268</f>
        <v>#REF!</v>
      </c>
    </row>
    <row r="269">
      <c r="C269" s="59" t="e">
        <f>#REF!</f>
        <v>#REF!</v>
      </c>
      <c r="D269" s="50" t="e">
        <f>F269+H269+J269+L269+N269+P269+R269+T269</f>
        <v>#REF!</v>
      </c>
      <c r="E269" s="59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25" t="e">
        <f>#REF!</f>
        <v>#REF!</v>
      </c>
      <c r="T269" s="69" t="e">
        <f>S269/C269</f>
        <v>#REF!</v>
      </c>
      <c r="U269" s="17" t="e">
        <f>C269-E269</f>
        <v>#REF!</v>
      </c>
      <c r="V269" s="50" t="e">
        <f>U269/$C269</f>
        <v>#REF!</v>
      </c>
    </row>
    <row r="270">
      <c r="C270" s="59" t="e">
        <f>#REF!</f>
        <v>#REF!</v>
      </c>
      <c r="D270" s="50" t="e">
        <f>F270+H270+J270+L270+N270+P270+R270+T270</f>
        <v>#REF!</v>
      </c>
      <c r="E270" s="59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25" t="e">
        <f>#REF!</f>
        <v>#REF!</v>
      </c>
      <c r="T270" s="69" t="e">
        <f>S270/C270</f>
        <v>#REF!</v>
      </c>
      <c r="U270" s="17" t="e">
        <f>C270-E270</f>
        <v>#REF!</v>
      </c>
      <c r="V270" s="50" t="e">
        <f>U270/$C270</f>
        <v>#REF!</v>
      </c>
    </row>
    <row r="271">
      <c r="C271" s="59" t="e">
        <f>#REF!</f>
        <v>#REF!</v>
      </c>
      <c r="D271" s="50" t="e">
        <f>F271+H271+J271+L271+N271+P271+R271+T271</f>
        <v>#REF!</v>
      </c>
      <c r="E271" s="59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25" t="e">
        <f>#REF!</f>
        <v>#REF!</v>
      </c>
      <c r="T271" s="69" t="e">
        <f>S271/C271</f>
        <v>#REF!</v>
      </c>
      <c r="U271" s="17" t="e">
        <f>C271-E271</f>
        <v>#REF!</v>
      </c>
      <c r="V271" s="50" t="e">
        <f>U271/$C271</f>
        <v>#REF!</v>
      </c>
    </row>
    <row r="272">
      <c r="C272" s="59" t="e">
        <f>#REF!</f>
        <v>#REF!</v>
      </c>
      <c r="D272" s="50" t="e">
        <f>F272+H272+J272+L272+N272+P272+R272+T272</f>
        <v>#REF!</v>
      </c>
      <c r="E272" s="59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25" t="e">
        <f>#REF!</f>
        <v>#REF!</v>
      </c>
      <c r="T272" s="69" t="e">
        <f>S272/C272</f>
        <v>#REF!</v>
      </c>
      <c r="U272" s="17" t="e">
        <f>C272-E272</f>
        <v>#REF!</v>
      </c>
      <c r="V272" s="50" t="e">
        <f>U272/$C272</f>
        <v>#REF!</v>
      </c>
    </row>
    <row r="273">
      <c r="C273" s="59" t="e">
        <f>#REF!</f>
        <v>#REF!</v>
      </c>
      <c r="D273" s="50" t="e">
        <f>F273+H273+J273+L273+N273+P273+R273+T273</f>
        <v>#REF!</v>
      </c>
      <c r="E273" s="59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25" t="e">
        <f>#REF!</f>
        <v>#REF!</v>
      </c>
      <c r="T273" s="69" t="e">
        <f>S273/C273</f>
        <v>#REF!</v>
      </c>
      <c r="U273" s="17" t="e">
        <f>C273-E273</f>
        <v>#REF!</v>
      </c>
      <c r="V273" s="50" t="e">
        <f>U273/$C273</f>
        <v>#REF!</v>
      </c>
    </row>
    <row r="274">
      <c r="C274" s="59" t="e">
        <f>#REF!</f>
        <v>#REF!</v>
      </c>
      <c r="D274" s="50" t="e">
        <f>F274+H274+J274+L274+N274+P274+R274+T274</f>
        <v>#REF!</v>
      </c>
      <c r="E274" s="59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25" t="e">
        <f>#REF!</f>
        <v>#REF!</v>
      </c>
      <c r="T274" s="69" t="e">
        <f>S274/C274</f>
        <v>#REF!</v>
      </c>
      <c r="U274" s="17" t="e">
        <f>C274-E274</f>
        <v>#REF!</v>
      </c>
      <c r="V274" s="50" t="e">
        <f>U274/$C274</f>
        <v>#REF!</v>
      </c>
    </row>
    <row r="275">
      <c r="C275" s="59" t="e">
        <f>#REF!</f>
        <v>#REF!</v>
      </c>
      <c r="D275" s="50" t="e">
        <f>F275+H275+J275+L275+N275+P275+R275+T275</f>
        <v>#REF!</v>
      </c>
      <c r="E275" s="59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25" t="e">
        <f>#REF!</f>
        <v>#REF!</v>
      </c>
      <c r="T275" s="69" t="e">
        <f>S275/C275</f>
        <v>#REF!</v>
      </c>
      <c r="U275" s="17" t="e">
        <f>C275-E275</f>
        <v>#REF!</v>
      </c>
      <c r="V275" s="50" t="e">
        <f>U275/$C275</f>
        <v>#REF!</v>
      </c>
    </row>
    <row r="276">
      <c r="C276" s="59" t="e">
        <f>#REF!</f>
        <v>#REF!</v>
      </c>
      <c r="D276" s="50" t="e">
        <f>F276+H276+J276+L276+N276+P276+R276+T276</f>
        <v>#REF!</v>
      </c>
      <c r="E276" s="59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25" t="e">
        <f>#REF!</f>
        <v>#REF!</v>
      </c>
      <c r="T276" s="69" t="e">
        <f>S276/C276</f>
        <v>#REF!</v>
      </c>
      <c r="U276" s="17" t="e">
        <f>C276-E276</f>
        <v>#REF!</v>
      </c>
      <c r="V276" s="50" t="e">
        <f>U276/$C276</f>
        <v>#REF!</v>
      </c>
    </row>
    <row r="277">
      <c r="C277" s="59" t="e">
        <f>#REF!</f>
        <v>#REF!</v>
      </c>
      <c r="D277" s="50" t="e">
        <f>F277+H277+J277+L277+N277+P277+R277+T277</f>
        <v>#REF!</v>
      </c>
      <c r="E277" s="59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25" t="e">
        <f>#REF!</f>
        <v>#REF!</v>
      </c>
      <c r="T277" s="69" t="e">
        <f>S277/C277</f>
        <v>#REF!</v>
      </c>
      <c r="U277" s="17" t="e">
        <f>C277-E277</f>
        <v>#REF!</v>
      </c>
      <c r="V277" s="50" t="e">
        <f>U277/$C277</f>
        <v>#REF!</v>
      </c>
    </row>
    <row r="278">
      <c r="C278" s="59" t="e">
        <f>#REF!</f>
        <v>#REF!</v>
      </c>
      <c r="D278" s="50" t="e">
        <f>F278+H278+J278+L278+N278+P278+R278+T278</f>
        <v>#REF!</v>
      </c>
      <c r="E278" s="59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25" t="e">
        <f>#REF!</f>
        <v>#REF!</v>
      </c>
      <c r="T278" s="69" t="e">
        <f>S278/C278</f>
        <v>#REF!</v>
      </c>
      <c r="U278" s="17" t="e">
        <f>C278-E278</f>
        <v>#REF!</v>
      </c>
      <c r="V278" s="50" t="e">
        <f>U278/$C278</f>
        <v>#REF!</v>
      </c>
    </row>
    <row r="279">
      <c r="C279" s="59" t="e">
        <f>#REF!</f>
        <v>#REF!</v>
      </c>
      <c r="D279" s="50" t="e">
        <f>F279+H279+J279+L279+N279+P279+R279+T279</f>
        <v>#REF!</v>
      </c>
      <c r="E279" s="59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25" t="e">
        <f>#REF!</f>
        <v>#REF!</v>
      </c>
      <c r="T279" s="69" t="e">
        <f>S279/C279</f>
        <v>#REF!</v>
      </c>
      <c r="U279" s="17" t="e">
        <f>C279-E279</f>
        <v>#REF!</v>
      </c>
      <c r="V279" s="50" t="e">
        <f>U279/$C279</f>
        <v>#REF!</v>
      </c>
    </row>
    <row r="280">
      <c r="C280" s="59" t="e">
        <f>#REF!</f>
        <v>#REF!</v>
      </c>
      <c r="D280" s="50" t="e">
        <f>F280+H280+J280+L280+N280+P280+R280+T280</f>
        <v>#REF!</v>
      </c>
      <c r="E280" s="59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25" t="e">
        <f>#REF!</f>
        <v>#REF!</v>
      </c>
      <c r="T280" s="69" t="e">
        <f>S280/C280</f>
        <v>#REF!</v>
      </c>
      <c r="U280" s="17" t="e">
        <f>C280-E280</f>
        <v>#REF!</v>
      </c>
      <c r="V280" s="50" t="e">
        <f>U280/$C280</f>
        <v>#REF!</v>
      </c>
    </row>
    <row r="281">
      <c r="C281" s="59" t="e">
        <f>#REF!</f>
        <v>#REF!</v>
      </c>
      <c r="D281" s="50" t="e">
        <f>F281+H281+J281+L281+N281+P281+R281+T281</f>
        <v>#REF!</v>
      </c>
      <c r="E281" s="59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25" t="e">
        <f>#REF!</f>
        <v>#REF!</v>
      </c>
      <c r="T281" s="69" t="e">
        <f>S281/C281</f>
        <v>#REF!</v>
      </c>
      <c r="U281" s="17" t="e">
        <f>C281-E281</f>
        <v>#REF!</v>
      </c>
      <c r="V281" s="50" t="e">
        <f>U281/$C281</f>
        <v>#REF!</v>
      </c>
    </row>
    <row r="282">
      <c r="C282" s="59" t="e">
        <f>#REF!</f>
        <v>#REF!</v>
      </c>
      <c r="D282" s="50" t="e">
        <f>F282+H282+J282+L282+N282+P282+R282+T282</f>
        <v>#REF!</v>
      </c>
      <c r="E282" s="59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25" t="e">
        <f>#REF!</f>
        <v>#REF!</v>
      </c>
      <c r="T282" s="69" t="e">
        <f>S282/C282</f>
        <v>#REF!</v>
      </c>
      <c r="U282" s="17" t="e">
        <f>C282-E282</f>
        <v>#REF!</v>
      </c>
      <c r="V282" s="50" t="e">
        <f>U282/$C282</f>
        <v>#REF!</v>
      </c>
    </row>
    <row r="283">
      <c r="C283" s="59" t="e">
        <f>#REF!</f>
        <v>#REF!</v>
      </c>
      <c r="D283" s="50" t="e">
        <f>F283+H283+J283+L283+N283+P283+R283+T283</f>
        <v>#REF!</v>
      </c>
      <c r="E283" s="59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25" t="e">
        <f>#REF!</f>
        <v>#REF!</v>
      </c>
      <c r="T283" s="69" t="e">
        <f>S283/C283</f>
        <v>#REF!</v>
      </c>
      <c r="U283" s="17" t="e">
        <f>C283-E283</f>
        <v>#REF!</v>
      </c>
      <c r="V283" s="50" t="e">
        <f>U283/$C283</f>
        <v>#REF!</v>
      </c>
    </row>
    <row r="284">
      <c r="C284" s="59" t="e">
        <f>#REF!</f>
        <v>#REF!</v>
      </c>
      <c r="D284" s="50" t="e">
        <f>F284+H284+J284+L284+N284+P284+R284+T284</f>
        <v>#REF!</v>
      </c>
      <c r="E284" s="59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25" t="e">
        <f>#REF!</f>
        <v>#REF!</v>
      </c>
      <c r="T284" s="69" t="e">
        <f>S284/C284</f>
        <v>#REF!</v>
      </c>
      <c r="U284" s="17" t="e">
        <f>C284-E284</f>
        <v>#REF!</v>
      </c>
      <c r="V284" s="50" t="e">
        <f>U284/$C284</f>
        <v>#REF!</v>
      </c>
    </row>
    <row r="285">
      <c r="C285" s="59" t="e">
        <f>#REF!</f>
        <v>#REF!</v>
      </c>
      <c r="D285" s="50" t="e">
        <f>F285+H285+J285+L285+N285+P285+R285+T285</f>
        <v>#REF!</v>
      </c>
      <c r="E285" s="59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25" t="e">
        <f>#REF!</f>
        <v>#REF!</v>
      </c>
      <c r="T285" s="69" t="e">
        <f>S285/C285</f>
        <v>#REF!</v>
      </c>
      <c r="U285" s="17" t="e">
        <f>C285-E285</f>
        <v>#REF!</v>
      </c>
      <c r="V285" s="50" t="e">
        <f>U285/$C285</f>
        <v>#REF!</v>
      </c>
    </row>
    <row r="286">
      <c r="C286" s="59" t="e">
        <f>#REF!</f>
        <v>#REF!</v>
      </c>
      <c r="D286" s="50" t="e">
        <f>F286+H286+J286+L286+N286+P286+R286+T286</f>
        <v>#REF!</v>
      </c>
      <c r="E286" s="59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25" t="e">
        <f>#REF!</f>
        <v>#REF!</v>
      </c>
      <c r="T286" s="69" t="e">
        <f>S286/C286</f>
        <v>#REF!</v>
      </c>
      <c r="U286" s="17" t="e">
        <f>C286-E286</f>
        <v>#REF!</v>
      </c>
      <c r="V286" s="50" t="e">
        <f>U286/$C286</f>
        <v>#REF!</v>
      </c>
    </row>
    <row r="287">
      <c r="C287" s="59" t="e">
        <f>#REF!</f>
        <v>#REF!</v>
      </c>
      <c r="D287" s="50" t="e">
        <f>F287+H287+J287+L287+N287+P287+R287+T287</f>
        <v>#REF!</v>
      </c>
      <c r="E287" s="59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25" t="e">
        <f>#REF!</f>
        <v>#REF!</v>
      </c>
      <c r="T287" s="69" t="e">
        <f>S287/C287</f>
        <v>#REF!</v>
      </c>
      <c r="U287" s="17" t="e">
        <f>C287-E287</f>
        <v>#REF!</v>
      </c>
      <c r="V287" s="50" t="e">
        <f>U287/$C287</f>
        <v>#REF!</v>
      </c>
    </row>
    <row r="288">
      <c r="C288" s="59" t="e">
        <f>#REF!</f>
        <v>#REF!</v>
      </c>
      <c r="D288" s="50" t="e">
        <f>F288+H288+J288+L288+N288+P288+R288+T288</f>
        <v>#REF!</v>
      </c>
      <c r="E288" s="59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25" t="e">
        <f>#REF!</f>
        <v>#REF!</v>
      </c>
      <c r="T288" s="69" t="e">
        <f>S288/C288</f>
        <v>#REF!</v>
      </c>
      <c r="U288" s="17" t="e">
        <f>C288-E288</f>
        <v>#REF!</v>
      </c>
      <c r="V288" s="50" t="e">
        <f>U288/$C288</f>
        <v>#REF!</v>
      </c>
    </row>
    <row r="289">
      <c r="C289" s="59" t="e">
        <f>#REF!</f>
        <v>#REF!</v>
      </c>
      <c r="D289" s="50" t="e">
        <f>F289+H289+J289+L289+N289+P289+R289+T289</f>
        <v>#REF!</v>
      </c>
      <c r="E289" s="59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25" t="e">
        <f>#REF!</f>
        <v>#REF!</v>
      </c>
      <c r="T289" s="69" t="e">
        <f>S289/C289</f>
        <v>#REF!</v>
      </c>
      <c r="U289" s="17" t="e">
        <f>C289-E289</f>
        <v>#REF!</v>
      </c>
      <c r="V289" s="50" t="e">
        <f>U289/$C289</f>
        <v>#REF!</v>
      </c>
    </row>
    <row r="290">
      <c r="C290" s="59" t="e">
        <f>#REF!</f>
        <v>#REF!</v>
      </c>
      <c r="D290" s="50" t="e">
        <f>F290+H290+J290+L290+N290+P290+R290+T290</f>
        <v>#REF!</v>
      </c>
      <c r="E290" s="59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25" t="e">
        <f>#REF!</f>
        <v>#REF!</v>
      </c>
      <c r="T290" s="69" t="e">
        <f>S290/C290</f>
        <v>#REF!</v>
      </c>
      <c r="U290" s="17" t="e">
        <f>C290-E290</f>
        <v>#REF!</v>
      </c>
      <c r="V290" s="50" t="e">
        <f>U290/$C290</f>
        <v>#REF!</v>
      </c>
    </row>
    <row r="291">
      <c r="C291" s="59" t="e">
        <f>#REF!</f>
        <v>#REF!</v>
      </c>
      <c r="D291" s="50" t="e">
        <f>F291+H291+J291+L291+N291+P291+R291+T291</f>
        <v>#REF!</v>
      </c>
      <c r="E291" s="59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25" t="e">
        <f>#REF!</f>
        <v>#REF!</v>
      </c>
      <c r="T291" s="69" t="e">
        <f>S291/C291</f>
        <v>#REF!</v>
      </c>
      <c r="U291" s="17" t="e">
        <f>C291-E291</f>
        <v>#REF!</v>
      </c>
      <c r="V291" s="50" t="e">
        <f>U291/$C291</f>
        <v>#REF!</v>
      </c>
    </row>
    <row r="292">
      <c r="C292" s="59" t="e">
        <f>#REF!</f>
        <v>#REF!</v>
      </c>
      <c r="D292" s="50" t="e">
        <f>F292+H292+J292+L292+N292+P292+R292+T292</f>
        <v>#REF!</v>
      </c>
      <c r="E292" s="59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25" t="e">
        <f>#REF!</f>
        <v>#REF!</v>
      </c>
      <c r="T292" s="69" t="e">
        <f>S292/C292</f>
        <v>#REF!</v>
      </c>
      <c r="U292" s="17" t="e">
        <f>C292-E292</f>
        <v>#REF!</v>
      </c>
      <c r="V292" s="50" t="e">
        <f>U292/$C292</f>
        <v>#REF!</v>
      </c>
    </row>
    <row r="293">
      <c r="C293" s="59" t="e">
        <f>#REF!</f>
        <v>#REF!</v>
      </c>
      <c r="D293" s="50" t="e">
        <f>F293+H293+J293+L293+N293+P293+R293+T293</f>
        <v>#REF!</v>
      </c>
      <c r="E293" s="59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25" t="e">
        <f>#REF!</f>
        <v>#REF!</v>
      </c>
      <c r="T293" s="69" t="e">
        <f>S293/C293</f>
        <v>#REF!</v>
      </c>
      <c r="U293" s="17" t="e">
        <f>C293-E293</f>
        <v>#REF!</v>
      </c>
      <c r="V293" s="50" t="e">
        <f>U293/$C293</f>
        <v>#REF!</v>
      </c>
    </row>
    <row r="294">
      <c r="C294" s="59" t="e">
        <f>#REF!</f>
        <v>#REF!</v>
      </c>
      <c r="D294" s="50" t="e">
        <f>F294+H294+J294+L294+N294+P294+R294+T294</f>
        <v>#REF!</v>
      </c>
      <c r="E294" s="59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25" t="e">
        <f>#REF!</f>
        <v>#REF!</v>
      </c>
      <c r="T294" s="69" t="e">
        <f>S294/C294</f>
        <v>#REF!</v>
      </c>
      <c r="U294" s="17" t="e">
        <f>C294-E294</f>
        <v>#REF!</v>
      </c>
      <c r="V294" s="50" t="e">
        <f>U294/$C294</f>
        <v>#REF!</v>
      </c>
    </row>
    <row r="295">
      <c r="C295" s="59" t="e">
        <f>#REF!</f>
        <v>#REF!</v>
      </c>
      <c r="D295" s="50" t="e">
        <f>F295+H295+J295+L295+N295+P295+R295+T295</f>
        <v>#REF!</v>
      </c>
      <c r="E295" s="59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25" t="e">
        <f>#REF!</f>
        <v>#REF!</v>
      </c>
      <c r="T295" s="69" t="e">
        <f>S295/C295</f>
        <v>#REF!</v>
      </c>
      <c r="U295" s="17" t="e">
        <f>C295-E295</f>
        <v>#REF!</v>
      </c>
      <c r="V295" s="50" t="e">
        <f>U295/$C295</f>
        <v>#REF!</v>
      </c>
    </row>
    <row r="296">
      <c r="C296" s="59" t="e">
        <f>#REF!</f>
        <v>#REF!</v>
      </c>
      <c r="D296" s="50" t="e">
        <f>F296+H296+J296+L296+N296+P296+R296+T296</f>
        <v>#REF!</v>
      </c>
      <c r="E296" s="59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25" t="e">
        <f>#REF!</f>
        <v>#REF!</v>
      </c>
      <c r="T296" s="69" t="e">
        <f>S296/C296</f>
        <v>#REF!</v>
      </c>
      <c r="U296" s="17" t="e">
        <f>C296-E296</f>
        <v>#REF!</v>
      </c>
      <c r="V296" s="50" t="e">
        <f>U296/$C296</f>
        <v>#REF!</v>
      </c>
    </row>
    <row r="297">
      <c r="C297" s="59" t="e">
        <f>#REF!</f>
        <v>#REF!</v>
      </c>
      <c r="D297" s="50" t="e">
        <f>F297+H297+J297+L297+N297+P297+R297+T297</f>
        <v>#REF!</v>
      </c>
      <c r="E297" s="59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25" t="e">
        <f>#REF!</f>
        <v>#REF!</v>
      </c>
      <c r="T297" s="69" t="e">
        <f>S297/C297</f>
        <v>#REF!</v>
      </c>
      <c r="U297" s="17" t="e">
        <f>C297-E297</f>
        <v>#REF!</v>
      </c>
      <c r="V297" s="50" t="e">
        <f>U297/$C297</f>
        <v>#REF!</v>
      </c>
    </row>
    <row r="298">
      <c r="C298" s="59" t="e">
        <f>#REF!</f>
        <v>#REF!</v>
      </c>
      <c r="D298" s="50" t="e">
        <f>F298+H298+J298+L298+N298+P298+R298+T298</f>
        <v>#REF!</v>
      </c>
      <c r="E298" s="59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25" t="e">
        <f>#REF!</f>
        <v>#REF!</v>
      </c>
      <c r="T298" s="69" t="e">
        <f>S298/C298</f>
        <v>#REF!</v>
      </c>
      <c r="U298" s="17" t="e">
        <f>C298-E298</f>
        <v>#REF!</v>
      </c>
      <c r="V298" s="50" t="e">
        <f>U298/$C298</f>
        <v>#REF!</v>
      </c>
    </row>
    <row r="299">
      <c r="C299" s="59" t="e">
        <f>#REF!</f>
        <v>#REF!</v>
      </c>
      <c r="D299" s="50" t="e">
        <f>F299+H299+J299+L299+N299+P299+R299+T299</f>
        <v>#REF!</v>
      </c>
      <c r="E299" s="59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25" t="e">
        <f>#REF!</f>
        <v>#REF!</v>
      </c>
      <c r="T299" s="69" t="e">
        <f>S299/C299</f>
        <v>#REF!</v>
      </c>
      <c r="U299" s="17" t="e">
        <f>C299-E299</f>
        <v>#REF!</v>
      </c>
      <c r="V299" s="50" t="e">
        <f>U299/$C299</f>
        <v>#REF!</v>
      </c>
    </row>
    <row r="300">
      <c r="C300" s="59" t="e">
        <f>#REF!</f>
        <v>#REF!</v>
      </c>
      <c r="D300" s="50" t="e">
        <f>F300+H300+J300+L300+N300+P300+R300+T300</f>
        <v>#REF!</v>
      </c>
      <c r="E300" s="59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25" t="e">
        <f>#REF!</f>
        <v>#REF!</v>
      </c>
      <c r="T300" s="69" t="e">
        <f>S300/C300</f>
        <v>#REF!</v>
      </c>
      <c r="U300" s="17" t="e">
        <f>C300-E300</f>
        <v>#REF!</v>
      </c>
      <c r="V300" s="50" t="e">
        <f>U300/$C300</f>
        <v>#REF!</v>
      </c>
    </row>
    <row r="301">
      <c r="C301" s="59" t="e">
        <f>#REF!</f>
        <v>#REF!</v>
      </c>
      <c r="D301" s="50" t="e">
        <f>F301+H301+J301+L301+N301+P301+R301+T301</f>
        <v>#REF!</v>
      </c>
      <c r="E301" s="59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25" t="e">
        <f>#REF!</f>
        <v>#REF!</v>
      </c>
      <c r="T301" s="69" t="e">
        <f>S301/C301</f>
        <v>#REF!</v>
      </c>
      <c r="U301" s="17" t="e">
        <f>C301-E301</f>
        <v>#REF!</v>
      </c>
      <c r="V301" s="50" t="e">
        <f>U301/$C301</f>
        <v>#REF!</v>
      </c>
    </row>
    <row r="302">
      <c r="C302" s="59" t="e">
        <f>#REF!</f>
        <v>#REF!</v>
      </c>
      <c r="D302" s="50" t="e">
        <f>F302+H302+J302+L302+N302+P302+R302+T302</f>
        <v>#REF!</v>
      </c>
      <c r="E302" s="59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25" t="e">
        <f>#REF!</f>
        <v>#REF!</v>
      </c>
      <c r="T302" s="69" t="e">
        <f>S302/C302</f>
        <v>#REF!</v>
      </c>
      <c r="U302" s="17" t="e">
        <f>C302-E302</f>
        <v>#REF!</v>
      </c>
      <c r="V302" s="50" t="e">
        <f>U302/$C302</f>
        <v>#REF!</v>
      </c>
    </row>
    <row r="303">
      <c r="C303" s="59" t="e">
        <f>#REF!</f>
        <v>#REF!</v>
      </c>
      <c r="D303" s="50" t="e">
        <f>F303+H303+J303+L303+N303+P303+R303+T303</f>
        <v>#REF!</v>
      </c>
      <c r="E303" s="59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25" t="e">
        <f>#REF!</f>
        <v>#REF!</v>
      </c>
      <c r="T303" s="69" t="e">
        <f>S303/C303</f>
        <v>#REF!</v>
      </c>
      <c r="U303" s="17" t="e">
        <f>C303-E303</f>
        <v>#REF!</v>
      </c>
      <c r="V303" s="50" t="e">
        <f>U303/$C303</f>
        <v>#REF!</v>
      </c>
    </row>
    <row r="304">
      <c r="C304" s="59" t="e">
        <f>#REF!</f>
        <v>#REF!</v>
      </c>
      <c r="D304" s="50" t="e">
        <f>F304+H304+J304+L304+N304+P304+R304+T304</f>
        <v>#REF!</v>
      </c>
      <c r="E304" s="59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25" t="e">
        <f>#REF!</f>
        <v>#REF!</v>
      </c>
      <c r="T304" s="69" t="e">
        <f>S304/C304</f>
        <v>#REF!</v>
      </c>
      <c r="U304" s="17" t="e">
        <f>C304-E304</f>
        <v>#REF!</v>
      </c>
      <c r="V304" s="50" t="e">
        <f>U304/$C304</f>
        <v>#REF!</v>
      </c>
    </row>
    <row r="305">
      <c r="C305" s="59" t="e">
        <f>#REF!</f>
        <v>#REF!</v>
      </c>
      <c r="D305" s="50" t="e">
        <f>F305+H305+J305+L305+N305+P305+R305+T305</f>
        <v>#REF!</v>
      </c>
      <c r="E305" s="59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25" t="e">
        <f>#REF!</f>
        <v>#REF!</v>
      </c>
      <c r="T305" s="69" t="e">
        <f>S305/C305</f>
        <v>#REF!</v>
      </c>
      <c r="U305" s="17" t="e">
        <f>C305-E305</f>
        <v>#REF!</v>
      </c>
      <c r="V305" s="50" t="e">
        <f>U305/$C305</f>
        <v>#REF!</v>
      </c>
    </row>
    <row r="306">
      <c r="C306" s="59" t="e">
        <f>#REF!</f>
        <v>#REF!</v>
      </c>
      <c r="D306" s="50" t="e">
        <f>F306+H306+J306+L306+N306+P306+R306+T306</f>
        <v>#REF!</v>
      </c>
      <c r="E306" s="59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25" t="e">
        <f>#REF!</f>
        <v>#REF!</v>
      </c>
      <c r="T306" s="69" t="e">
        <f>S306/C306</f>
        <v>#REF!</v>
      </c>
      <c r="U306" s="17" t="e">
        <f>C306-E306</f>
        <v>#REF!</v>
      </c>
      <c r="V306" s="50" t="e">
        <f>U306/$C306</f>
        <v>#REF!</v>
      </c>
    </row>
    <row r="307">
      <c r="C307" s="59" t="e">
        <f>#REF!</f>
        <v>#REF!</v>
      </c>
      <c r="D307" s="50" t="e">
        <f>F307+H307+J307+L307+N307+P307+R307+T307</f>
        <v>#REF!</v>
      </c>
      <c r="E307" s="59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25" t="e">
        <f>#REF!</f>
        <v>#REF!</v>
      </c>
      <c r="T307" s="69" t="e">
        <f>S307/C307</f>
        <v>#REF!</v>
      </c>
      <c r="U307" s="17" t="e">
        <f>C307-E307</f>
        <v>#REF!</v>
      </c>
      <c r="V307" s="50" t="e">
        <f>U307/$C307</f>
        <v>#REF!</v>
      </c>
    </row>
    <row r="308">
      <c r="C308" s="59" t="e">
        <f>#REF!</f>
        <v>#REF!</v>
      </c>
      <c r="D308" s="50" t="e">
        <f>F308+H308+J308+L308+N308+P308+R308+T308</f>
        <v>#REF!</v>
      </c>
      <c r="E308" s="59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25" t="e">
        <f>#REF!</f>
        <v>#REF!</v>
      </c>
      <c r="T308" s="69" t="e">
        <f>S308/C308</f>
        <v>#REF!</v>
      </c>
      <c r="U308" s="17" t="e">
        <f>C308-E308</f>
        <v>#REF!</v>
      </c>
      <c r="V308" s="50" t="e">
        <f>U308/$C308</f>
        <v>#REF!</v>
      </c>
    </row>
    <row r="309">
      <c r="C309" s="59" t="e">
        <f>#REF!</f>
        <v>#REF!</v>
      </c>
      <c r="D309" s="50" t="e">
        <f>F309+H309+J309+L309+N309+P309+R309+T309</f>
        <v>#REF!</v>
      </c>
      <c r="E309" s="59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25" t="e">
        <f>#REF!</f>
        <v>#REF!</v>
      </c>
      <c r="T309" s="69" t="e">
        <f>S309/C309</f>
        <v>#REF!</v>
      </c>
      <c r="U309" s="17" t="e">
        <f>C309-E309</f>
        <v>#REF!</v>
      </c>
      <c r="V309" s="50" t="e">
        <f>U309/$C309</f>
        <v>#REF!</v>
      </c>
    </row>
    <row r="310">
      <c r="C310" s="59" t="e">
        <f>#REF!</f>
        <v>#REF!</v>
      </c>
      <c r="D310" s="50" t="e">
        <f>F310+H310+J310+L310+N310+P310+R310+T310</f>
        <v>#REF!</v>
      </c>
      <c r="E310" s="59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25" t="e">
        <f>#REF!</f>
        <v>#REF!</v>
      </c>
      <c r="T310" s="69" t="e">
        <f>S310/C310</f>
        <v>#REF!</v>
      </c>
      <c r="U310" s="17" t="e">
        <f>C310-E310</f>
        <v>#REF!</v>
      </c>
      <c r="V310" s="50" t="e">
        <f>U310/$C310</f>
        <v>#REF!</v>
      </c>
    </row>
    <row r="311">
      <c r="C311" s="59" t="e">
        <f>#REF!</f>
        <v>#REF!</v>
      </c>
      <c r="D311" s="50" t="e">
        <f>F311+H311+J311+L311+N311+P311+R311+T311</f>
        <v>#REF!</v>
      </c>
      <c r="E311" s="59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25" t="e">
        <f>#REF!</f>
        <v>#REF!</v>
      </c>
      <c r="T311" s="69" t="e">
        <f>S311/C311</f>
        <v>#REF!</v>
      </c>
      <c r="U311" s="17" t="e">
        <f>C311-E311</f>
        <v>#REF!</v>
      </c>
      <c r="V311" s="50" t="e">
        <f>U311/$C311</f>
        <v>#REF!</v>
      </c>
    </row>
    <row r="312">
      <c r="C312" s="59" t="e">
        <f>#REF!</f>
        <v>#REF!</v>
      </c>
      <c r="D312" s="50" t="e">
        <f>F312+H312+J312+L312+N312+P312+R312+T312</f>
        <v>#REF!</v>
      </c>
      <c r="E312" s="59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25" t="e">
        <f>#REF!</f>
        <v>#REF!</v>
      </c>
      <c r="T312" s="69" t="e">
        <f>S312/C312</f>
        <v>#REF!</v>
      </c>
      <c r="U312" s="17" t="e">
        <f>C312-E312</f>
        <v>#REF!</v>
      </c>
      <c r="V312" s="50" t="e">
        <f>U312/$C312</f>
        <v>#REF!</v>
      </c>
    </row>
    <row r="313">
      <c r="C313" s="59" t="e">
        <f>#REF!</f>
        <v>#REF!</v>
      </c>
      <c r="D313" s="50" t="e">
        <f>F313+H313+J313+L313+N313+P313+R313+T313</f>
        <v>#REF!</v>
      </c>
      <c r="E313" s="59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25" t="e">
        <f>#REF!</f>
        <v>#REF!</v>
      </c>
      <c r="T313" s="69" t="e">
        <f>S313/C313</f>
        <v>#REF!</v>
      </c>
      <c r="U313" s="17" t="e">
        <f>C313-E313</f>
        <v>#REF!</v>
      </c>
      <c r="V313" s="50" t="e">
        <f>U313/$C313</f>
        <v>#REF!</v>
      </c>
    </row>
    <row r="314">
      <c r="C314" s="59" t="e">
        <f>#REF!</f>
        <v>#REF!</v>
      </c>
      <c r="D314" s="50" t="e">
        <f>F314+H314+J314+L314+N314+P314+R314+T314</f>
        <v>#REF!</v>
      </c>
      <c r="E314" s="59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25" t="e">
        <f>#REF!</f>
        <v>#REF!</v>
      </c>
      <c r="T314" s="69" t="e">
        <f>S314/C314</f>
        <v>#REF!</v>
      </c>
      <c r="U314" s="17" t="e">
        <f>C314-E314</f>
        <v>#REF!</v>
      </c>
      <c r="V314" s="50" t="e">
        <f>U314/$C314</f>
        <v>#REF!</v>
      </c>
    </row>
    <row r="315">
      <c r="C315" s="59" t="e">
        <f>#REF!</f>
        <v>#REF!</v>
      </c>
      <c r="D315" s="50" t="e">
        <f>F315+H315+J315+L315+N315+P315+R315+T315</f>
        <v>#REF!</v>
      </c>
      <c r="E315" s="59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25" t="e">
        <f>#REF!</f>
        <v>#REF!</v>
      </c>
      <c r="T315" s="69" t="e">
        <f>S315/C315</f>
        <v>#REF!</v>
      </c>
      <c r="U315" s="17" t="e">
        <f>C315-E315</f>
        <v>#REF!</v>
      </c>
      <c r="V315" s="50" t="e">
        <f>U315/$C315</f>
        <v>#REF!</v>
      </c>
    </row>
    <row r="316">
      <c r="C316" s="59" t="e">
        <f>#REF!</f>
        <v>#REF!</v>
      </c>
      <c r="D316" s="50" t="e">
        <f>F316+H316+J316+L316+N316+P316+R316+T316</f>
        <v>#REF!</v>
      </c>
      <c r="E316" s="59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25" t="e">
        <f>#REF!</f>
        <v>#REF!</v>
      </c>
      <c r="T316" s="69" t="e">
        <f>S316/C316</f>
        <v>#REF!</v>
      </c>
      <c r="U316" s="17" t="e">
        <f>C316-E316</f>
        <v>#REF!</v>
      </c>
      <c r="V316" s="50" t="e">
        <f>U316/$C316</f>
        <v>#REF!</v>
      </c>
    </row>
    <row r="317">
      <c r="C317" s="59" t="e">
        <f>#REF!</f>
        <v>#REF!</v>
      </c>
      <c r="D317" s="50" t="e">
        <f>F317+H317+J317+L317+N317+P317+R317+T317</f>
        <v>#REF!</v>
      </c>
      <c r="E317" s="59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25" t="e">
        <f>#REF!</f>
        <v>#REF!</v>
      </c>
      <c r="T317" s="69" t="e">
        <f>S317/C317</f>
        <v>#REF!</v>
      </c>
      <c r="U317" s="17" t="e">
        <f>C317-E317</f>
        <v>#REF!</v>
      </c>
      <c r="V317" s="50" t="e">
        <f>U317/$C317</f>
        <v>#REF!</v>
      </c>
    </row>
    <row r="318">
      <c r="C318" s="59" t="e">
        <f>#REF!</f>
        <v>#REF!</v>
      </c>
      <c r="D318" s="50" t="e">
        <f>F318+H318+J318+L318+N318+P318+R318+T318</f>
        <v>#REF!</v>
      </c>
      <c r="E318" s="59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25" t="e">
        <f>#REF!</f>
        <v>#REF!</v>
      </c>
      <c r="T318" s="69" t="e">
        <f>S318/C318</f>
        <v>#REF!</v>
      </c>
      <c r="U318" s="17" t="e">
        <f>C318-E318</f>
        <v>#REF!</v>
      </c>
      <c r="V318" s="50" t="e">
        <f>U318/$C318</f>
        <v>#REF!</v>
      </c>
    </row>
    <row r="319">
      <c r="C319" s="59" t="e">
        <f>#REF!</f>
        <v>#REF!</v>
      </c>
      <c r="D319" s="50" t="e">
        <f>F319+H319+J319+L319+N319+P319+R319+T319</f>
        <v>#REF!</v>
      </c>
      <c r="E319" s="59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25" t="e">
        <f>#REF!</f>
        <v>#REF!</v>
      </c>
      <c r="T319" s="69" t="e">
        <f>S319/C319</f>
        <v>#REF!</v>
      </c>
      <c r="U319" s="17" t="e">
        <f>C319-E319</f>
        <v>#REF!</v>
      </c>
      <c r="V319" s="50" t="e">
        <f>U319/$C319</f>
        <v>#REF!</v>
      </c>
    </row>
    <row r="320">
      <c r="C320" s="59" t="e">
        <f>#REF!</f>
        <v>#REF!</v>
      </c>
      <c r="D320" s="50" t="e">
        <f>F320+H320+J320+L320+N320+P320+R320+T320</f>
        <v>#REF!</v>
      </c>
      <c r="E320" s="59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25" t="e">
        <f>#REF!</f>
        <v>#REF!</v>
      </c>
      <c r="T320" s="69" t="e">
        <f>S320/C320</f>
        <v>#REF!</v>
      </c>
      <c r="U320" s="17" t="e">
        <f>C320-E320</f>
        <v>#REF!</v>
      </c>
      <c r="V320" s="50" t="e">
        <f>U320/$C320</f>
        <v>#REF!</v>
      </c>
    </row>
    <row r="321">
      <c r="C321" s="59" t="e">
        <f>#REF!</f>
        <v>#REF!</v>
      </c>
      <c r="D321" s="50" t="e">
        <f>F321+H321+J321+L321+N321+P321+R321+T321</f>
        <v>#REF!</v>
      </c>
      <c r="E321" s="59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25" t="e">
        <f>#REF!</f>
        <v>#REF!</v>
      </c>
      <c r="T321" s="69" t="e">
        <f>S321/C321</f>
        <v>#REF!</v>
      </c>
      <c r="U321" s="17" t="e">
        <f>C321-E321</f>
        <v>#REF!</v>
      </c>
      <c r="V321" s="50" t="e">
        <f>U321/$C321</f>
        <v>#REF!</v>
      </c>
    </row>
    <row r="322">
      <c r="C322" s="59" t="e">
        <f>#REF!</f>
        <v>#REF!</v>
      </c>
      <c r="D322" s="50" t="e">
        <f>F322+H322+J322+L322+N322+P322+R322+T322</f>
        <v>#REF!</v>
      </c>
      <c r="E322" s="59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25" t="e">
        <f>#REF!</f>
        <v>#REF!</v>
      </c>
      <c r="T322" s="69" t="e">
        <f>S322/C322</f>
        <v>#REF!</v>
      </c>
      <c r="U322" s="17" t="e">
        <f>C322-E322</f>
        <v>#REF!</v>
      </c>
      <c r="V322" s="50" t="e">
        <f>U322/$C322</f>
        <v>#REF!</v>
      </c>
    </row>
    <row r="323">
      <c r="C323" s="59" t="e">
        <f>#REF!</f>
        <v>#REF!</v>
      </c>
      <c r="D323" s="50" t="e">
        <f>F323+H323+J323+L323+N323+P323+R323+T323</f>
        <v>#REF!</v>
      </c>
      <c r="E323" s="59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25" t="e">
        <f>#REF!</f>
        <v>#REF!</v>
      </c>
      <c r="T323" s="69" t="e">
        <f>S323/C323</f>
        <v>#REF!</v>
      </c>
      <c r="U323" s="17" t="e">
        <f>C323-E323</f>
        <v>#REF!</v>
      </c>
      <c r="V323" s="50" t="e">
        <f>U323/$C323</f>
        <v>#REF!</v>
      </c>
    </row>
    <row r="324">
      <c r="C324" s="59" t="e">
        <f>#REF!</f>
        <v>#REF!</v>
      </c>
      <c r="D324" s="50" t="e">
        <f>F324+H324+J324+L324+N324+P324+R324+T324</f>
        <v>#REF!</v>
      </c>
      <c r="E324" s="59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25" t="e">
        <f>#REF!</f>
        <v>#REF!</v>
      </c>
      <c r="T324" s="69" t="e">
        <f>S324/C324</f>
        <v>#REF!</v>
      </c>
      <c r="U324" s="17" t="e">
        <f>C324-E324</f>
        <v>#REF!</v>
      </c>
      <c r="V324" s="50" t="e">
        <f>U324/$C324</f>
        <v>#REF!</v>
      </c>
    </row>
    <row r="325">
      <c r="C325" s="59" t="e">
        <f>#REF!</f>
        <v>#REF!</v>
      </c>
      <c r="D325" s="50" t="e">
        <f>F325+H325+J325+L325+N325+P325+R325+T325</f>
        <v>#REF!</v>
      </c>
      <c r="E325" s="59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25" t="e">
        <f>#REF!</f>
        <v>#REF!</v>
      </c>
      <c r="T325" s="69" t="e">
        <f>S325/C325</f>
        <v>#REF!</v>
      </c>
      <c r="U325" s="17" t="e">
        <f>C325-E325</f>
        <v>#REF!</v>
      </c>
      <c r="V325" s="50" t="e">
        <f>U325/$C325</f>
        <v>#REF!</v>
      </c>
    </row>
    <row r="326">
      <c r="C326" s="59" t="e">
        <f>#REF!</f>
        <v>#REF!</v>
      </c>
      <c r="D326" s="50" t="e">
        <f>F326+H326+J326+L326+N326+P326+R326+T326</f>
        <v>#REF!</v>
      </c>
      <c r="E326" s="59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25" t="e">
        <f>#REF!</f>
        <v>#REF!</v>
      </c>
      <c r="T326" s="69" t="e">
        <f>S326/C326</f>
        <v>#REF!</v>
      </c>
      <c r="U326" s="17" t="e">
        <f>C326-E326</f>
        <v>#REF!</v>
      </c>
      <c r="V326" s="50" t="e">
        <f>U326/$C326</f>
        <v>#REF!</v>
      </c>
    </row>
    <row r="327">
      <c r="C327" s="59" t="e">
        <f>#REF!</f>
        <v>#REF!</v>
      </c>
      <c r="D327" s="50" t="e">
        <f>F327+H327+J327+L327+N327+P327+R327+T327</f>
        <v>#REF!</v>
      </c>
      <c r="E327" s="59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25" t="e">
        <f>#REF!</f>
        <v>#REF!</v>
      </c>
      <c r="T327" s="69" t="e">
        <f>S327/C327</f>
        <v>#REF!</v>
      </c>
      <c r="U327" s="17" t="e">
        <f>C327-E327</f>
        <v>#REF!</v>
      </c>
      <c r="V327" s="50" t="e">
        <f>U327/$C327</f>
        <v>#REF!</v>
      </c>
    </row>
    <row r="328">
      <c r="C328" s="59" t="e">
        <f>#REF!</f>
        <v>#REF!</v>
      </c>
      <c r="D328" s="50" t="e">
        <f>F328+H328+J328+L328+N328+P328+R328+T328</f>
        <v>#REF!</v>
      </c>
      <c r="E328" s="59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25" t="e">
        <f>#REF!</f>
        <v>#REF!</v>
      </c>
      <c r="T328" s="69" t="e">
        <f>S328/C328</f>
        <v>#REF!</v>
      </c>
      <c r="U328" s="17" t="e">
        <f>C328-E328</f>
        <v>#REF!</v>
      </c>
      <c r="V328" s="50" t="e">
        <f>U328/$C328</f>
        <v>#REF!</v>
      </c>
    </row>
    <row r="329">
      <c r="C329" s="59" t="e">
        <f>#REF!</f>
        <v>#REF!</v>
      </c>
      <c r="D329" s="50" t="e">
        <f>F329+H329+J329+L329+N329+P329+R329+T329</f>
        <v>#REF!</v>
      </c>
      <c r="E329" s="59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25" t="e">
        <f>#REF!</f>
        <v>#REF!</v>
      </c>
      <c r="T329" s="69" t="e">
        <f>S329/C329</f>
        <v>#REF!</v>
      </c>
      <c r="U329" s="17" t="e">
        <f>C329-E329</f>
        <v>#REF!</v>
      </c>
      <c r="V329" s="50" t="e">
        <f>U329/$C329</f>
        <v>#REF!</v>
      </c>
    </row>
    <row r="330">
      <c r="C330" s="59" t="e">
        <f>#REF!</f>
        <v>#REF!</v>
      </c>
      <c r="D330" s="50" t="e">
        <f>F330+H330+J330+L330+N330+P330+R330+T330</f>
        <v>#REF!</v>
      </c>
      <c r="E330" s="59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25" t="e">
        <f>#REF!</f>
        <v>#REF!</v>
      </c>
      <c r="T330" s="69" t="e">
        <f>S330/C330</f>
        <v>#REF!</v>
      </c>
      <c r="U330" s="17" t="e">
        <f>C330-E330</f>
        <v>#REF!</v>
      </c>
      <c r="V330" s="50" t="e">
        <f>U330/$C330</f>
        <v>#REF!</v>
      </c>
    </row>
    <row r="331">
      <c r="C331" s="59" t="e">
        <f>#REF!</f>
        <v>#REF!</v>
      </c>
      <c r="D331" s="50" t="e">
        <f>F331+H331+J331+L331+N331+P331+R331+T331</f>
        <v>#REF!</v>
      </c>
      <c r="E331" s="59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25" t="e">
        <f>#REF!</f>
        <v>#REF!</v>
      </c>
      <c r="T331" s="69" t="e">
        <f>S331/C331</f>
        <v>#REF!</v>
      </c>
      <c r="U331" s="17" t="e">
        <f>C331-E331</f>
        <v>#REF!</v>
      </c>
      <c r="V331" s="50" t="e">
        <f>U331/$C331</f>
        <v>#REF!</v>
      </c>
    </row>
    <row r="332">
      <c r="C332" s="59" t="e">
        <f>#REF!</f>
        <v>#REF!</v>
      </c>
      <c r="D332" s="50" t="e">
        <f>F332+H332+J332+L332+N332+P332+R332+T332</f>
        <v>#REF!</v>
      </c>
      <c r="E332" s="59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25" t="e">
        <f>#REF!</f>
        <v>#REF!</v>
      </c>
      <c r="T332" s="69" t="e">
        <f>S332/C332</f>
        <v>#REF!</v>
      </c>
      <c r="U332" s="17" t="e">
        <f>C332-E332</f>
        <v>#REF!</v>
      </c>
      <c r="V332" s="50" t="e">
        <f>U332/$C332</f>
        <v>#REF!</v>
      </c>
    </row>
    <row r="333">
      <c r="C333" s="59" t="e">
        <f>#REF!</f>
        <v>#REF!</v>
      </c>
      <c r="D333" s="50" t="e">
        <f>F333+H333+J333+L333+N333+P333+R333+T333</f>
        <v>#REF!</v>
      </c>
      <c r="E333" s="59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25" t="e">
        <f>#REF!</f>
        <v>#REF!</v>
      </c>
      <c r="T333" s="69" t="e">
        <f>S333/C333</f>
        <v>#REF!</v>
      </c>
      <c r="U333" s="17" t="e">
        <f>C333-E333</f>
        <v>#REF!</v>
      </c>
      <c r="V333" s="50" t="e">
        <f>U333/$C333</f>
        <v>#REF!</v>
      </c>
    </row>
    <row r="334">
      <c r="C334" s="59" t="e">
        <f>#REF!</f>
        <v>#REF!</v>
      </c>
      <c r="D334" s="50" t="e">
        <f>F334+H334+J334+L334+N334+P334+R334+T334</f>
        <v>#REF!</v>
      </c>
      <c r="E334" s="59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25" t="e">
        <f>#REF!</f>
        <v>#REF!</v>
      </c>
      <c r="T334" s="69" t="e">
        <f>S334/C334</f>
        <v>#REF!</v>
      </c>
      <c r="U334" s="17" t="e">
        <f>C334-E334</f>
        <v>#REF!</v>
      </c>
      <c r="V334" s="50" t="e">
        <f>U334/$C334</f>
        <v>#REF!</v>
      </c>
    </row>
    <row r="335">
      <c r="C335" s="59" t="e">
        <f>#REF!</f>
        <v>#REF!</v>
      </c>
      <c r="D335" s="50" t="e">
        <f>F335+H335+J335+L335+N335+P335+R335+T335</f>
        <v>#REF!</v>
      </c>
      <c r="E335" s="59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25" t="e">
        <f>#REF!</f>
        <v>#REF!</v>
      </c>
      <c r="T335" s="69" t="e">
        <f>S335/C335</f>
        <v>#REF!</v>
      </c>
      <c r="U335" s="17" t="e">
        <f>C335-E335</f>
        <v>#REF!</v>
      </c>
      <c r="V335" s="50" t="e">
        <f>U335/$C335</f>
        <v>#REF!</v>
      </c>
    </row>
    <row r="336">
      <c r="C336" s="59" t="e">
        <f>#REF!</f>
        <v>#REF!</v>
      </c>
      <c r="D336" s="50" t="e">
        <f>F336+H336+J336+L336+N336+P336+R336+T336</f>
        <v>#REF!</v>
      </c>
      <c r="E336" s="59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25" t="e">
        <f>#REF!</f>
        <v>#REF!</v>
      </c>
      <c r="T336" s="69" t="e">
        <f>S336/C336</f>
        <v>#REF!</v>
      </c>
      <c r="U336" s="17" t="e">
        <f>C336-E336</f>
        <v>#REF!</v>
      </c>
      <c r="V336" s="50" t="e">
        <f>U336/$C336</f>
        <v>#REF!</v>
      </c>
    </row>
    <row r="337">
      <c r="C337" s="59" t="e">
        <f>#REF!</f>
        <v>#REF!</v>
      </c>
      <c r="D337" s="50" t="e">
        <f>F337+H337+J337+L337+N337+P337+R337+T337</f>
        <v>#REF!</v>
      </c>
      <c r="E337" s="59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25" t="e">
        <f>#REF!</f>
        <v>#REF!</v>
      </c>
      <c r="T337" s="69" t="e">
        <f>S337/C337</f>
        <v>#REF!</v>
      </c>
      <c r="U337" s="17" t="e">
        <f>C337-E337</f>
        <v>#REF!</v>
      </c>
      <c r="V337" s="50" t="e">
        <f>U337/$C337</f>
        <v>#REF!</v>
      </c>
    </row>
    <row r="338">
      <c r="C338" s="59" t="e">
        <f>#REF!</f>
        <v>#REF!</v>
      </c>
      <c r="D338" s="50" t="e">
        <f>F338+H338+J338+L338+N338+P338+R338+T338</f>
        <v>#REF!</v>
      </c>
      <c r="E338" s="59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25" t="e">
        <f>#REF!</f>
        <v>#REF!</v>
      </c>
      <c r="T338" s="69" t="e">
        <f>S338/C338</f>
        <v>#REF!</v>
      </c>
      <c r="U338" s="17" t="e">
        <f>C338-E338</f>
        <v>#REF!</v>
      </c>
      <c r="V338" s="50" t="e">
        <f>U338/$C338</f>
        <v>#REF!</v>
      </c>
    </row>
    <row r="339">
      <c r="C339" s="59" t="e">
        <f>#REF!</f>
        <v>#REF!</v>
      </c>
      <c r="D339" s="50" t="e">
        <f>F339+H339+J339+L339+N339+P339+R339+T339</f>
        <v>#REF!</v>
      </c>
      <c r="E339" s="59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25" t="e">
        <f>#REF!</f>
        <v>#REF!</v>
      </c>
      <c r="T339" s="69" t="e">
        <f>S339/C339</f>
        <v>#REF!</v>
      </c>
      <c r="U339" s="17" t="e">
        <f>C339-E339</f>
        <v>#REF!</v>
      </c>
      <c r="V339" s="50" t="e">
        <f>U339/$C339</f>
        <v>#REF!</v>
      </c>
    </row>
    <row r="340">
      <c r="C340" s="59" t="e">
        <f>#REF!</f>
        <v>#REF!</v>
      </c>
      <c r="D340" s="50" t="e">
        <f>F340+H340+J340+L340+N340+P340+R340+T340</f>
        <v>#REF!</v>
      </c>
      <c r="E340" s="59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25" t="e">
        <f>#REF!</f>
        <v>#REF!</v>
      </c>
      <c r="T340" s="69" t="e">
        <f>S340/C340</f>
        <v>#REF!</v>
      </c>
      <c r="U340" s="17" t="e">
        <f>C340-E340</f>
        <v>#REF!</v>
      </c>
      <c r="V340" s="50" t="e">
        <f>U340/$C340</f>
        <v>#REF!</v>
      </c>
    </row>
    <row r="341">
      <c r="C341" s="59" t="e">
        <f>#REF!</f>
        <v>#REF!</v>
      </c>
      <c r="D341" s="50" t="e">
        <f>F341+H341+J341+L341+N341+P341+R341+T341</f>
        <v>#REF!</v>
      </c>
      <c r="E341" s="59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25" t="e">
        <f>#REF!</f>
        <v>#REF!</v>
      </c>
      <c r="T341" s="69" t="e">
        <f>S341/C341</f>
        <v>#REF!</v>
      </c>
      <c r="U341" s="17" t="e">
        <f>C341-E341</f>
        <v>#REF!</v>
      </c>
      <c r="V341" s="50" t="e">
        <f>U341/$C341</f>
        <v>#REF!</v>
      </c>
    </row>
    <row r="342">
      <c r="C342" s="59" t="e">
        <f>#REF!</f>
        <v>#REF!</v>
      </c>
      <c r="D342" s="50" t="e">
        <f>F342+H342+J342+L342+N342+P342+R342+T342</f>
        <v>#REF!</v>
      </c>
      <c r="E342" s="59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25" t="e">
        <f>#REF!</f>
        <v>#REF!</v>
      </c>
      <c r="T342" s="69" t="e">
        <f>S342/C342</f>
        <v>#REF!</v>
      </c>
      <c r="U342" s="17" t="e">
        <f>C342-E342</f>
        <v>#REF!</v>
      </c>
      <c r="V342" s="50" t="e">
        <f>U342/$C342</f>
        <v>#REF!</v>
      </c>
    </row>
    <row r="343">
      <c r="C343" s="59" t="e">
        <f>#REF!</f>
        <v>#REF!</v>
      </c>
      <c r="D343" s="50" t="e">
        <f>F343+H343+J343+L343+N343+P343+R343+T343</f>
        <v>#REF!</v>
      </c>
      <c r="E343" s="59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25" t="e">
        <f>#REF!</f>
        <v>#REF!</v>
      </c>
      <c r="T343" s="69" t="e">
        <f>S343/C343</f>
        <v>#REF!</v>
      </c>
      <c r="U343" s="17" t="e">
        <f>C343-E343</f>
        <v>#REF!</v>
      </c>
      <c r="V343" s="50" t="e">
        <f>U343/$C343</f>
        <v>#REF!</v>
      </c>
    </row>
    <row r="344">
      <c r="C344" s="59" t="e">
        <f>#REF!</f>
        <v>#REF!</v>
      </c>
      <c r="D344" s="50" t="e">
        <f>F344+H344+J344+L344+N344+P344+R344+T344</f>
        <v>#REF!</v>
      </c>
      <c r="E344" s="59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25" t="e">
        <f>#REF!</f>
        <v>#REF!</v>
      </c>
      <c r="T344" s="69" t="e">
        <f>S344/C344</f>
        <v>#REF!</v>
      </c>
      <c r="U344" s="17" t="e">
        <f>C344-E344</f>
        <v>#REF!</v>
      </c>
      <c r="V344" s="50" t="e">
        <f>U344/$C344</f>
        <v>#REF!</v>
      </c>
    </row>
    <row r="345">
      <c r="C345" s="59" t="e">
        <f>#REF!</f>
        <v>#REF!</v>
      </c>
      <c r="D345" s="50" t="e">
        <f>F345+H345+J345+L345+N345+P345+R345+T345</f>
        <v>#REF!</v>
      </c>
      <c r="E345" s="59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25" t="e">
        <f>#REF!</f>
        <v>#REF!</v>
      </c>
      <c r="T345" s="69" t="e">
        <f>S345/C345</f>
        <v>#REF!</v>
      </c>
      <c r="U345" s="17" t="e">
        <f>C345-E345</f>
        <v>#REF!</v>
      </c>
      <c r="V345" s="50" t="e">
        <f>U345/$C345</f>
        <v>#REF!</v>
      </c>
    </row>
    <row r="346">
      <c r="C346" s="59" t="e">
        <f>#REF!</f>
        <v>#REF!</v>
      </c>
      <c r="D346" s="50" t="e">
        <f>F346+H346+J346+L346+N346+P346+R346+T346</f>
        <v>#REF!</v>
      </c>
      <c r="E346" s="59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25" t="e">
        <f>#REF!</f>
        <v>#REF!</v>
      </c>
      <c r="T346" s="69" t="e">
        <f>S346/C346</f>
        <v>#REF!</v>
      </c>
      <c r="U346" s="17" t="e">
        <f>C346-E346</f>
        <v>#REF!</v>
      </c>
      <c r="V346" s="50" t="e">
        <f>U346/$C346</f>
        <v>#REF!</v>
      </c>
    </row>
    <row r="347">
      <c r="C347" s="59" t="e">
        <f>#REF!</f>
        <v>#REF!</v>
      </c>
      <c r="D347" s="50" t="e">
        <f>F347+H347+J347+L347+N347+P347+R347+T347</f>
        <v>#REF!</v>
      </c>
      <c r="E347" s="59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25" t="e">
        <f>#REF!</f>
        <v>#REF!</v>
      </c>
      <c r="T347" s="69" t="e">
        <f>S347/C347</f>
        <v>#REF!</v>
      </c>
      <c r="U347" s="17" t="e">
        <f>C347-E347</f>
        <v>#REF!</v>
      </c>
      <c r="V347" s="50" t="e">
        <f>U347/$C347</f>
        <v>#REF!</v>
      </c>
    </row>
    <row r="348">
      <c r="C348" s="59" t="e">
        <f>#REF!</f>
        <v>#REF!</v>
      </c>
      <c r="D348" s="50" t="e">
        <f>F348+H348+J348+L348+N348+P348+R348+T348</f>
        <v>#REF!</v>
      </c>
      <c r="E348" s="59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25" t="e">
        <f>#REF!</f>
        <v>#REF!</v>
      </c>
      <c r="T348" s="69" t="e">
        <f>S348/C348</f>
        <v>#REF!</v>
      </c>
      <c r="U348" s="17" t="e">
        <f>C348-E348</f>
        <v>#REF!</v>
      </c>
      <c r="V348" s="50" t="e">
        <f>U348/$C348</f>
        <v>#REF!</v>
      </c>
    </row>
    <row r="349">
      <c r="C349" s="59" t="e">
        <f>#REF!</f>
        <v>#REF!</v>
      </c>
      <c r="D349" s="50" t="e">
        <f>F349+H349+J349+L349+N349+P349+R349+T349</f>
        <v>#REF!</v>
      </c>
      <c r="E349" s="59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25" t="e">
        <f>#REF!</f>
        <v>#REF!</v>
      </c>
      <c r="T349" s="69" t="e">
        <f>S349/C349</f>
        <v>#REF!</v>
      </c>
      <c r="U349" s="17" t="e">
        <f>C349-E349</f>
        <v>#REF!</v>
      </c>
      <c r="V349" s="50" t="e">
        <f>U349/$C349</f>
        <v>#REF!</v>
      </c>
    </row>
    <row r="350">
      <c r="C350" s="59" t="e">
        <f>#REF!</f>
        <v>#REF!</v>
      </c>
      <c r="D350" s="50" t="e">
        <f>F350+H350+J350+L350+N350+P350+R350+T350</f>
        <v>#REF!</v>
      </c>
      <c r="E350" s="59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25" t="e">
        <f>#REF!</f>
        <v>#REF!</v>
      </c>
      <c r="T350" s="69" t="e">
        <f>S350/C350</f>
        <v>#REF!</v>
      </c>
      <c r="U350" s="17" t="e">
        <f>C350-E350</f>
        <v>#REF!</v>
      </c>
      <c r="V350" s="50" t="e">
        <f>U350/$C350</f>
        <v>#REF!</v>
      </c>
    </row>
    <row r="351">
      <c r="C351" s="59" t="e">
        <f>#REF!</f>
        <v>#REF!</v>
      </c>
      <c r="D351" s="50" t="e">
        <f>F351+H351+J351+L351+N351+P351+R351+T351</f>
        <v>#REF!</v>
      </c>
      <c r="E351" s="59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25" t="e">
        <f>#REF!</f>
        <v>#REF!</v>
      </c>
      <c r="T351" s="69" t="e">
        <f>S351/C351</f>
        <v>#REF!</v>
      </c>
      <c r="U351" s="17" t="e">
        <f>C351-E351</f>
        <v>#REF!</v>
      </c>
      <c r="V351" s="50" t="e">
        <f>U351/$C351</f>
        <v>#REF!</v>
      </c>
    </row>
    <row r="352">
      <c r="C352" s="59" t="e">
        <f>#REF!</f>
        <v>#REF!</v>
      </c>
      <c r="D352" s="50" t="e">
        <f>F352+H352+J352+L352+N352+P352+R352+T352</f>
        <v>#REF!</v>
      </c>
      <c r="E352" s="59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25" t="e">
        <f>#REF!</f>
        <v>#REF!</v>
      </c>
      <c r="T352" s="69" t="e">
        <f>S352/C352</f>
        <v>#REF!</v>
      </c>
      <c r="U352" s="17" t="e">
        <f>C352-E352</f>
        <v>#REF!</v>
      </c>
      <c r="V352" s="50" t="e">
        <f>U352/$C352</f>
        <v>#REF!</v>
      </c>
    </row>
    <row r="353">
      <c r="C353" s="59" t="e">
        <f>#REF!</f>
        <v>#REF!</v>
      </c>
      <c r="D353" s="50" t="e">
        <f>F353+H353+J353+L353+N353+P353+R353+T353</f>
        <v>#REF!</v>
      </c>
      <c r="E353" s="59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25" t="e">
        <f>#REF!</f>
        <v>#REF!</v>
      </c>
      <c r="T353" s="69" t="e">
        <f>S353/C353</f>
        <v>#REF!</v>
      </c>
      <c r="U353" s="17" t="e">
        <f>C353-E353</f>
        <v>#REF!</v>
      </c>
      <c r="V353" s="50" t="e">
        <f>U353/$C353</f>
        <v>#REF!</v>
      </c>
    </row>
    <row r="354">
      <c r="C354" s="59" t="e">
        <f>#REF!</f>
        <v>#REF!</v>
      </c>
      <c r="D354" s="50" t="e">
        <f>F354+H354+J354+L354+N354+P354+R354+T354</f>
        <v>#REF!</v>
      </c>
      <c r="E354" s="59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25" t="e">
        <f>#REF!</f>
        <v>#REF!</v>
      </c>
      <c r="T354" s="69" t="e">
        <f>S354/C354</f>
        <v>#REF!</v>
      </c>
      <c r="U354" s="17" t="e">
        <f>C354-E354</f>
        <v>#REF!</v>
      </c>
      <c r="V354" s="50" t="e">
        <f>U354/$C354</f>
        <v>#REF!</v>
      </c>
    </row>
    <row r="355">
      <c r="C355" s="59" t="e">
        <f>#REF!</f>
        <v>#REF!</v>
      </c>
      <c r="D355" s="50" t="e">
        <f>F355+H355+J355+L355+N355+P355+R355+T355</f>
        <v>#REF!</v>
      </c>
      <c r="E355" s="59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25" t="e">
        <f>#REF!</f>
        <v>#REF!</v>
      </c>
      <c r="T355" s="69" t="e">
        <f>S355/C355</f>
        <v>#REF!</v>
      </c>
      <c r="U355" s="17" t="e">
        <f>C355-E355</f>
        <v>#REF!</v>
      </c>
      <c r="V355" s="50" t="e">
        <f>U355/$C355</f>
        <v>#REF!</v>
      </c>
    </row>
    <row r="356">
      <c r="C356" s="59" t="e">
        <f>#REF!</f>
        <v>#REF!</v>
      </c>
      <c r="D356" s="50" t="e">
        <f>F356+H356+J356+L356+N356+P356+R356+T356</f>
        <v>#REF!</v>
      </c>
      <c r="E356" s="59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25" t="e">
        <f>#REF!</f>
        <v>#REF!</v>
      </c>
      <c r="T356" s="69" t="e">
        <f>S356/C356</f>
        <v>#REF!</v>
      </c>
      <c r="U356" s="17" t="e">
        <f>C356-E356</f>
        <v>#REF!</v>
      </c>
      <c r="V356" s="50" t="e">
        <f>U356/$C356</f>
        <v>#REF!</v>
      </c>
    </row>
    <row r="357">
      <c r="C357" s="59" t="e">
        <f>#REF!</f>
        <v>#REF!</v>
      </c>
      <c r="D357" s="50" t="e">
        <f>F357+H357+J357+L357+N357+P357+R357+T357</f>
        <v>#REF!</v>
      </c>
      <c r="E357" s="59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25" t="e">
        <f>#REF!</f>
        <v>#REF!</v>
      </c>
      <c r="T357" s="69" t="e">
        <f>S357/C357</f>
        <v>#REF!</v>
      </c>
      <c r="U357" s="17" t="e">
        <f>C357-E357</f>
        <v>#REF!</v>
      </c>
      <c r="V357" s="50" t="e">
        <f>U357/$C357</f>
        <v>#REF!</v>
      </c>
    </row>
    <row r="358">
      <c r="C358" s="59" t="e">
        <f>#REF!</f>
        <v>#REF!</v>
      </c>
      <c r="D358" s="50" t="e">
        <f>F358+H358+J358+L358+N358+P358+R358+T358</f>
        <v>#REF!</v>
      </c>
      <c r="E358" s="59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25" t="e">
        <f>#REF!</f>
        <v>#REF!</v>
      </c>
      <c r="T358" s="69" t="e">
        <f>S358/C358</f>
        <v>#REF!</v>
      </c>
      <c r="U358" s="17" t="e">
        <f>C358-E358</f>
        <v>#REF!</v>
      </c>
      <c r="V358" s="50" t="e">
        <f>U358/$C358</f>
        <v>#REF!</v>
      </c>
    </row>
    <row r="359">
      <c r="C359" s="59" t="e">
        <f>#REF!</f>
        <v>#REF!</v>
      </c>
      <c r="D359" s="50" t="e">
        <f>F359+H359+J359+L359+N359+P359+R359+T359</f>
        <v>#REF!</v>
      </c>
      <c r="E359" s="59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25" t="e">
        <f>#REF!</f>
        <v>#REF!</v>
      </c>
      <c r="T359" s="69" t="e">
        <f>S359/C359</f>
        <v>#REF!</v>
      </c>
      <c r="U359" s="17" t="e">
        <f>C359-E359</f>
        <v>#REF!</v>
      </c>
      <c r="V359" s="50" t="e">
        <f>U359/$C359</f>
        <v>#REF!</v>
      </c>
    </row>
    <row r="360">
      <c r="C360" s="59" t="e">
        <f>#REF!</f>
        <v>#REF!</v>
      </c>
      <c r="D360" s="50" t="e">
        <f>F360+H360+J360+L360+N360+P360+R360+T360</f>
        <v>#REF!</v>
      </c>
      <c r="E360" s="59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25" t="e">
        <f>#REF!</f>
        <v>#REF!</v>
      </c>
      <c r="T360" s="69" t="e">
        <f>S360/C360</f>
        <v>#REF!</v>
      </c>
      <c r="U360" s="17" t="e">
        <f>C360-E360</f>
        <v>#REF!</v>
      </c>
      <c r="V360" s="50" t="e">
        <f>U360/$C360</f>
        <v>#REF!</v>
      </c>
    </row>
    <row r="361">
      <c r="C361" s="59" t="e">
        <f>#REF!</f>
        <v>#REF!</v>
      </c>
      <c r="D361" s="50" t="e">
        <f>F361+H361+J361+L361+N361+P361+R361+T361</f>
        <v>#REF!</v>
      </c>
      <c r="E361" s="59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25" t="e">
        <f>#REF!</f>
        <v>#REF!</v>
      </c>
      <c r="T361" s="69" t="e">
        <f>S361/C361</f>
        <v>#REF!</v>
      </c>
      <c r="U361" s="17" t="e">
        <f>C361-E361</f>
        <v>#REF!</v>
      </c>
      <c r="V361" s="50" t="e">
        <f>U361/$C361</f>
        <v>#REF!</v>
      </c>
    </row>
    <row r="362">
      <c r="C362" s="59" t="e">
        <f>#REF!</f>
        <v>#REF!</v>
      </c>
      <c r="D362" s="50" t="e">
        <f>F362+H362+J362+L362+N362+P362+R362+T362</f>
        <v>#REF!</v>
      </c>
      <c r="E362" s="59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25" t="e">
        <f>#REF!</f>
        <v>#REF!</v>
      </c>
      <c r="T362" s="69" t="e">
        <f>S362/C362</f>
        <v>#REF!</v>
      </c>
      <c r="U362" s="17" t="e">
        <f>C362-E362</f>
        <v>#REF!</v>
      </c>
      <c r="V362" s="50" t="e">
        <f>U362/$C362</f>
        <v>#REF!</v>
      </c>
    </row>
    <row r="363">
      <c r="C363" s="59" t="e">
        <f>#REF!</f>
        <v>#REF!</v>
      </c>
      <c r="D363" s="50" t="e">
        <f>F363+H363+J363+L363+N363+P363+R363+T363</f>
        <v>#REF!</v>
      </c>
      <c r="E363" s="59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25" t="e">
        <f>#REF!</f>
        <v>#REF!</v>
      </c>
      <c r="T363" s="69" t="e">
        <f>S363/C363</f>
        <v>#REF!</v>
      </c>
      <c r="U363" s="17" t="e">
        <f>C363-E363</f>
        <v>#REF!</v>
      </c>
      <c r="V363" s="50" t="e">
        <f>U363/$C363</f>
        <v>#REF!</v>
      </c>
    </row>
    <row r="364">
      <c r="C364" s="59" t="e">
        <f>#REF!</f>
        <v>#REF!</v>
      </c>
      <c r="D364" s="50" t="e">
        <f>F364+H364+J364+L364+N364+P364+R364+T364</f>
        <v>#REF!</v>
      </c>
      <c r="E364" s="59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25" t="e">
        <f>#REF!</f>
        <v>#REF!</v>
      </c>
      <c r="T364" s="69" t="e">
        <f>S364/C364</f>
        <v>#REF!</v>
      </c>
      <c r="U364" s="17" t="e">
        <f>C364-E364</f>
        <v>#REF!</v>
      </c>
      <c r="V364" s="50" t="e">
        <f>U364/$C364</f>
        <v>#REF!</v>
      </c>
    </row>
    <row r="365">
      <c r="C365" s="59" t="e">
        <f>#REF!</f>
        <v>#REF!</v>
      </c>
      <c r="D365" s="50" t="e">
        <f>F365+H365+J365+L365+N365+P365+R365+T365</f>
        <v>#REF!</v>
      </c>
      <c r="E365" s="59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25" t="e">
        <f>#REF!</f>
        <v>#REF!</v>
      </c>
      <c r="T365" s="69" t="e">
        <f>S365/C365</f>
        <v>#REF!</v>
      </c>
      <c r="U365" s="17" t="e">
        <f>C365-E365</f>
        <v>#REF!</v>
      </c>
      <c r="V365" s="50" t="e">
        <f>U365/$C365</f>
        <v>#REF!</v>
      </c>
    </row>
    <row r="366">
      <c r="C366" s="59" t="e">
        <f>#REF!</f>
        <v>#REF!</v>
      </c>
      <c r="D366" s="50" t="e">
        <f>F366+H366+J366+L366+N366+P366+R366+T366</f>
        <v>#REF!</v>
      </c>
      <c r="E366" s="59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25" t="e">
        <f>#REF!</f>
        <v>#REF!</v>
      </c>
      <c r="T366" s="69" t="e">
        <f>S366/C366</f>
        <v>#REF!</v>
      </c>
      <c r="U366" s="17" t="e">
        <f>C366-E366</f>
        <v>#REF!</v>
      </c>
      <c r="V366" s="50" t="e">
        <f>U366/$C366</f>
        <v>#REF!</v>
      </c>
    </row>
    <row r="367">
      <c r="C367" s="59" t="e">
        <f>#REF!</f>
        <v>#REF!</v>
      </c>
      <c r="D367" s="50" t="e">
        <f>F367+H367+J367+L367+N367+P367+R367+T367</f>
        <v>#REF!</v>
      </c>
      <c r="E367" s="59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25" t="e">
        <f>#REF!</f>
        <v>#REF!</v>
      </c>
      <c r="T367" s="69" t="e">
        <f>S367/C367</f>
        <v>#REF!</v>
      </c>
      <c r="U367" s="17" t="e">
        <f>C367-E367</f>
        <v>#REF!</v>
      </c>
      <c r="V367" s="50" t="e">
        <f>U367/$C367</f>
        <v>#REF!</v>
      </c>
    </row>
    <row r="368">
      <c r="C368" s="59" t="e">
        <f>#REF!</f>
        <v>#REF!</v>
      </c>
      <c r="D368" s="50" t="e">
        <f>F368+H368+J368+L368+N368+P368+R368+T368</f>
        <v>#REF!</v>
      </c>
      <c r="E368" s="59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25" t="e">
        <f>#REF!</f>
        <v>#REF!</v>
      </c>
      <c r="T368" s="69" t="e">
        <f>S368/C368</f>
        <v>#REF!</v>
      </c>
      <c r="U368" s="17" t="e">
        <f>C368-E368</f>
        <v>#REF!</v>
      </c>
      <c r="V368" s="50" t="e">
        <f>U368/$C368</f>
        <v>#REF!</v>
      </c>
    </row>
    <row r="369">
      <c r="C369" s="59" t="e">
        <f>#REF!</f>
        <v>#REF!</v>
      </c>
      <c r="D369" s="50" t="e">
        <f>F369+H369+J369+L369+N369+P369+R369+T369</f>
        <v>#REF!</v>
      </c>
      <c r="E369" s="59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25" t="e">
        <f>#REF!</f>
        <v>#REF!</v>
      </c>
      <c r="T369" s="69" t="e">
        <f>S369/C369</f>
        <v>#REF!</v>
      </c>
      <c r="U369" s="17" t="e">
        <f>C369-E369</f>
        <v>#REF!</v>
      </c>
      <c r="V369" s="50" t="e">
        <f>U369/$C369</f>
        <v>#REF!</v>
      </c>
    </row>
    <row r="370">
      <c r="C370" s="59" t="e">
        <f>#REF!</f>
        <v>#REF!</v>
      </c>
      <c r="D370" s="50" t="e">
        <f>F370+H370+J370+L370+N370+P370+R370+T370</f>
        <v>#REF!</v>
      </c>
      <c r="E370" s="59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25" t="e">
        <f>#REF!</f>
        <v>#REF!</v>
      </c>
      <c r="T370" s="69" t="e">
        <f>S370/C370</f>
        <v>#REF!</v>
      </c>
      <c r="U370" s="17" t="e">
        <f>C370-E370</f>
        <v>#REF!</v>
      </c>
      <c r="V370" s="50" t="e">
        <f>U370/$C370</f>
        <v>#REF!</v>
      </c>
    </row>
    <row r="371">
      <c r="C371" s="59" t="e">
        <f>#REF!</f>
        <v>#REF!</v>
      </c>
      <c r="D371" s="50" t="e">
        <f>F371+H371+J371+L371+N371+P371+R371+T371</f>
        <v>#REF!</v>
      </c>
      <c r="E371" s="59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25" t="e">
        <f>#REF!</f>
        <v>#REF!</v>
      </c>
      <c r="T371" s="69" t="e">
        <f>S371/C371</f>
        <v>#REF!</v>
      </c>
      <c r="U371" s="17" t="e">
        <f>C371-E371</f>
        <v>#REF!</v>
      </c>
      <c r="V371" s="50" t="e">
        <f>U371/$C371</f>
        <v>#REF!</v>
      </c>
    </row>
    <row r="372">
      <c r="C372" s="59" t="e">
        <f>#REF!</f>
        <v>#REF!</v>
      </c>
      <c r="D372" s="50" t="e">
        <f>F372+H372+J372+L372+N372+P372+R372+T372</f>
        <v>#REF!</v>
      </c>
      <c r="E372" s="59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25" t="e">
        <f>#REF!</f>
        <v>#REF!</v>
      </c>
      <c r="T372" s="69" t="e">
        <f>S372/C372</f>
        <v>#REF!</v>
      </c>
      <c r="U372" s="17" t="e">
        <f>C372-E372</f>
        <v>#REF!</v>
      </c>
      <c r="V372" s="50" t="e">
        <f>U372/$C372</f>
        <v>#REF!</v>
      </c>
    </row>
    <row r="373">
      <c r="C373" s="59" t="e">
        <f>#REF!</f>
        <v>#REF!</v>
      </c>
      <c r="D373" s="50" t="e">
        <f>F373+H373+J373+L373+N373+P373+R373+T373</f>
        <v>#REF!</v>
      </c>
      <c r="E373" s="59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25" t="e">
        <f>#REF!</f>
        <v>#REF!</v>
      </c>
      <c r="T373" s="69" t="e">
        <f>S373/C373</f>
        <v>#REF!</v>
      </c>
      <c r="U373" s="17" t="e">
        <f>C373-E373</f>
        <v>#REF!</v>
      </c>
      <c r="V373" s="50" t="e">
        <f>U373/$C373</f>
        <v>#REF!</v>
      </c>
    </row>
    <row r="374">
      <c r="C374" s="59" t="e">
        <f>#REF!</f>
        <v>#REF!</v>
      </c>
      <c r="D374" s="50" t="e">
        <f>F374+H374+J374+L374+N374+P374+R374+T374</f>
        <v>#REF!</v>
      </c>
      <c r="E374" s="59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25" t="e">
        <f>#REF!</f>
        <v>#REF!</v>
      </c>
      <c r="T374" s="69" t="e">
        <f>S374/C374</f>
        <v>#REF!</v>
      </c>
      <c r="U374" s="17" t="e">
        <f>C374-E374</f>
        <v>#REF!</v>
      </c>
      <c r="V374" s="50" t="e">
        <f>U374/$C374</f>
        <v>#REF!</v>
      </c>
    </row>
    <row r="375">
      <c r="C375" s="59" t="e">
        <f>#REF!</f>
        <v>#REF!</v>
      </c>
      <c r="D375" s="50" t="e">
        <f>F375+H375+J375+L375+N375+P375+R375+T375</f>
        <v>#REF!</v>
      </c>
      <c r="E375" s="59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25" t="e">
        <f>#REF!</f>
        <v>#REF!</v>
      </c>
      <c r="T375" s="69" t="e">
        <f>S375/C375</f>
        <v>#REF!</v>
      </c>
      <c r="U375" s="17" t="e">
        <f>C375-E375</f>
        <v>#REF!</v>
      </c>
      <c r="V375" s="50" t="e">
        <f>U375/$C375</f>
        <v>#REF!</v>
      </c>
    </row>
    <row r="376">
      <c r="C376" s="59" t="e">
        <f>#REF!</f>
        <v>#REF!</v>
      </c>
      <c r="D376" s="50" t="e">
        <f>F376+H376+J376+L376+N376+P376+R376+T376</f>
        <v>#REF!</v>
      </c>
      <c r="E376" s="59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25" t="e">
        <f>#REF!</f>
        <v>#REF!</v>
      </c>
      <c r="T376" s="69" t="e">
        <f>S376/C376</f>
        <v>#REF!</v>
      </c>
      <c r="U376" s="17" t="e">
        <f>C376-E376</f>
        <v>#REF!</v>
      </c>
      <c r="V376" s="50" t="e">
        <f>U376/$C376</f>
        <v>#REF!</v>
      </c>
    </row>
    <row r="377">
      <c r="C377" s="59" t="e">
        <f>#REF!</f>
        <v>#REF!</v>
      </c>
      <c r="D377" s="50" t="e">
        <f>F377+H377+J377+L377+N377+P377+R377+T377</f>
        <v>#REF!</v>
      </c>
      <c r="E377" s="59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25" t="e">
        <f>#REF!</f>
        <v>#REF!</v>
      </c>
      <c r="T377" s="69" t="e">
        <f>S377/C377</f>
        <v>#REF!</v>
      </c>
      <c r="U377" s="17" t="e">
        <f>C377-E377</f>
        <v>#REF!</v>
      </c>
      <c r="V377" s="50" t="e">
        <f>U377/$C377</f>
        <v>#REF!</v>
      </c>
    </row>
    <row r="378">
      <c r="C378" s="59" t="e">
        <f>#REF!</f>
        <v>#REF!</v>
      </c>
      <c r="D378" s="50" t="e">
        <f>F378+H378+J378+L378+N378+P378+R378+T378</f>
        <v>#REF!</v>
      </c>
      <c r="E378" s="59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25" t="e">
        <f>#REF!</f>
        <v>#REF!</v>
      </c>
      <c r="T378" s="69" t="e">
        <f>S378/C378</f>
        <v>#REF!</v>
      </c>
      <c r="U378" s="17" t="e">
        <f>C378-E378</f>
        <v>#REF!</v>
      </c>
      <c r="V378" s="50" t="e">
        <f>U378/$C378</f>
        <v>#REF!</v>
      </c>
    </row>
    <row r="379">
      <c r="C379" s="59" t="e">
        <f>#REF!</f>
        <v>#REF!</v>
      </c>
      <c r="D379" s="50" t="e">
        <f>F379+H379+J379+L379+N379+P379+R379+T379</f>
        <v>#REF!</v>
      </c>
      <c r="E379" s="59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25" t="e">
        <f>#REF!</f>
        <v>#REF!</v>
      </c>
      <c r="T379" s="69" t="e">
        <f>S379/C379</f>
        <v>#REF!</v>
      </c>
      <c r="U379" s="17" t="e">
        <f>C379-E379</f>
        <v>#REF!</v>
      </c>
      <c r="V379" s="50" t="e">
        <f>U379/$C379</f>
        <v>#REF!</v>
      </c>
    </row>
    <row r="380">
      <c r="C380" s="59" t="e">
        <f>#REF!</f>
        <v>#REF!</v>
      </c>
      <c r="D380" s="50" t="e">
        <f>F380+H380+J380+L380+N380+P380+R380+T380</f>
        <v>#REF!</v>
      </c>
      <c r="E380" s="59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25" t="e">
        <f>#REF!</f>
        <v>#REF!</v>
      </c>
      <c r="T380" s="69" t="e">
        <f>S380/C380</f>
        <v>#REF!</v>
      </c>
      <c r="U380" s="17" t="e">
        <f>C380-E380</f>
        <v>#REF!</v>
      </c>
      <c r="V380" s="50" t="e">
        <f>U380/$C380</f>
        <v>#REF!</v>
      </c>
    </row>
    <row r="381">
      <c r="C381" s="59" t="e">
        <f>#REF!</f>
        <v>#REF!</v>
      </c>
      <c r="D381" s="50" t="e">
        <f>F381+H381+J381+L381+N381+P381+R381+T381</f>
        <v>#REF!</v>
      </c>
      <c r="E381" s="59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25" t="e">
        <f>#REF!</f>
        <v>#REF!</v>
      </c>
      <c r="T381" s="69" t="e">
        <f>S381/C381</f>
        <v>#REF!</v>
      </c>
      <c r="U381" s="17" t="e">
        <f>C381-E381</f>
        <v>#REF!</v>
      </c>
      <c r="V381" s="50" t="e">
        <f>U381/$C381</f>
        <v>#REF!</v>
      </c>
    </row>
    <row r="382">
      <c r="C382" s="59" t="e">
        <f>#REF!</f>
        <v>#REF!</v>
      </c>
      <c r="D382" s="50" t="e">
        <f>F382+H382+J382+L382+N382+P382+R382+T382</f>
        <v>#REF!</v>
      </c>
      <c r="E382" s="59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25" t="e">
        <f>#REF!</f>
        <v>#REF!</v>
      </c>
      <c r="T382" s="69" t="e">
        <f>S382/C382</f>
        <v>#REF!</v>
      </c>
      <c r="U382" s="17" t="e">
        <f>C382-E382</f>
        <v>#REF!</v>
      </c>
      <c r="V382" s="50" t="e">
        <f>U382/$C382</f>
        <v>#REF!</v>
      </c>
    </row>
    <row r="383">
      <c r="C383" s="59" t="e">
        <f>#REF!</f>
        <v>#REF!</v>
      </c>
      <c r="D383" s="50" t="e">
        <f>F383+H383+J383+L383+N383+P383+R383+T383</f>
        <v>#REF!</v>
      </c>
      <c r="E383" s="59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25" t="e">
        <f>#REF!</f>
        <v>#REF!</v>
      </c>
      <c r="T383" s="69" t="e">
        <f>S383/C383</f>
        <v>#REF!</v>
      </c>
      <c r="U383" s="17" t="e">
        <f>C383-E383</f>
        <v>#REF!</v>
      </c>
      <c r="V383" s="50" t="e">
        <f>U383/$C383</f>
        <v>#REF!</v>
      </c>
    </row>
    <row r="384">
      <c r="C384" s="59" t="e">
        <f>#REF!</f>
        <v>#REF!</v>
      </c>
      <c r="D384" s="50" t="e">
        <f>F384+H384+J384+L384+N384+P384+R384+T384</f>
        <v>#REF!</v>
      </c>
      <c r="E384" s="59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25" t="e">
        <f>#REF!</f>
        <v>#REF!</v>
      </c>
      <c r="T384" s="69" t="e">
        <f>S384/C384</f>
        <v>#REF!</v>
      </c>
      <c r="U384" s="17" t="e">
        <f>C384-E384</f>
        <v>#REF!</v>
      </c>
      <c r="V384" s="50" t="e">
        <f>U384/$C384</f>
        <v>#REF!</v>
      </c>
    </row>
    <row r="385">
      <c r="C385" s="59" t="e">
        <f>#REF!</f>
        <v>#REF!</v>
      </c>
      <c r="D385" s="50" t="e">
        <f>F385+H385+J385+L385+N385+P385+R385+T385</f>
        <v>#REF!</v>
      </c>
      <c r="E385" s="59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25" t="e">
        <f>#REF!</f>
        <v>#REF!</v>
      </c>
      <c r="T385" s="69" t="e">
        <f>S385/C385</f>
        <v>#REF!</v>
      </c>
      <c r="U385" s="17" t="e">
        <f>C385-E385</f>
        <v>#REF!</v>
      </c>
      <c r="V385" s="50" t="e">
        <f>U385/$C385</f>
        <v>#REF!</v>
      </c>
    </row>
    <row r="386">
      <c r="C386" s="59" t="e">
        <f>#REF!</f>
        <v>#REF!</v>
      </c>
      <c r="D386" s="50" t="e">
        <f>F386+H386+J386+L386+N386+P386+R386+T386</f>
        <v>#REF!</v>
      </c>
      <c r="E386" s="59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25" t="e">
        <f>#REF!</f>
        <v>#REF!</v>
      </c>
      <c r="T386" s="69" t="e">
        <f>S386/C386</f>
        <v>#REF!</v>
      </c>
      <c r="U386" s="17" t="e">
        <f>C386-E386</f>
        <v>#REF!</v>
      </c>
      <c r="V386" s="50" t="e">
        <f>U386/$C386</f>
        <v>#REF!</v>
      </c>
    </row>
    <row r="387">
      <c r="C387" s="59" t="e">
        <f>#REF!</f>
        <v>#REF!</v>
      </c>
      <c r="D387" s="50" t="e">
        <f>F387+H387+J387+L387+N387+P387+R387+T387</f>
        <v>#REF!</v>
      </c>
      <c r="E387" s="59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25" t="e">
        <f>#REF!</f>
        <v>#REF!</v>
      </c>
      <c r="T387" s="69" t="e">
        <f>S387/C387</f>
        <v>#REF!</v>
      </c>
      <c r="U387" s="17" t="e">
        <f>C387-E387</f>
        <v>#REF!</v>
      </c>
      <c r="V387" s="50" t="e">
        <f>U387/$C387</f>
        <v>#REF!</v>
      </c>
    </row>
    <row r="388">
      <c r="C388" s="59" t="e">
        <f>#REF!</f>
        <v>#REF!</v>
      </c>
      <c r="D388" s="50" t="e">
        <f>F388+H388+J388+L388+N388+P388+R388+T388</f>
        <v>#REF!</v>
      </c>
      <c r="E388" s="59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25" t="e">
        <f>#REF!</f>
        <v>#REF!</v>
      </c>
      <c r="T388" s="69" t="e">
        <f>S388/C388</f>
        <v>#REF!</v>
      </c>
      <c r="U388" s="17" t="e">
        <f>C388-E388</f>
        <v>#REF!</v>
      </c>
      <c r="V388" s="50" t="e">
        <f>U388/$C388</f>
        <v>#REF!</v>
      </c>
    </row>
    <row r="389">
      <c r="C389" s="59" t="e">
        <f>#REF!</f>
        <v>#REF!</v>
      </c>
      <c r="D389" s="50" t="e">
        <f>F389+H389+J389+L389+N389+P389+R389+T389</f>
        <v>#REF!</v>
      </c>
      <c r="E389" s="59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25" t="e">
        <f>#REF!</f>
        <v>#REF!</v>
      </c>
      <c r="T389" s="69" t="e">
        <f>S389/C389</f>
        <v>#REF!</v>
      </c>
      <c r="U389" s="17" t="e">
        <f>C389-E389</f>
        <v>#REF!</v>
      </c>
      <c r="V389" s="50" t="e">
        <f>U389/$C389</f>
        <v>#REF!</v>
      </c>
    </row>
    <row r="390">
      <c r="C390" s="59" t="e">
        <f>#REF!</f>
        <v>#REF!</v>
      </c>
      <c r="D390" s="50" t="e">
        <f>F390+H390+J390+L390+N390+P390+R390+T390</f>
        <v>#REF!</v>
      </c>
      <c r="E390" s="59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25" t="e">
        <f>#REF!</f>
        <v>#REF!</v>
      </c>
      <c r="T390" s="69" t="e">
        <f>S390/C390</f>
        <v>#REF!</v>
      </c>
      <c r="U390" s="17" t="e">
        <f>C390-E390</f>
        <v>#REF!</v>
      </c>
      <c r="V390" s="50" t="e">
        <f>U390/$C390</f>
        <v>#REF!</v>
      </c>
    </row>
    <row r="391">
      <c r="C391" s="59" t="e">
        <f>#REF!</f>
        <v>#REF!</v>
      </c>
      <c r="D391" s="50" t="e">
        <f>F391+H391+J391+L391+N391+P391+R391+T391</f>
        <v>#REF!</v>
      </c>
      <c r="E391" s="59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25" t="e">
        <f>#REF!</f>
        <v>#REF!</v>
      </c>
      <c r="R391" s="50" t="e">
        <f>Q391/C391</f>
        <v>#REF!</v>
      </c>
      <c r="S391" s="25" t="e">
        <f>#REF!</f>
        <v>#REF!</v>
      </c>
      <c r="T391" s="69" t="e">
        <f>S391/C391</f>
        <v>#REF!</v>
      </c>
      <c r="U391" s="17" t="e">
        <f>C391-E391</f>
        <v>#REF!</v>
      </c>
      <c r="V391" s="50" t="e">
        <f>U391/$C391</f>
        <v>#REF!</v>
      </c>
    </row>
    <row r="392">
      <c r="C392" s="59" t="e">
        <f>#REF!</f>
        <v>#REF!</v>
      </c>
      <c r="D392" s="50" t="e">
        <f>F392+H392+J392+L392+N392+P392+R392+T392</f>
        <v>#REF!</v>
      </c>
      <c r="E392" s="59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25" t="e">
        <f>#REF!</f>
        <v>#REF!</v>
      </c>
      <c r="R392" s="50" t="e">
        <f>Q392/C392</f>
        <v>#REF!</v>
      </c>
      <c r="S392" s="25" t="e">
        <f>#REF!</f>
        <v>#REF!</v>
      </c>
      <c r="T392" s="69" t="e">
        <f>S392/C392</f>
        <v>#REF!</v>
      </c>
      <c r="U392" s="17" t="e">
        <f>C392-E392</f>
        <v>#REF!</v>
      </c>
      <c r="V392" s="50" t="e">
        <f>U392/$C392</f>
        <v>#REF!</v>
      </c>
    </row>
    <row r="393">
      <c r="C393" s="59" t="e">
        <f>#REF!</f>
        <v>#REF!</v>
      </c>
      <c r="D393" s="50" t="e">
        <f>F393+H393+J393+L393+N393+P393+R393+T393</f>
        <v>#REF!</v>
      </c>
      <c r="E393" s="59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25" t="e">
        <f>#REF!</f>
        <v>#REF!</v>
      </c>
      <c r="R393" s="50" t="e">
        <f>Q393/C393</f>
        <v>#REF!</v>
      </c>
      <c r="S393" s="25" t="e">
        <f>#REF!</f>
        <v>#REF!</v>
      </c>
      <c r="T393" s="69" t="e">
        <f>S393/C393</f>
        <v>#REF!</v>
      </c>
      <c r="U393" s="17" t="e">
        <f>C393-E393</f>
        <v>#REF!</v>
      </c>
      <c r="V393" s="50" t="e">
        <f>U393/$C393</f>
        <v>#REF!</v>
      </c>
    </row>
    <row r="394">
      <c r="C394" s="59" t="e">
        <f>#REF!</f>
        <v>#REF!</v>
      </c>
      <c r="D394" s="50" t="e">
        <f>F394+H394+J394+L394+N394+P394+R394+T394</f>
        <v>#REF!</v>
      </c>
      <c r="E394" s="59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25" t="e">
        <f>#REF!</f>
        <v>#REF!</v>
      </c>
      <c r="R394" s="50" t="e">
        <f>Q394/C394</f>
        <v>#REF!</v>
      </c>
      <c r="S394" s="25" t="e">
        <f>#REF!</f>
        <v>#REF!</v>
      </c>
      <c r="T394" s="69" t="e">
        <f>S394/C394</f>
        <v>#REF!</v>
      </c>
      <c r="U394" s="17" t="e">
        <f>C394-E394</f>
        <v>#REF!</v>
      </c>
      <c r="V394" s="50" t="e">
        <f>U394/$C394</f>
        <v>#REF!</v>
      </c>
    </row>
    <row r="395">
      <c r="C395" s="59" t="e">
        <f>#REF!</f>
        <v>#REF!</v>
      </c>
      <c r="D395" s="50" t="e">
        <f>F395+H395+J395+L395+N395+P395+R395+T395</f>
        <v>#REF!</v>
      </c>
      <c r="E395" s="59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25" t="e">
        <f>#REF!</f>
        <v>#REF!</v>
      </c>
      <c r="R395" s="50" t="e">
        <f>Q395/C395</f>
        <v>#REF!</v>
      </c>
      <c r="S395" s="25" t="e">
        <f>#REF!</f>
        <v>#REF!</v>
      </c>
      <c r="T395" s="69" t="e">
        <f>S395/C395</f>
        <v>#REF!</v>
      </c>
      <c r="U395" s="17" t="e">
        <f>C395-E395</f>
        <v>#REF!</v>
      </c>
      <c r="V395" s="50" t="e">
        <f>U395/$C395</f>
        <v>#REF!</v>
      </c>
    </row>
    <row r="396">
      <c r="C396" s="59" t="e">
        <f>#REF!</f>
        <v>#REF!</v>
      </c>
      <c r="D396" s="50" t="e">
        <f>F396+H396+J396+L396+N396+P396+R396+T396</f>
        <v>#REF!</v>
      </c>
      <c r="E396" s="59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25" t="e">
        <f>#REF!</f>
        <v>#REF!</v>
      </c>
      <c r="R396" s="50" t="e">
        <f>Q396/C396</f>
        <v>#REF!</v>
      </c>
      <c r="S396" s="25" t="e">
        <f>#REF!</f>
        <v>#REF!</v>
      </c>
      <c r="T396" s="69" t="e">
        <f>S396/C396</f>
        <v>#REF!</v>
      </c>
      <c r="U396" s="17" t="e">
        <f>C396-E396</f>
        <v>#REF!</v>
      </c>
      <c r="V396" s="50" t="e">
        <f>U396/$C396</f>
        <v>#REF!</v>
      </c>
    </row>
    <row r="397">
      <c r="C397" s="59" t="e">
        <f>#REF!</f>
        <v>#REF!</v>
      </c>
      <c r="D397" s="50" t="e">
        <f>F397+H397+J397+L397+N397+P397+R397+T397</f>
        <v>#REF!</v>
      </c>
      <c r="E397" s="59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25" t="e">
        <f>#REF!</f>
        <v>#REF!</v>
      </c>
      <c r="R397" s="50" t="e">
        <f>Q397/C397</f>
        <v>#REF!</v>
      </c>
      <c r="S397" s="25" t="e">
        <f>#REF!</f>
        <v>#REF!</v>
      </c>
      <c r="T397" s="69" t="e">
        <f>S397/C397</f>
        <v>#REF!</v>
      </c>
      <c r="U397" s="17" t="e">
        <f>C397-E397</f>
        <v>#REF!</v>
      </c>
      <c r="V397" s="50" t="e">
        <f>U397/$C397</f>
        <v>#REF!</v>
      </c>
    </row>
    <row r="398">
      <c r="C398" s="59" t="e">
        <f>#REF!</f>
        <v>#REF!</v>
      </c>
      <c r="D398" s="50" t="e">
        <f>F398+H398+J398+L398+N398+P398+R398+T398</f>
        <v>#REF!</v>
      </c>
      <c r="E398" s="59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25" t="e">
        <f>#REF!</f>
        <v>#REF!</v>
      </c>
      <c r="R398" s="50" t="e">
        <f>Q398/C398</f>
        <v>#REF!</v>
      </c>
      <c r="S398" s="25" t="e">
        <f>#REF!</f>
        <v>#REF!</v>
      </c>
      <c r="T398" s="69" t="e">
        <f>S398/C398</f>
        <v>#REF!</v>
      </c>
      <c r="U398" s="17" t="e">
        <f>C398-E398</f>
        <v>#REF!</v>
      </c>
      <c r="V398" s="50" t="e">
        <f>U398/$C398</f>
        <v>#REF!</v>
      </c>
    </row>
    <row r="399">
      <c r="C399" s="59" t="e">
        <f>#REF!</f>
        <v>#REF!</v>
      </c>
      <c r="D399" s="50" t="e">
        <f>F399+H399+J399+L399+N399+P399+R399+T399</f>
        <v>#REF!</v>
      </c>
      <c r="E399" s="59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25" t="e">
        <f>#REF!</f>
        <v>#REF!</v>
      </c>
      <c r="R399" s="50" t="e">
        <f>Q399/C399</f>
        <v>#REF!</v>
      </c>
      <c r="S399" s="25" t="e">
        <f>#REF!</f>
        <v>#REF!</v>
      </c>
      <c r="T399" s="69" t="e">
        <f>S399/C399</f>
        <v>#REF!</v>
      </c>
      <c r="U399" s="17" t="e">
        <f>C399-E399</f>
        <v>#REF!</v>
      </c>
      <c r="V399" s="50" t="e">
        <f>U399/$C399</f>
        <v>#REF!</v>
      </c>
    </row>
    <row r="400">
      <c r="C400" s="59" t="e">
        <f>#REF!</f>
        <v>#REF!</v>
      </c>
      <c r="D400" s="50" t="e">
        <f>F400+H400+J400+L400+N400+P400+R400+T400</f>
        <v>#REF!</v>
      </c>
      <c r="E400" s="59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25" t="e">
        <f>#REF!</f>
        <v>#REF!</v>
      </c>
      <c r="R400" s="50" t="e">
        <f>Q400/C400</f>
        <v>#REF!</v>
      </c>
      <c r="S400" s="25" t="e">
        <f>#REF!</f>
        <v>#REF!</v>
      </c>
      <c r="T400" s="69" t="e">
        <f>S400/C400</f>
        <v>#REF!</v>
      </c>
      <c r="U400" s="17" t="e">
        <f>C400-E400</f>
        <v>#REF!</v>
      </c>
      <c r="V400" s="50" t="e">
        <f>U400/$C400</f>
        <v>#REF!</v>
      </c>
    </row>
    <row r="401">
      <c r="C401" s="59" t="e">
        <f>#REF!</f>
        <v>#REF!</v>
      </c>
      <c r="D401" s="50" t="e">
        <f>F401+H401+J401+L401+N401+P401+R401+T401</f>
        <v>#REF!</v>
      </c>
      <c r="E401" s="59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25" t="e">
        <f>#REF!</f>
        <v>#REF!</v>
      </c>
      <c r="R401" s="50" t="e">
        <f>Q401/C401</f>
        <v>#REF!</v>
      </c>
      <c r="S401" s="25" t="e">
        <f>#REF!</f>
        <v>#REF!</v>
      </c>
      <c r="T401" s="69" t="e">
        <f>S401/C401</f>
        <v>#REF!</v>
      </c>
      <c r="U401" s="17" t="e">
        <f>C401-E401</f>
        <v>#REF!</v>
      </c>
      <c r="V401" s="50" t="e">
        <f>U401/$C401</f>
        <v>#REF!</v>
      </c>
    </row>
    <row r="402">
      <c r="C402" s="59" t="e">
        <f>#REF!</f>
        <v>#REF!</v>
      </c>
      <c r="D402" s="50" t="e">
        <f>F402+H402+J402+L402+N402+P402+R402+T402</f>
        <v>#REF!</v>
      </c>
      <c r="E402" s="59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25" t="e">
        <f>#REF!</f>
        <v>#REF!</v>
      </c>
      <c r="R402" s="50" t="e">
        <f>Q402/C402</f>
        <v>#REF!</v>
      </c>
      <c r="S402" s="25" t="e">
        <f>#REF!</f>
        <v>#REF!</v>
      </c>
      <c r="T402" s="69" t="e">
        <f>S402/C402</f>
        <v>#REF!</v>
      </c>
      <c r="U402" s="17" t="e">
        <f>C402-E402</f>
        <v>#REF!</v>
      </c>
      <c r="V402" s="50" t="e">
        <f>U402/$C402</f>
        <v>#REF!</v>
      </c>
    </row>
    <row r="403">
      <c r="C403" s="59" t="e">
        <f>#REF!</f>
        <v>#REF!</v>
      </c>
      <c r="D403" s="50" t="e">
        <f>F403+H403+J403+L403+N403+P403+R403+T403</f>
        <v>#REF!</v>
      </c>
      <c r="E403" s="59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25" t="e">
        <f>#REF!</f>
        <v>#REF!</v>
      </c>
      <c r="R403" s="50" t="e">
        <f>Q403/C403</f>
        <v>#REF!</v>
      </c>
      <c r="S403" s="25" t="e">
        <f>#REF!</f>
        <v>#REF!</v>
      </c>
      <c r="T403" s="69" t="e">
        <f>S403/C403</f>
        <v>#REF!</v>
      </c>
      <c r="U403" s="17" t="e">
        <f>C403-E403</f>
        <v>#REF!</v>
      </c>
      <c r="V403" s="50" t="e">
        <f>U403/$C403</f>
        <v>#REF!</v>
      </c>
    </row>
    <row r="404">
      <c r="C404" s="59" t="e">
        <f>#REF!</f>
        <v>#REF!</v>
      </c>
      <c r="D404" s="50" t="e">
        <f>F404+H404+J404+L404+N404+P404+R404+T404</f>
        <v>#REF!</v>
      </c>
      <c r="E404" s="59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25" t="e">
        <f>#REF!</f>
        <v>#REF!</v>
      </c>
      <c r="R404" s="50" t="e">
        <f>Q404/C404</f>
        <v>#REF!</v>
      </c>
      <c r="S404" s="25" t="e">
        <f>#REF!</f>
        <v>#REF!</v>
      </c>
      <c r="T404" s="69" t="e">
        <f>S404/C404</f>
        <v>#REF!</v>
      </c>
      <c r="U404" s="17" t="e">
        <f>C404-E404</f>
        <v>#REF!</v>
      </c>
      <c r="V404" s="50" t="e">
        <f>U404/$C404</f>
        <v>#REF!</v>
      </c>
    </row>
    <row r="405">
      <c r="C405" s="59" t="e">
        <f>#REF!</f>
        <v>#REF!</v>
      </c>
      <c r="D405" s="50" t="e">
        <f>F405+H405+J405+L405+N405+P405+R405+T405</f>
        <v>#REF!</v>
      </c>
      <c r="E405" s="59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25" t="e">
        <f>#REF!</f>
        <v>#REF!</v>
      </c>
      <c r="R405" s="50" t="e">
        <f>Q405/C405</f>
        <v>#REF!</v>
      </c>
      <c r="S405" s="25" t="e">
        <f>#REF!</f>
        <v>#REF!</v>
      </c>
      <c r="T405" s="69" t="e">
        <f>S405/C405</f>
        <v>#REF!</v>
      </c>
      <c r="U405" s="17" t="e">
        <f>C405-E405</f>
        <v>#REF!</v>
      </c>
      <c r="V405" s="50" t="e">
        <f>U405/$C405</f>
        <v>#REF!</v>
      </c>
    </row>
    <row r="406">
      <c r="C406" s="59" t="e">
        <f>#REF!</f>
        <v>#REF!</v>
      </c>
      <c r="D406" s="50" t="e">
        <f>F406+H406+J406+L406+N406+P406+R406+T406</f>
        <v>#REF!</v>
      </c>
      <c r="E406" s="59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25" t="e">
        <f>#REF!</f>
        <v>#REF!</v>
      </c>
      <c r="R406" s="50" t="e">
        <f>Q406/C406</f>
        <v>#REF!</v>
      </c>
      <c r="S406" s="25" t="e">
        <f>#REF!</f>
        <v>#REF!</v>
      </c>
      <c r="T406" s="69" t="e">
        <f>S406/C406</f>
        <v>#REF!</v>
      </c>
      <c r="U406" s="17" t="e">
        <f>C406-E406</f>
        <v>#REF!</v>
      </c>
      <c r="V406" s="50" t="e">
        <f>U406/$C406</f>
        <v>#REF!</v>
      </c>
    </row>
    <row r="407">
      <c r="C407" s="59" t="e">
        <f>#REF!</f>
        <v>#REF!</v>
      </c>
      <c r="D407" s="50" t="e">
        <f>F407+H407+J407+L407+N407+P407+R407+T407</f>
        <v>#REF!</v>
      </c>
      <c r="E407" s="59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25" t="e">
        <f>#REF!</f>
        <v>#REF!</v>
      </c>
      <c r="R407" s="50" t="e">
        <f>Q407/C407</f>
        <v>#REF!</v>
      </c>
      <c r="S407" s="25" t="e">
        <f>#REF!</f>
        <v>#REF!</v>
      </c>
      <c r="T407" s="69" t="e">
        <f>S407/C407</f>
        <v>#REF!</v>
      </c>
      <c r="U407" s="17" t="e">
        <f>C407-E407</f>
        <v>#REF!</v>
      </c>
      <c r="V407" s="50" t="e">
        <f>U407/$C407</f>
        <v>#REF!</v>
      </c>
    </row>
    <row r="408">
      <c r="C408" s="59" t="e">
        <f>#REF!</f>
        <v>#REF!</v>
      </c>
      <c r="D408" s="50" t="e">
        <f>F408+H408+J408+L408+N408+P408+R408+T408</f>
        <v>#REF!</v>
      </c>
      <c r="E408" s="59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25" t="e">
        <f>#REF!</f>
        <v>#REF!</v>
      </c>
      <c r="R408" s="50" t="e">
        <f>Q408/C408</f>
        <v>#REF!</v>
      </c>
      <c r="S408" s="25" t="e">
        <f>#REF!</f>
        <v>#REF!</v>
      </c>
      <c r="T408" s="69" t="e">
        <f>S408/C408</f>
        <v>#REF!</v>
      </c>
      <c r="U408" s="17" t="e">
        <f>C408-E408</f>
        <v>#REF!</v>
      </c>
      <c r="V408" s="50" t="e">
        <f>U408/$C408</f>
        <v>#REF!</v>
      </c>
    </row>
    <row r="409">
      <c r="C409" s="59" t="e">
        <f>#REF!</f>
        <v>#REF!</v>
      </c>
      <c r="D409" s="50" t="e">
        <f>F409+H409+J409+L409+N409+P409+R409+T409</f>
        <v>#REF!</v>
      </c>
      <c r="E409" s="59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25" t="e">
        <f>#REF!</f>
        <v>#REF!</v>
      </c>
      <c r="R409" s="50" t="e">
        <f>Q409/C409</f>
        <v>#REF!</v>
      </c>
      <c r="S409" s="25" t="e">
        <f>#REF!</f>
        <v>#REF!</v>
      </c>
      <c r="T409" s="69" t="e">
        <f>S409/C409</f>
        <v>#REF!</v>
      </c>
      <c r="U409" s="17" t="e">
        <f>C409-E409</f>
        <v>#REF!</v>
      </c>
      <c r="V409" s="50" t="e">
        <f>U409/$C409</f>
        <v>#REF!</v>
      </c>
    </row>
    <row r="410">
      <c r="C410" s="59" t="e">
        <f>#REF!</f>
        <v>#REF!</v>
      </c>
      <c r="D410" s="50" t="e">
        <f>F410+H410+J410+L410+N410+P410+R410+T410</f>
        <v>#REF!</v>
      </c>
      <c r="E410" s="59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25" t="e">
        <f>#REF!</f>
        <v>#REF!</v>
      </c>
      <c r="R410" s="50" t="e">
        <f>Q410/C410</f>
        <v>#REF!</v>
      </c>
      <c r="S410" s="25" t="e">
        <f>#REF!</f>
        <v>#REF!</v>
      </c>
      <c r="T410" s="69" t="e">
        <f>S410/C410</f>
        <v>#REF!</v>
      </c>
      <c r="U410" s="17" t="e">
        <f>C410-E410</f>
        <v>#REF!</v>
      </c>
      <c r="V410" s="50" t="e">
        <f>U410/$C410</f>
        <v>#REF!</v>
      </c>
    </row>
    <row r="411">
      <c r="C411" s="59" t="e">
        <f>#REF!</f>
        <v>#REF!</v>
      </c>
      <c r="D411" s="50" t="e">
        <f>F411+H411+J411+L411+N411+P411+R411+T411</f>
        <v>#REF!</v>
      </c>
      <c r="E411" s="59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25" t="e">
        <f>#REF!</f>
        <v>#REF!</v>
      </c>
      <c r="R411" s="50" t="e">
        <f>Q411/C411</f>
        <v>#REF!</v>
      </c>
      <c r="S411" s="25" t="e">
        <f>#REF!</f>
        <v>#REF!</v>
      </c>
      <c r="T411" s="69" t="e">
        <f>S411/C411</f>
        <v>#REF!</v>
      </c>
      <c r="U411" s="17" t="e">
        <f>C411-E411</f>
        <v>#REF!</v>
      </c>
      <c r="V411" s="50" t="e">
        <f>U411/$C411</f>
        <v>#REF!</v>
      </c>
    </row>
    <row r="412">
      <c r="C412" s="59" t="e">
        <f>#REF!</f>
        <v>#REF!</v>
      </c>
      <c r="D412" s="50" t="e">
        <f>F412+H412+J412+L412+N412+P412+R412+T412</f>
        <v>#REF!</v>
      </c>
      <c r="E412" s="59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25" t="e">
        <f>#REF!</f>
        <v>#REF!</v>
      </c>
      <c r="R412" s="50" t="e">
        <f>Q412/C412</f>
        <v>#REF!</v>
      </c>
      <c r="S412" s="25" t="e">
        <f>#REF!</f>
        <v>#REF!</v>
      </c>
      <c r="T412" s="69" t="e">
        <f>S412/C412</f>
        <v>#REF!</v>
      </c>
      <c r="U412" s="17" t="e">
        <f>C412-E412</f>
        <v>#REF!</v>
      </c>
      <c r="V412" s="50" t="e">
        <f>U412/$C412</f>
        <v>#REF!</v>
      </c>
    </row>
    <row r="413">
      <c r="C413" s="59" t="e">
        <f>#REF!</f>
        <v>#REF!</v>
      </c>
      <c r="D413" s="50" t="e">
        <f>F413+H413+J413+L413+N413+P413+R413+T413</f>
        <v>#REF!</v>
      </c>
      <c r="E413" s="59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25" t="e">
        <f>#REF!</f>
        <v>#REF!</v>
      </c>
      <c r="R413" s="50" t="e">
        <f>Q413/C413</f>
        <v>#REF!</v>
      </c>
      <c r="S413" s="25" t="e">
        <f>#REF!</f>
        <v>#REF!</v>
      </c>
      <c r="T413" s="69" t="e">
        <f>S413/C413</f>
        <v>#REF!</v>
      </c>
      <c r="U413" s="17" t="e">
        <f>C413-E413</f>
        <v>#REF!</v>
      </c>
      <c r="V413" s="50" t="e">
        <f>U413/$C413</f>
        <v>#REF!</v>
      </c>
    </row>
    <row r="414">
      <c r="C414" s="59" t="e">
        <f>#REF!</f>
        <v>#REF!</v>
      </c>
      <c r="D414" s="50" t="e">
        <f>F414+H414+J414+L414+N414+P414+R414+T414</f>
        <v>#REF!</v>
      </c>
      <c r="E414" s="59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25" t="e">
        <f>#REF!</f>
        <v>#REF!</v>
      </c>
      <c r="R414" s="50" t="e">
        <f>Q414/C414</f>
        <v>#REF!</v>
      </c>
      <c r="S414" s="25" t="e">
        <f>#REF!</f>
        <v>#REF!</v>
      </c>
      <c r="T414" s="69" t="e">
        <f>S414/C414</f>
        <v>#REF!</v>
      </c>
      <c r="U414" s="17" t="e">
        <f>C414-E414</f>
        <v>#REF!</v>
      </c>
      <c r="V414" s="50" t="e">
        <f>U414/$C414</f>
        <v>#REF!</v>
      </c>
    </row>
    <row r="415">
      <c r="C415" s="59" t="e">
        <f>#REF!</f>
        <v>#REF!</v>
      </c>
      <c r="D415" s="50" t="e">
        <f>F415+H415+J415+L415+N415+P415+R415+T415</f>
        <v>#REF!</v>
      </c>
      <c r="E415" s="59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25" t="e">
        <f>#REF!</f>
        <v>#REF!</v>
      </c>
      <c r="R415" s="50" t="e">
        <f>Q415/C415</f>
        <v>#REF!</v>
      </c>
      <c r="S415" s="25" t="e">
        <f>#REF!</f>
        <v>#REF!</v>
      </c>
      <c r="T415" s="69" t="e">
        <f>S415/C415</f>
        <v>#REF!</v>
      </c>
      <c r="U415" s="17" t="e">
        <f>C415-E415</f>
        <v>#REF!</v>
      </c>
      <c r="V415" s="50" t="e">
        <f>U415/$C415</f>
        <v>#REF!</v>
      </c>
    </row>
    <row r="416">
      <c r="C416" s="59" t="e">
        <f>#REF!</f>
        <v>#REF!</v>
      </c>
      <c r="D416" s="50" t="e">
        <f>F416+H416+J416+L416+N416+P416+R416+T416</f>
        <v>#REF!</v>
      </c>
      <c r="E416" s="59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25" t="e">
        <f>#REF!</f>
        <v>#REF!</v>
      </c>
      <c r="R416" s="50" t="e">
        <f>Q416/C416</f>
        <v>#REF!</v>
      </c>
      <c r="S416" s="25" t="e">
        <f>#REF!</f>
        <v>#REF!</v>
      </c>
      <c r="T416" s="69" t="e">
        <f>S416/C416</f>
        <v>#REF!</v>
      </c>
      <c r="U416" s="17" t="e">
        <f>C416-E416</f>
        <v>#REF!</v>
      </c>
      <c r="V416" s="50" t="e">
        <f>U416/$C416</f>
        <v>#REF!</v>
      </c>
    </row>
    <row r="417">
      <c r="C417" s="59" t="e">
        <f>#REF!</f>
        <v>#REF!</v>
      </c>
      <c r="D417" s="50" t="e">
        <f>F417+H417+J417+L417+N417+P417+R417+T417</f>
        <v>#REF!</v>
      </c>
      <c r="E417" s="59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25" t="e">
        <f>#REF!</f>
        <v>#REF!</v>
      </c>
      <c r="R417" s="50" t="e">
        <f>Q417/C417</f>
        <v>#REF!</v>
      </c>
      <c r="S417" s="25" t="e">
        <f>#REF!</f>
        <v>#REF!</v>
      </c>
      <c r="T417" s="69" t="e">
        <f>S417/C417</f>
        <v>#REF!</v>
      </c>
      <c r="U417" s="17" t="e">
        <f>C417-E417</f>
        <v>#REF!</v>
      </c>
      <c r="V417" s="50" t="e">
        <f>U417/$C417</f>
        <v>#REF!</v>
      </c>
    </row>
    <row r="418">
      <c r="C418" s="59" t="e">
        <f>#REF!</f>
        <v>#REF!</v>
      </c>
      <c r="D418" s="50" t="e">
        <f>F418+H418+J418+L418+N418+P418+R418+T418</f>
        <v>#REF!</v>
      </c>
      <c r="E418" s="59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25" t="e">
        <f>#REF!</f>
        <v>#REF!</v>
      </c>
      <c r="R418" s="50" t="e">
        <f>Q418/C418</f>
        <v>#REF!</v>
      </c>
      <c r="S418" s="25" t="e">
        <f>#REF!</f>
        <v>#REF!</v>
      </c>
      <c r="T418" s="69" t="e">
        <f>S418/C418</f>
        <v>#REF!</v>
      </c>
      <c r="U418" s="17" t="e">
        <f>C418-E418</f>
        <v>#REF!</v>
      </c>
      <c r="V418" s="50" t="e">
        <f>U418/$C418</f>
        <v>#REF!</v>
      </c>
    </row>
    <row r="419">
      <c r="C419" s="59" t="e">
        <f>#REF!</f>
        <v>#REF!</v>
      </c>
      <c r="D419" s="50" t="e">
        <f>F419+H419+J419+L419+N419+P419+R419+T419</f>
        <v>#REF!</v>
      </c>
      <c r="E419" s="59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25" t="e">
        <f>#REF!</f>
        <v>#REF!</v>
      </c>
      <c r="R419" s="50" t="e">
        <f>Q419/C419</f>
        <v>#REF!</v>
      </c>
      <c r="S419" s="25" t="e">
        <f>#REF!</f>
        <v>#REF!</v>
      </c>
      <c r="T419" s="69" t="e">
        <f>S419/C419</f>
        <v>#REF!</v>
      </c>
      <c r="U419" s="17" t="e">
        <f>C419-E419</f>
        <v>#REF!</v>
      </c>
      <c r="V419" s="50" t="e">
        <f>U419/$C419</f>
        <v>#REF!</v>
      </c>
    </row>
    <row r="420">
      <c r="C420" s="59" t="e">
        <f>#REF!</f>
        <v>#REF!</v>
      </c>
      <c r="D420" s="50" t="e">
        <f>F420+H420+J420+L420+N420+P420+R420+T420</f>
        <v>#REF!</v>
      </c>
      <c r="E420" s="59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25" t="e">
        <f>#REF!</f>
        <v>#REF!</v>
      </c>
      <c r="R420" s="50" t="e">
        <f>Q420/C420</f>
        <v>#REF!</v>
      </c>
      <c r="S420" s="25" t="e">
        <f>#REF!</f>
        <v>#REF!</v>
      </c>
      <c r="T420" s="69" t="e">
        <f>S420/C420</f>
        <v>#REF!</v>
      </c>
      <c r="U420" s="17" t="e">
        <f>C420-E420</f>
        <v>#REF!</v>
      </c>
      <c r="V420" s="50" t="e">
        <f>U420/$C420</f>
        <v>#REF!</v>
      </c>
    </row>
    <row r="421">
      <c r="C421" s="59" t="e">
        <f>#REF!</f>
        <v>#REF!</v>
      </c>
      <c r="D421" s="50" t="e">
        <f>F421+H421+J421+L421+N421+P421+R421+T421</f>
        <v>#REF!</v>
      </c>
      <c r="E421" s="59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25" t="e">
        <f>#REF!</f>
        <v>#REF!</v>
      </c>
      <c r="R421" s="50" t="e">
        <f>Q421/C421</f>
        <v>#REF!</v>
      </c>
      <c r="S421" s="25" t="e">
        <f>#REF!</f>
        <v>#REF!</v>
      </c>
      <c r="T421" s="69" t="e">
        <f>S421/C421</f>
        <v>#REF!</v>
      </c>
      <c r="U421" s="17" t="e">
        <f>C421-E421</f>
        <v>#REF!</v>
      </c>
      <c r="V421" s="50" t="e">
        <f>U421/$C421</f>
        <v>#REF!</v>
      </c>
    </row>
    <row r="422">
      <c r="C422" s="59" t="e">
        <f>#REF!</f>
        <v>#REF!</v>
      </c>
      <c r="D422" s="50" t="e">
        <f>F422+H422+J422+L422+N422+P422+R422+T422</f>
        <v>#REF!</v>
      </c>
      <c r="E422" s="59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25" t="e">
        <f>#REF!</f>
        <v>#REF!</v>
      </c>
      <c r="R422" s="50" t="e">
        <f>Q422/C422</f>
        <v>#REF!</v>
      </c>
      <c r="S422" s="25" t="e">
        <f>#REF!</f>
        <v>#REF!</v>
      </c>
      <c r="T422" s="69" t="e">
        <f>S422/C422</f>
        <v>#REF!</v>
      </c>
      <c r="U422" s="17" t="e">
        <f>C422-E422</f>
        <v>#REF!</v>
      </c>
      <c r="V422" s="50" t="e">
        <f>U422/$C422</f>
        <v>#REF!</v>
      </c>
    </row>
    <row r="423">
      <c r="C423" s="59" t="e">
        <f>#REF!</f>
        <v>#REF!</v>
      </c>
      <c r="D423" s="50" t="e">
        <f>F423+H423+J423+L423+N423+P423+R423+T423</f>
        <v>#REF!</v>
      </c>
      <c r="E423" s="59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25" t="e">
        <f>#REF!</f>
        <v>#REF!</v>
      </c>
      <c r="R423" s="50" t="e">
        <f>Q423/C423</f>
        <v>#REF!</v>
      </c>
      <c r="S423" s="25" t="e">
        <f>#REF!</f>
        <v>#REF!</v>
      </c>
      <c r="T423" s="69" t="e">
        <f>S423/C423</f>
        <v>#REF!</v>
      </c>
      <c r="U423" s="17" t="e">
        <f>C423-E423</f>
        <v>#REF!</v>
      </c>
      <c r="V423" s="50" t="e">
        <f>U423/$C423</f>
        <v>#REF!</v>
      </c>
    </row>
    <row r="424">
      <c r="C424" s="59" t="e">
        <f>#REF!</f>
        <v>#REF!</v>
      </c>
      <c r="D424" s="50" t="e">
        <f>F424+H424+J424+L424+N424+P424+R424+T424</f>
        <v>#REF!</v>
      </c>
      <c r="E424" s="59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25" t="e">
        <f>#REF!</f>
        <v>#REF!</v>
      </c>
      <c r="R424" s="50" t="e">
        <f>Q424/C424</f>
        <v>#REF!</v>
      </c>
      <c r="S424" s="25" t="e">
        <f>#REF!</f>
        <v>#REF!</v>
      </c>
      <c r="T424" s="69" t="e">
        <f>S424/C424</f>
        <v>#REF!</v>
      </c>
      <c r="U424" s="17" t="e">
        <f>C424-E424</f>
        <v>#REF!</v>
      </c>
      <c r="V424" s="50" t="e">
        <f>U424/$C424</f>
        <v>#REF!</v>
      </c>
    </row>
    <row r="425">
      <c r="C425" s="59" t="e">
        <f>#REF!</f>
        <v>#REF!</v>
      </c>
      <c r="D425" s="50" t="e">
        <f>F425+H425+J425+L425+N425+P425+R425+T425</f>
        <v>#REF!</v>
      </c>
      <c r="E425" s="59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25" t="e">
        <f>#REF!</f>
        <v>#REF!</v>
      </c>
      <c r="R425" s="50" t="e">
        <f>Q425/C425</f>
        <v>#REF!</v>
      </c>
      <c r="S425" s="25" t="e">
        <f>#REF!</f>
        <v>#REF!</v>
      </c>
      <c r="T425" s="69" t="e">
        <f>S425/C425</f>
        <v>#REF!</v>
      </c>
      <c r="U425" s="17" t="e">
        <f>C425-E425</f>
        <v>#REF!</v>
      </c>
      <c r="V425" s="50" t="e">
        <f>U425/$C425</f>
        <v>#REF!</v>
      </c>
    </row>
    <row r="426">
      <c r="C426" s="59" t="e">
        <f>#REF!</f>
        <v>#REF!</v>
      </c>
      <c r="D426" s="50" t="e">
        <f>F426+H426+J426+L426+N426+P426+R426+T426</f>
        <v>#REF!</v>
      </c>
      <c r="E426" s="59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25" t="e">
        <f>#REF!</f>
        <v>#REF!</v>
      </c>
      <c r="R426" s="50" t="e">
        <f>Q426/C426</f>
        <v>#REF!</v>
      </c>
      <c r="S426" s="25" t="e">
        <f>#REF!</f>
        <v>#REF!</v>
      </c>
      <c r="T426" s="69" t="e">
        <f>S426/C426</f>
        <v>#REF!</v>
      </c>
      <c r="U426" s="17" t="e">
        <f>C426-E426</f>
        <v>#REF!</v>
      </c>
      <c r="V426" s="50" t="e">
        <f>U426/$C426</f>
        <v>#REF!</v>
      </c>
    </row>
    <row r="427">
      <c r="C427" s="59" t="e">
        <f>#REF!</f>
        <v>#REF!</v>
      </c>
      <c r="D427" s="50" t="e">
        <f>F427+H427+J427+L427+N427+P427+R427+T427</f>
        <v>#REF!</v>
      </c>
      <c r="E427" s="59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25" t="e">
        <f>#REF!</f>
        <v>#REF!</v>
      </c>
      <c r="R427" s="50" t="e">
        <f>Q427/C427</f>
        <v>#REF!</v>
      </c>
      <c r="S427" s="25" t="e">
        <f>#REF!</f>
        <v>#REF!</v>
      </c>
      <c r="T427" s="69" t="e">
        <f>S427/C427</f>
        <v>#REF!</v>
      </c>
      <c r="U427" s="17" t="e">
        <f>C427-E427</f>
        <v>#REF!</v>
      </c>
      <c r="V427" s="50" t="e">
        <f>U427/$C427</f>
        <v>#REF!</v>
      </c>
    </row>
  </sheetData>
  <printOptions headings="true" gridLines="true"/>
  <pageMargins bottom="0.55" footer="0.27" header="0.24" left="0.27" right="0.44" top="0.5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FW427"/>
  <sheetViews>
    <sheetView zoomScale="100" topLeftCell="A1" workbookViewId="0" showGridLines="true" showRowColHeaders="false">
      <pane xSplit="1" ySplit="2" topLeftCell="B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129</v>
      </c>
      <c r="F2" s="65" t="s">
        <v>130</v>
      </c>
      <c r="G2" s="66" t="s">
        <v>131</v>
      </c>
      <c r="H2" s="65" t="s">
        <v>132</v>
      </c>
      <c r="I2" s="64" t="s">
        <v>133</v>
      </c>
      <c r="J2" s="65" t="s">
        <v>134</v>
      </c>
      <c r="K2" s="66" t="s">
        <v>135</v>
      </c>
      <c r="L2" s="65" t="s">
        <v>136</v>
      </c>
      <c r="M2" s="64" t="s">
        <v>137</v>
      </c>
      <c r="N2" s="65" t="s">
        <v>138</v>
      </c>
      <c r="O2" s="66" t="s">
        <v>139</v>
      </c>
      <c r="P2" s="65" t="s">
        <v>140</v>
      </c>
      <c r="Q2" s="55" t="s">
        <v>35</v>
      </c>
      <c r="R2" s="56" t="s">
        <v>36</v>
      </c>
    </row>
    <row r="3" ht="12.75">
      <c r="A3" s="9" t="n">
        <v>1</v>
      </c>
      <c r="C3" s="47" t="n">
        <f>Overview!M3</f>
        <v>201593</v>
      </c>
      <c r="D3" s="49" t="n">
        <f>F3+H3+J3+L3+N3+P3</f>
        <v>1.08588591865789</v>
      </c>
      <c r="E3" s="62" t="n">
        <v>107284</v>
      </c>
      <c r="F3" s="49" t="n">
        <f>E3/C3</f>
        <v>0.532181176925786</v>
      </c>
      <c r="G3" s="62" t="n">
        <v>74983</v>
      </c>
      <c r="H3" s="49" t="n">
        <f>G3/C3</f>
        <v>0.371952399140843</v>
      </c>
      <c r="I3" s="62" t="n">
        <v>5705</v>
      </c>
      <c r="J3" s="49" t="n">
        <f>I3/C3</f>
        <v>0.0282995937358936</v>
      </c>
      <c r="K3" s="62" t="n">
        <v>2817</v>
      </c>
      <c r="L3" s="49" t="n">
        <f>K3/C3</f>
        <v>0.013973699483613</v>
      </c>
      <c r="M3" s="62" t="n">
        <v>289</v>
      </c>
      <c r="N3" s="49" t="n">
        <f>M3/C3</f>
        <v>0.00143358152316797</v>
      </c>
      <c r="O3" s="62" t="n">
        <v>27829</v>
      </c>
      <c r="P3" s="49" t="n">
        <f>O3/C3</f>
        <v>0.138045467848586</v>
      </c>
      <c r="Q3" s="62" t="n">
        <f>C3-E3</f>
        <v>94309</v>
      </c>
      <c r="R3" s="49" t="n">
        <f>Q3/$C3</f>
        <v>0.467818823074214</v>
      </c>
    </row>
    <row r="4" ht="12.75">
      <c r="A4" s="9" t="n">
        <v>2</v>
      </c>
      <c r="B4" s="25"/>
      <c r="C4" s="47" t="n">
        <f>Overview!M4</f>
        <v>188578</v>
      </c>
      <c r="D4" s="49" t="n">
        <f>F4+H4+J4+L4+N4+P4</f>
        <v>1.06027214203141</v>
      </c>
      <c r="E4" s="62" t="n">
        <v>129036</v>
      </c>
      <c r="F4" s="49" t="n">
        <f>E4/C4</f>
        <v>0.68425797282822</v>
      </c>
      <c r="G4" s="62" t="n">
        <v>48869</v>
      </c>
      <c r="H4" s="49" t="n">
        <f>G4/C4</f>
        <v>0.259144757076647</v>
      </c>
      <c r="I4" s="62" t="n">
        <v>2741</v>
      </c>
      <c r="J4" s="49" t="n">
        <f>I4/C4</f>
        <v>0.0145350995344102</v>
      </c>
      <c r="K4" s="62" t="n">
        <v>5484</v>
      </c>
      <c r="L4" s="49" t="n">
        <f>K4/C4</f>
        <v>0.0290808047598341</v>
      </c>
      <c r="M4" s="62" t="n">
        <v>183</v>
      </c>
      <c r="N4" s="49" t="n">
        <f>M4/C4</f>
        <v>0.000970420727762517</v>
      </c>
      <c r="O4" s="62" t="n">
        <v>13631</v>
      </c>
      <c r="P4" s="49" t="n">
        <f>O4/C4</f>
        <v>0.0722830871045403</v>
      </c>
      <c r="Q4" s="62" t="n">
        <f>C4-E4</f>
        <v>59542</v>
      </c>
      <c r="R4" s="49" t="n">
        <f>Q4/$C4</f>
        <v>0.31574202717178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</row>
    <row r="5" ht="12.75">
      <c r="A5" s="9" t="n">
        <v>3</v>
      </c>
      <c r="B5" s="25"/>
      <c r="C5" s="47" t="n">
        <f>Overview!M5</f>
        <v>212874</v>
      </c>
      <c r="D5" s="49" t="n">
        <f>F5+H5+J5+L5+N5+P5</f>
        <v>1.04733316421921</v>
      </c>
      <c r="E5" s="62" t="n">
        <v>98545</v>
      </c>
      <c r="F5" s="49" t="n">
        <f>E5/C5</f>
        <v>0.462926425960897</v>
      </c>
      <c r="G5" s="62" t="n">
        <v>93904</v>
      </c>
      <c r="H5" s="49" t="n">
        <f>G5/C5</f>
        <v>0.441124796828171</v>
      </c>
      <c r="I5" s="62" t="n">
        <v>3397</v>
      </c>
      <c r="J5" s="49" t="n">
        <f>I5/C5</f>
        <v>0.0159577966308708</v>
      </c>
      <c r="K5" s="62" t="n">
        <v>22233</v>
      </c>
      <c r="L5" s="49" t="n">
        <f>K5/C5</f>
        <v>0.104442064319738</v>
      </c>
      <c r="M5" s="62" t="n">
        <v>206</v>
      </c>
      <c r="N5" s="49" t="n">
        <f>M5/C5</f>
        <v>0.000967708597574152</v>
      </c>
      <c r="O5" s="62" t="n">
        <v>4665</v>
      </c>
      <c r="P5" s="49" t="n">
        <f>O5/C5</f>
        <v>0.0219143718819583</v>
      </c>
      <c r="Q5" s="62" t="n">
        <f>C5-E5</f>
        <v>114329</v>
      </c>
      <c r="R5" s="49" t="n">
        <f>Q5/$C5</f>
        <v>0.537073574039103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</row>
    <row r="6" ht="12.75" s="25" customFormat="true">
      <c r="A6" s="9" t="n">
        <v>4</v>
      </c>
      <c r="B6" s="25"/>
      <c r="C6" s="47" t="n">
        <f>Overview!M6</f>
        <v>214717</v>
      </c>
      <c r="D6" s="49" t="n">
        <f>F6+H6+J6+L6+N6+P6</f>
        <v>1.0660078149378</v>
      </c>
      <c r="E6" s="62" t="n">
        <v>176148</v>
      </c>
      <c r="F6" s="49" t="n">
        <f>E6/C6</f>
        <v>0.820372862884634</v>
      </c>
      <c r="G6" s="62" t="n">
        <v>31452</v>
      </c>
      <c r="H6" s="49" t="n">
        <f>G6/C6</f>
        <v>0.146481182207277</v>
      </c>
      <c r="I6" s="62" t="n">
        <v>5772</v>
      </c>
      <c r="J6" s="49" t="n">
        <f>I6/C6</f>
        <v>0.0268818957045786</v>
      </c>
      <c r="K6" s="62" t="n">
        <v>5588</v>
      </c>
      <c r="L6" s="49" t="n">
        <f>K6/C6</f>
        <v>0.0260249537763661</v>
      </c>
      <c r="M6" s="62" t="n">
        <v>224</v>
      </c>
      <c r="N6" s="49" t="n">
        <f>M6/C6</f>
        <v>0.00104323365173694</v>
      </c>
      <c r="O6" s="62" t="n">
        <v>9706</v>
      </c>
      <c r="P6" s="49" t="n">
        <f>O6/C6</f>
        <v>0.0452036867132085</v>
      </c>
      <c r="Q6" s="62" t="n">
        <f>C6-E6</f>
        <v>38569</v>
      </c>
      <c r="R6" s="49" t="n">
        <f>Q6/$C6</f>
        <v>0.179627137115366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</row>
    <row r="7" ht="12.75">
      <c r="A7" s="9" t="n">
        <v>5</v>
      </c>
      <c r="B7" s="25"/>
      <c r="C7" s="47" t="n">
        <f>Overview!M7</f>
        <v>205113</v>
      </c>
      <c r="D7" s="49" t="n">
        <f>F7+H7+J7+L7+N7+P7</f>
        <v>1.0553889807082</v>
      </c>
      <c r="E7" s="62" t="n">
        <v>145132</v>
      </c>
      <c r="F7" s="49" t="n">
        <f>E7/C7</f>
        <v>0.707570948696572</v>
      </c>
      <c r="G7" s="62" t="n">
        <v>40374</v>
      </c>
      <c r="H7" s="49" t="n">
        <f>G7/C7</f>
        <v>0.196837840604935</v>
      </c>
      <c r="I7" s="62" t="n">
        <v>4260</v>
      </c>
      <c r="J7" s="49" t="n">
        <f>I7/C7</f>
        <v>0.0207690395050533</v>
      </c>
      <c r="K7" s="62" t="n">
        <v>19491</v>
      </c>
      <c r="L7" s="49" t="n">
        <f>K7/C7</f>
        <v>0.0950256687776982</v>
      </c>
      <c r="M7" s="62" t="n">
        <v>185</v>
      </c>
      <c r="N7" s="49" t="n">
        <f>M7/C7</f>
        <v>0.000901941856440109</v>
      </c>
      <c r="O7" s="62" t="n">
        <v>7032</v>
      </c>
      <c r="P7" s="49" t="n">
        <f>O7/C7</f>
        <v>0.0342835412674965</v>
      </c>
      <c r="Q7" s="62" t="n">
        <f>C7-E7</f>
        <v>59981</v>
      </c>
      <c r="R7" s="49" t="n">
        <f>Q7/$C7</f>
        <v>0.292429051303428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</row>
    <row r="8" ht="12.75">
      <c r="A8" s="9" t="n">
        <v>6</v>
      </c>
      <c r="B8" s="25"/>
      <c r="C8" s="47" t="n">
        <f>Overview!M8</f>
        <v>205711</v>
      </c>
      <c r="D8" s="49" t="n">
        <f>F8+H8+J8+L8+N8+P8</f>
        <v>1.0460549022658</v>
      </c>
      <c r="E8" s="62" t="n">
        <v>109360</v>
      </c>
      <c r="F8" s="49" t="n">
        <f>E8/C8</f>
        <v>0.531619602257536</v>
      </c>
      <c r="G8" s="62" t="n">
        <v>84132</v>
      </c>
      <c r="H8" s="49" t="n">
        <f>G8/C8</f>
        <v>0.408981532343919</v>
      </c>
      <c r="I8" s="62" t="n">
        <v>3363</v>
      </c>
      <c r="J8" s="49" t="n">
        <f>I8/C8</f>
        <v>0.0163481777833952</v>
      </c>
      <c r="K8" s="62" t="n">
        <v>12475</v>
      </c>
      <c r="L8" s="49" t="n">
        <f>K8/C8</f>
        <v>0.0606433297198497</v>
      </c>
      <c r="M8" s="62" t="n">
        <v>135</v>
      </c>
      <c r="N8" s="49" t="n">
        <f>M8/C8</f>
        <v>0.000656260481938253</v>
      </c>
      <c r="O8" s="62" t="n">
        <v>5720</v>
      </c>
      <c r="P8" s="49" t="n">
        <f>O8/C8</f>
        <v>0.0278059996791615</v>
      </c>
      <c r="Q8" s="62" t="n">
        <f>C8-E8</f>
        <v>96351</v>
      </c>
      <c r="R8" s="49" t="n">
        <f>Q8/$C8</f>
        <v>0.468380397742464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</row>
    <row r="9" ht="12.75">
      <c r="A9" s="9" t="n">
        <v>7</v>
      </c>
      <c r="B9" s="25"/>
      <c r="C9" s="47" t="n">
        <f>Overview!M9</f>
        <v>208010</v>
      </c>
      <c r="D9" s="49" t="n">
        <f>F9+H9+J9+L9+N9+P9</f>
        <v>1.05342050862939</v>
      </c>
      <c r="E9" s="62" t="n">
        <v>95389</v>
      </c>
      <c r="F9" s="49" t="n">
        <f>E9/C9</f>
        <v>0.458578914475266</v>
      </c>
      <c r="G9" s="62" t="n">
        <v>97859</v>
      </c>
      <c r="H9" s="49" t="n">
        <f>G9/C9</f>
        <v>0.470453343589251</v>
      </c>
      <c r="I9" s="62" t="n">
        <v>3216</v>
      </c>
      <c r="J9" s="49" t="n">
        <f>I9/C9</f>
        <v>0.0154607951540791</v>
      </c>
      <c r="K9" s="62" t="n">
        <v>10976</v>
      </c>
      <c r="L9" s="49" t="n">
        <f>K9/C9</f>
        <v>0.0527666939089467</v>
      </c>
      <c r="M9" s="62" t="n">
        <v>200</v>
      </c>
      <c r="N9" s="49" t="n">
        <f>M9/C9</f>
        <v>0.000961492235950195</v>
      </c>
      <c r="O9" s="62" t="n">
        <v>11482</v>
      </c>
      <c r="P9" s="49" t="n">
        <f>O9/C9</f>
        <v>0.0551992692659007</v>
      </c>
      <c r="Q9" s="62" t="n">
        <f>C9-E9</f>
        <v>112621</v>
      </c>
      <c r="R9" s="49" t="n">
        <f>Q9/$C9</f>
        <v>0.541421085524734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</row>
    <row r="10" ht="12.75">
      <c r="A10" s="9" t="n">
        <v>8</v>
      </c>
      <c r="B10" s="25"/>
      <c r="C10" s="47" t="n">
        <f>Overview!M10</f>
        <v>206961</v>
      </c>
      <c r="D10" s="49" t="n">
        <f>F10+H10+J10+L10+N10+P10</f>
        <v>1.04361208150328</v>
      </c>
      <c r="E10" s="62" t="n">
        <v>116136</v>
      </c>
      <c r="F10" s="49" t="n">
        <f>E10/C10</f>
        <v>0.56114920202357</v>
      </c>
      <c r="G10" s="62" t="n">
        <v>86743</v>
      </c>
      <c r="H10" s="49" t="n">
        <f>G10/C10</f>
        <v>0.419127275187113</v>
      </c>
      <c r="I10" s="62" t="n">
        <v>2727</v>
      </c>
      <c r="J10" s="49" t="n">
        <f>I10/C10</f>
        <v>0.0131763955527853</v>
      </c>
      <c r="K10" s="62" t="n">
        <v>5134</v>
      </c>
      <c r="L10" s="49" t="n">
        <f>K10/C10</f>
        <v>0.0248066060755408</v>
      </c>
      <c r="M10" s="62" t="n">
        <v>197</v>
      </c>
      <c r="N10" s="49" t="n">
        <f>M10/C10</f>
        <v>0.000951870159112103</v>
      </c>
      <c r="O10" s="62" t="n">
        <v>5050</v>
      </c>
      <c r="P10" s="49" t="n">
        <f>O10/C10</f>
        <v>0.024400732505158</v>
      </c>
      <c r="Q10" s="62" t="n">
        <f>C10-E10</f>
        <v>90825</v>
      </c>
      <c r="R10" s="49" t="n">
        <f>Q10/$C10</f>
        <v>0.43885079797643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</row>
    <row r="11" ht="12.75">
      <c r="A11" s="9" t="n">
        <v>9</v>
      </c>
      <c r="B11" s="25"/>
      <c r="C11" s="47" t="n">
        <f>Overview!M11</f>
        <v>206406</v>
      </c>
      <c r="D11" s="49" t="n">
        <f>F11+H11+J11+L11+N11+P11</f>
        <v>1.04515857097177</v>
      </c>
      <c r="E11" s="62" t="n">
        <v>160736</v>
      </c>
      <c r="F11" s="49" t="n">
        <f>E11/C11</f>
        <v>0.778737052217474</v>
      </c>
      <c r="G11" s="62" t="n">
        <v>9985</v>
      </c>
      <c r="H11" s="49" t="n">
        <f>G11/C11</f>
        <v>0.0483755317190392</v>
      </c>
      <c r="I11" s="62" t="n">
        <v>2365</v>
      </c>
      <c r="J11" s="49" t="n">
        <f>I11/C11</f>
        <v>0.0114580002519307</v>
      </c>
      <c r="K11" s="62" t="n">
        <v>35254</v>
      </c>
      <c r="L11" s="49" t="n">
        <f>K11/C11</f>
        <v>0.170799298470006</v>
      </c>
      <c r="M11" s="62" t="n">
        <v>141</v>
      </c>
      <c r="N11" s="49" t="n">
        <f>M11/C11</f>
        <v>0.000683119676753583</v>
      </c>
      <c r="O11" s="62" t="n">
        <v>7246</v>
      </c>
      <c r="P11" s="49" t="n">
        <f>O11/C11</f>
        <v>0.0351055686365706</v>
      </c>
      <c r="Q11" s="62" t="n">
        <f>C11-E11</f>
        <v>45670</v>
      </c>
      <c r="R11" s="49" t="n">
        <f>Q11/$C11</f>
        <v>0.221262947782526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</row>
    <row r="12" ht="12.75">
      <c r="A12" s="9" t="n">
        <v>10</v>
      </c>
      <c r="B12" s="25"/>
      <c r="C12" s="47" t="n">
        <f>Overview!M12</f>
        <v>207211</v>
      </c>
      <c r="D12" s="49" t="n">
        <f>F12+H12+J12+L12+N12+P12</f>
        <v>1.04041773844053</v>
      </c>
      <c r="E12" s="62" t="n">
        <v>111656</v>
      </c>
      <c r="F12" s="49" t="n">
        <f>E12/C12</f>
        <v>0.538851701888413</v>
      </c>
      <c r="G12" s="62" t="n">
        <v>87144</v>
      </c>
      <c r="H12" s="49" t="n">
        <f>G12/C12</f>
        <v>0.420556823720748</v>
      </c>
      <c r="I12" s="62" t="n">
        <v>3118</v>
      </c>
      <c r="J12" s="49" t="n">
        <f>I12/C12</f>
        <v>0.0150474636964254</v>
      </c>
      <c r="K12" s="62" t="n">
        <v>9352</v>
      </c>
      <c r="L12" s="49" t="n">
        <f>K12/C12</f>
        <v>0.0451327390920366</v>
      </c>
      <c r="M12" s="62" t="n">
        <v>184</v>
      </c>
      <c r="N12" s="49" t="n">
        <f>M12/C12</f>
        <v>0.000887983746036649</v>
      </c>
      <c r="O12" s="62" t="n">
        <v>4132</v>
      </c>
      <c r="P12" s="49" t="n">
        <f>O12/C12</f>
        <v>0.0199410262968665</v>
      </c>
      <c r="Q12" s="62" t="n">
        <f>C12-E12</f>
        <v>95555</v>
      </c>
      <c r="R12" s="49" t="n">
        <f>Q12/$C12</f>
        <v>0.461148298111587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</row>
    <row r="13" ht="12.75">
      <c r="A13" s="9" t="n">
        <v>11</v>
      </c>
      <c r="B13" s="25"/>
      <c r="C13" s="47" t="n">
        <f>Overview!M13</f>
        <v>204523</v>
      </c>
      <c r="D13" s="49" t="n">
        <f>F13+H13+J13+L13+N13+P13</f>
        <v>1.04827818876117</v>
      </c>
      <c r="E13" s="62" t="n">
        <v>157342</v>
      </c>
      <c r="F13" s="49" t="n">
        <f>E13/C13</f>
        <v>0.769312008918312</v>
      </c>
      <c r="G13" s="62" t="n">
        <v>41840</v>
      </c>
      <c r="H13" s="49" t="n">
        <f>G13/C13</f>
        <v>0.20457356874288</v>
      </c>
      <c r="I13" s="62" t="n">
        <v>3789</v>
      </c>
      <c r="J13" s="49" t="n">
        <f>I13/C13</f>
        <v>0.0185260337468158</v>
      </c>
      <c r="K13" s="62" t="n">
        <v>5794</v>
      </c>
      <c r="L13" s="49" t="n">
        <f>K13/C13</f>
        <v>0.0283293321533519</v>
      </c>
      <c r="M13" s="62" t="n">
        <v>170</v>
      </c>
      <c r="N13" s="49" t="n">
        <f>M13/C13</f>
        <v>0.000831202358658928</v>
      </c>
      <c r="O13" s="62" t="n">
        <v>5462</v>
      </c>
      <c r="P13" s="49" t="n">
        <f>O13/C13</f>
        <v>0.0267060428411475</v>
      </c>
      <c r="Q13" s="62" t="n">
        <f>C13-E13</f>
        <v>47181</v>
      </c>
      <c r="R13" s="49" t="n">
        <f>Q13/$C13</f>
        <v>0.230687991081688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</row>
    <row r="14" ht="12.75">
      <c r="A14" s="9" t="n">
        <v>12</v>
      </c>
      <c r="B14" s="25"/>
      <c r="C14" s="47" t="n">
        <f>Overview!M14</f>
        <v>207870</v>
      </c>
      <c r="D14" s="49" t="n">
        <f>F14+H14+J14+L14+N14+P14</f>
        <v>1.0450425746861</v>
      </c>
      <c r="E14" s="62" t="n">
        <v>178257</v>
      </c>
      <c r="F14" s="49" t="n">
        <f>E14/C14</f>
        <v>0.857540770673979</v>
      </c>
      <c r="G14" s="62" t="n">
        <v>26028</v>
      </c>
      <c r="H14" s="49" t="n">
        <f>G14/C14</f>
        <v>0.125212873430509</v>
      </c>
      <c r="I14" s="62" t="n">
        <v>3712</v>
      </c>
      <c r="J14" s="49" t="n">
        <f>I14/C14</f>
        <v>0.0178573146678212</v>
      </c>
      <c r="K14" s="62" t="n">
        <v>3727</v>
      </c>
      <c r="L14" s="49" t="n">
        <f>K14/C14</f>
        <v>0.0179294751527397</v>
      </c>
      <c r="M14" s="62" t="n">
        <v>155</v>
      </c>
      <c r="N14" s="49" t="n">
        <f>M14/C14</f>
        <v>0.000745658344157406</v>
      </c>
      <c r="O14" s="62" t="n">
        <v>5354</v>
      </c>
      <c r="P14" s="49" t="n">
        <f>O14/C14</f>
        <v>0.0257564824168952</v>
      </c>
      <c r="Q14" s="62" t="n">
        <f>C14-E14</f>
        <v>29613</v>
      </c>
      <c r="R14" s="49" t="n">
        <f>Q14/$C14</f>
        <v>0.142459229326021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</row>
    <row r="15" ht="12.75">
      <c r="A15" s="9" t="n">
        <v>13</v>
      </c>
      <c r="B15" s="25"/>
      <c r="C15" s="47" t="n">
        <f>Overview!M15</f>
        <v>213186</v>
      </c>
      <c r="D15" s="49" t="n">
        <f>F15+H15+J15+L15+N15+P15</f>
        <v>1.04353006294972</v>
      </c>
      <c r="E15" s="62" t="n">
        <v>166129</v>
      </c>
      <c r="F15" s="49" t="n">
        <f>E15/C15</f>
        <v>0.779267869372285</v>
      </c>
      <c r="G15" s="62" t="n">
        <v>18919</v>
      </c>
      <c r="H15" s="49" t="n">
        <f>G15/C15</f>
        <v>0.0887441013950259</v>
      </c>
      <c r="I15" s="62" t="n">
        <v>2211</v>
      </c>
      <c r="J15" s="49" t="n">
        <f>I15/C15</f>
        <v>0.0103712251273536</v>
      </c>
      <c r="K15" s="62" t="n">
        <v>28129</v>
      </c>
      <c r="L15" s="49" t="n">
        <f>K15/C15</f>
        <v>0.131945812576811</v>
      </c>
      <c r="M15" s="62" t="n">
        <v>154</v>
      </c>
      <c r="N15" s="49" t="n">
        <f>M15/C15</f>
        <v>0.000722373889467413</v>
      </c>
      <c r="O15" s="62" t="n">
        <v>6924</v>
      </c>
      <c r="P15" s="49" t="n">
        <f>O15/C15</f>
        <v>0.0324786805887816</v>
      </c>
      <c r="Q15" s="62" t="n">
        <f>C15-E15</f>
        <v>47057</v>
      </c>
      <c r="R15" s="49" t="n">
        <f>Q15/$C15</f>
        <v>0.220732130627715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</row>
    <row r="16" ht="12.75">
      <c r="A16" s="9" t="n">
        <v>14</v>
      </c>
      <c r="B16" s="25"/>
      <c r="C16" s="47" t="n">
        <f>Overview!M16</f>
        <v>218191</v>
      </c>
      <c r="D16" s="49" t="n">
        <f>F16+H16+J16+L16+N16+P16</f>
        <v>1.05556141179059</v>
      </c>
      <c r="E16" s="62" t="n">
        <v>189643</v>
      </c>
      <c r="F16" s="49" t="n">
        <f>E16/C16</f>
        <v>0.869160506162032</v>
      </c>
      <c r="G16" s="62" t="n">
        <v>15364</v>
      </c>
      <c r="H16" s="49" t="n">
        <f>G16/C16</f>
        <v>0.070415370019845</v>
      </c>
      <c r="I16" s="62" t="n">
        <v>4375</v>
      </c>
      <c r="J16" s="49" t="n">
        <f>I16/C16</f>
        <v>0.0200512395103373</v>
      </c>
      <c r="K16" s="62" t="n">
        <v>13448</v>
      </c>
      <c r="L16" s="49" t="n">
        <f>K16/C16</f>
        <v>0.0616340728994322</v>
      </c>
      <c r="M16" s="62" t="n">
        <v>217</v>
      </c>
      <c r="N16" s="49" t="n">
        <f>M16/C16</f>
        <v>0.000994541479712729</v>
      </c>
      <c r="O16" s="62" t="n">
        <v>7267</v>
      </c>
      <c r="P16" s="49" t="n">
        <f>O16/C16</f>
        <v>0.0333056817192276</v>
      </c>
      <c r="Q16" s="62" t="n">
        <f>C16-E16</f>
        <v>28548</v>
      </c>
      <c r="R16" s="49" t="n">
        <f>Q16/$C16</f>
        <v>0.130839493837968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</row>
    <row r="17" ht="12.75">
      <c r="A17" s="9" t="n">
        <v>15</v>
      </c>
      <c r="B17" s="25"/>
      <c r="C17" s="47" t="n">
        <f>Overview!M17</f>
        <v>221289</v>
      </c>
      <c r="D17" s="49" t="n">
        <f>F17+H17+J17+L17+N17+P17</f>
        <v>1.06965551834931</v>
      </c>
      <c r="E17" s="62" t="n">
        <v>167053</v>
      </c>
      <c r="F17" s="49" t="n">
        <f>E17/C17</f>
        <v>0.754908739250482</v>
      </c>
      <c r="G17" s="62" t="n">
        <v>33632</v>
      </c>
      <c r="H17" s="49" t="n">
        <f>G17/C17</f>
        <v>0.151982249456593</v>
      </c>
      <c r="I17" s="62" t="n">
        <v>4213</v>
      </c>
      <c r="J17" s="49" t="n">
        <f>I17/C17</f>
        <v>0.0190384519790862</v>
      </c>
      <c r="K17" s="62" t="n">
        <v>20729</v>
      </c>
      <c r="L17" s="49" t="n">
        <f>K17/C17</f>
        <v>0.0936738834736476</v>
      </c>
      <c r="M17" s="62" t="n">
        <v>364</v>
      </c>
      <c r="N17" s="49" t="n">
        <f>M17/C17</f>
        <v>0.00164490779026522</v>
      </c>
      <c r="O17" s="62" t="n">
        <v>10712</v>
      </c>
      <c r="P17" s="49" t="n">
        <f>O17/C17</f>
        <v>0.0484072863992336</v>
      </c>
      <c r="Q17" s="62" t="n">
        <f>C17-E17</f>
        <v>54236</v>
      </c>
      <c r="R17" s="49" t="n">
        <f>Q17/$C17</f>
        <v>0.245091260749518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</row>
    <row r="18" ht="12.75">
      <c r="A18" s="9" t="n">
        <v>16</v>
      </c>
      <c r="B18" s="25"/>
      <c r="C18" s="47" t="n">
        <f>Overview!M18</f>
        <v>213755</v>
      </c>
      <c r="D18" s="49" t="n">
        <f>F18+H18+J18+L18+N18+P18</f>
        <v>1.05343968562139</v>
      </c>
      <c r="E18" s="62" t="n">
        <v>203070</v>
      </c>
      <c r="F18" s="49" t="n">
        <f>E18/C18</f>
        <v>0.950012865196136</v>
      </c>
      <c r="G18" s="62" t="n">
        <v>6455</v>
      </c>
      <c r="H18" s="49" t="n">
        <f>G18/C18</f>
        <v>0.0301981240204907</v>
      </c>
      <c r="I18" s="62" t="n">
        <v>5522</v>
      </c>
      <c r="J18" s="49" t="n">
        <f>I18/C18</f>
        <v>0.0258333138406119</v>
      </c>
      <c r="K18" s="62" t="n">
        <v>1861</v>
      </c>
      <c r="L18" s="49" t="n">
        <f>K18/C18</f>
        <v>0.00870622909405628</v>
      </c>
      <c r="M18" s="62" t="n">
        <v>130</v>
      </c>
      <c r="N18" s="49" t="n">
        <f>M18/C18</f>
        <v>0.000608172908236065</v>
      </c>
      <c r="O18" s="62" t="n">
        <v>8140</v>
      </c>
      <c r="P18" s="49" t="n">
        <f>O18/C18</f>
        <v>0.0380809805618582</v>
      </c>
      <c r="Q18" s="62" t="n">
        <f>C18-E18</f>
        <v>10685</v>
      </c>
      <c r="R18" s="49" t="n">
        <f>Q18/$C18</f>
        <v>0.0499871348038642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</row>
    <row r="19" ht="12.75">
      <c r="A19" s="9" t="n">
        <v>17</v>
      </c>
      <c r="B19" s="25"/>
      <c r="C19" s="47" t="n">
        <f>Overview!M19</f>
        <v>209069</v>
      </c>
      <c r="D19" s="49" t="n">
        <f>F19+H19+J19+L19+N19+P19</f>
        <v>1.0538147692867</v>
      </c>
      <c r="E19" s="62" t="n">
        <v>190964</v>
      </c>
      <c r="F19" s="49" t="n">
        <f>E19/C19</f>
        <v>0.91340179557945</v>
      </c>
      <c r="G19" s="62" t="n">
        <v>11005</v>
      </c>
      <c r="H19" s="49" t="n">
        <f>G19/C19</f>
        <v>0.0526381242556285</v>
      </c>
      <c r="I19" s="62" t="n">
        <v>5244</v>
      </c>
      <c r="J19" s="49" t="n">
        <f>I19/C19</f>
        <v>0.0250826282232182</v>
      </c>
      <c r="K19" s="62" t="n">
        <v>2886</v>
      </c>
      <c r="L19" s="49" t="n">
        <f>K19/C19</f>
        <v>0.0138040551205583</v>
      </c>
      <c r="M19" s="62" t="n">
        <v>215</v>
      </c>
      <c r="N19" s="49" t="n">
        <f>M19/C19</f>
        <v>0.00102836862471242</v>
      </c>
      <c r="O19" s="62" t="n">
        <v>10006</v>
      </c>
      <c r="P19" s="49" t="n">
        <f>O19/C19</f>
        <v>0.0478597974831276</v>
      </c>
      <c r="Q19" s="62" t="n">
        <f>C19-E19</f>
        <v>18105</v>
      </c>
      <c r="R19" s="49" t="n">
        <f>Q19/$C19</f>
        <v>0.0865982044205501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</row>
    <row r="20" ht="12.75">
      <c r="A20" s="9" t="n">
        <v>18</v>
      </c>
      <c r="B20" s="25"/>
      <c r="C20" s="47" t="n">
        <f>Overview!M20</f>
        <v>205401</v>
      </c>
      <c r="D20" s="49" t="n">
        <f>F20+H20+J20+L20+N20+P20</f>
        <v>1.05054016290086</v>
      </c>
      <c r="E20" s="62" t="n">
        <v>187847</v>
      </c>
      <c r="F20" s="49" t="n">
        <f>E20/C20</f>
        <v>0.914537903905044</v>
      </c>
      <c r="G20" s="62" t="n">
        <v>11608</v>
      </c>
      <c r="H20" s="49" t="n">
        <f>G20/C20</f>
        <v>0.0565138436521731</v>
      </c>
      <c r="I20" s="62" t="n">
        <v>4889</v>
      </c>
      <c r="J20" s="49" t="n">
        <f>I20/C20</f>
        <v>0.0238022210213193</v>
      </c>
      <c r="K20" s="62" t="n">
        <v>3944</v>
      </c>
      <c r="L20" s="49" t="n">
        <f>K20/C20</f>
        <v>0.0192014644524613</v>
      </c>
      <c r="M20" s="62" t="n">
        <v>164</v>
      </c>
      <c r="N20" s="49" t="n">
        <f>M20/C20</f>
        <v>0.000798438177029323</v>
      </c>
      <c r="O20" s="62" t="n">
        <v>7330</v>
      </c>
      <c r="P20" s="49" t="n">
        <f>O20/C20</f>
        <v>0.035686291692835</v>
      </c>
      <c r="Q20" s="62" t="n">
        <f>C20-E20</f>
        <v>17554</v>
      </c>
      <c r="R20" s="49" t="n">
        <f>Q20/$C20</f>
        <v>0.0854620960949557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</row>
    <row r="21" ht="12.75">
      <c r="A21" s="9" t="n">
        <v>19</v>
      </c>
      <c r="B21" s="25"/>
      <c r="C21" s="47" t="n">
        <f>Overview!M21</f>
        <v>211508</v>
      </c>
      <c r="D21" s="49" t="n">
        <f>F21+H21+J21+L21+N21+P21</f>
        <v>1.06061236454413</v>
      </c>
      <c r="E21" s="62" t="n">
        <v>177580</v>
      </c>
      <c r="F21" s="49" t="n">
        <f>E21/C21</f>
        <v>0.83958999186792</v>
      </c>
      <c r="G21" s="62" t="n">
        <v>24809</v>
      </c>
      <c r="H21" s="49" t="n">
        <f>G21/C21</f>
        <v>0.117295799686064</v>
      </c>
      <c r="I21" s="62" t="n">
        <v>5026</v>
      </c>
      <c r="J21" s="49" t="n">
        <f>I21/C21</f>
        <v>0.0237626945552887</v>
      </c>
      <c r="K21" s="62" t="n">
        <v>7000</v>
      </c>
      <c r="L21" s="49" t="n">
        <f>K21/C21</f>
        <v>0.0330956748680901</v>
      </c>
      <c r="M21" s="62" t="n">
        <v>214</v>
      </c>
      <c r="N21" s="49" t="n">
        <f>M21/C21</f>
        <v>0.00101178206025304</v>
      </c>
      <c r="O21" s="62" t="n">
        <v>9699</v>
      </c>
      <c r="P21" s="49" t="n">
        <f>O21/C21</f>
        <v>0.0458564215065151</v>
      </c>
      <c r="Q21" s="62" t="n">
        <f>C21-E21</f>
        <v>33928</v>
      </c>
      <c r="R21" s="49" t="n">
        <f>Q21/$C21</f>
        <v>0.16041000813208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</row>
    <row r="22" ht="12.75">
      <c r="A22" s="9" t="n">
        <v>20</v>
      </c>
      <c r="B22" s="25"/>
      <c r="C22" s="47" t="n">
        <f>Overview!M22</f>
        <v>200292</v>
      </c>
      <c r="D22" s="49" t="n">
        <f>F22+H22+J22+L22+N22+P22</f>
        <v>1.05695684300921</v>
      </c>
      <c r="E22" s="62" t="n">
        <v>170595</v>
      </c>
      <c r="F22" s="49" t="n">
        <f>E22/C22</f>
        <v>0.851731472050806</v>
      </c>
      <c r="G22" s="62" t="n">
        <v>18663</v>
      </c>
      <c r="H22" s="49" t="n">
        <f>G22/C22</f>
        <v>0.0931789587202684</v>
      </c>
      <c r="I22" s="62" t="n">
        <v>4977</v>
      </c>
      <c r="J22" s="49" t="n">
        <f>I22/C22</f>
        <v>0.0248487208675334</v>
      </c>
      <c r="K22" s="62" t="n">
        <v>4636</v>
      </c>
      <c r="L22" s="49" t="n">
        <f>K22/C22</f>
        <v>0.0231462065384539</v>
      </c>
      <c r="M22" s="62" t="n">
        <v>219</v>
      </c>
      <c r="N22" s="49" t="n">
        <f>M22/C22</f>
        <v>0.00109340363069918</v>
      </c>
      <c r="O22" s="62" t="n">
        <v>12610</v>
      </c>
      <c r="P22" s="49" t="n">
        <f>O22/C22</f>
        <v>0.0629580812014459</v>
      </c>
      <c r="Q22" s="62" t="n">
        <f>C22-E22</f>
        <v>29697</v>
      </c>
      <c r="R22" s="49" t="n">
        <f>Q22/$C22</f>
        <v>0.148268527949194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</row>
    <row r="23" ht="12.75">
      <c r="A23" s="9" t="n">
        <v>21</v>
      </c>
      <c r="B23" s="25"/>
      <c r="C23" s="47" t="n">
        <f>Overview!M23</f>
        <v>205416</v>
      </c>
      <c r="D23" s="49" t="n">
        <f>F23+H23+J23+L23+N23+P23</f>
        <v>1.07129434902831</v>
      </c>
      <c r="E23" s="62" t="n">
        <v>168375</v>
      </c>
      <c r="F23" s="49" t="n">
        <f>E23/C23</f>
        <v>0.819678116602407</v>
      </c>
      <c r="G23" s="62" t="n">
        <v>27338</v>
      </c>
      <c r="H23" s="49" t="n">
        <f>G23/C23</f>
        <v>0.13308603029949</v>
      </c>
      <c r="I23" s="62" t="n">
        <v>5300</v>
      </c>
      <c r="J23" s="49" t="n">
        <f>I23/C23</f>
        <v>0.0258013007750127</v>
      </c>
      <c r="K23" s="62" t="n">
        <v>6684</v>
      </c>
      <c r="L23" s="49" t="n">
        <f>K23/C23</f>
        <v>0.0325388479962612</v>
      </c>
      <c r="M23" s="62" t="n">
        <v>261</v>
      </c>
      <c r="N23" s="49" t="n">
        <f>M23/C23</f>
        <v>0.00127059235892043</v>
      </c>
      <c r="O23" s="62" t="n">
        <v>12103</v>
      </c>
      <c r="P23" s="49" t="n">
        <f>O23/C23</f>
        <v>0.0589194609962223</v>
      </c>
      <c r="Q23" s="62" t="n">
        <f>C23-E23</f>
        <v>37041</v>
      </c>
      <c r="R23" s="49" t="n">
        <f>Q23/$C23</f>
        <v>0.180321883397593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</row>
    <row r="24" ht="12.75">
      <c r="A24" s="9" t="n">
        <v>22</v>
      </c>
      <c r="B24" s="25"/>
      <c r="C24" s="47" t="n">
        <f>Overview!M24</f>
        <v>204483</v>
      </c>
      <c r="D24" s="49" t="n">
        <f>F24+H24+J24+L24+N24+P24</f>
        <v>1.04693299687505</v>
      </c>
      <c r="E24" s="62" t="n">
        <v>199080</v>
      </c>
      <c r="F24" s="49" t="n">
        <f>E24/C24</f>
        <v>0.973577265591761</v>
      </c>
      <c r="G24" s="62" t="n">
        <v>2067</v>
      </c>
      <c r="H24" s="49" t="n">
        <f>G24/C24</f>
        <v>0.0101084197708367</v>
      </c>
      <c r="I24" s="62" t="n">
        <v>4530</v>
      </c>
      <c r="J24" s="49" t="n">
        <f>I24/C24</f>
        <v>0.0221534308475521</v>
      </c>
      <c r="K24" s="62" t="n">
        <v>2592</v>
      </c>
      <c r="L24" s="49" t="n">
        <f>K24/C24</f>
        <v>0.0126758703657517</v>
      </c>
      <c r="M24" s="62" t="n">
        <v>213</v>
      </c>
      <c r="N24" s="49" t="n">
        <f>M24/C24</f>
        <v>0.00104165138422265</v>
      </c>
      <c r="O24" s="62" t="n">
        <v>5598</v>
      </c>
      <c r="P24" s="49" t="n">
        <f>O24/C24</f>
        <v>0.027376358914922</v>
      </c>
      <c r="Q24" s="62" t="n">
        <f>C24-E24</f>
        <v>5403</v>
      </c>
      <c r="R24" s="49" t="n">
        <f>Q24/$C24</f>
        <v>0.0264227344082393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</row>
    <row r="25" ht="12.75">
      <c r="A25" s="9" t="n">
        <v>23</v>
      </c>
      <c r="B25" s="25"/>
      <c r="C25" s="47" t="n">
        <f>Overview!M25</f>
        <v>211880</v>
      </c>
      <c r="D25" s="49" t="n">
        <f>F25+H25+J25+L25+N25+P25</f>
        <v>1.055370964697</v>
      </c>
      <c r="E25" s="62" t="n">
        <v>194749</v>
      </c>
      <c r="F25" s="49" t="n">
        <f>E25/C25</f>
        <v>0.919147630734378</v>
      </c>
      <c r="G25" s="62" t="n">
        <v>8897</v>
      </c>
      <c r="H25" s="49" t="n">
        <f>G25/C25</f>
        <v>0.0419907494808382</v>
      </c>
      <c r="I25" s="62" t="n">
        <v>4284</v>
      </c>
      <c r="J25" s="49" t="n">
        <f>I25/C25</f>
        <v>0.0202189918821975</v>
      </c>
      <c r="K25" s="62" t="n">
        <v>6771</v>
      </c>
      <c r="L25" s="49" t="n">
        <f>K25/C25</f>
        <v>0.0319567679818765</v>
      </c>
      <c r="M25" s="62" t="n">
        <v>157</v>
      </c>
      <c r="N25" s="49" t="n">
        <f>M25/C25</f>
        <v>0.000740985463469889</v>
      </c>
      <c r="O25" s="62" t="n">
        <v>8754</v>
      </c>
      <c r="P25" s="49" t="n">
        <f>O25/C25</f>
        <v>0.0413158391542382</v>
      </c>
      <c r="Q25" s="62" t="n">
        <f>C25-E25</f>
        <v>17131</v>
      </c>
      <c r="R25" s="49" t="n">
        <f>Q25/$C25</f>
        <v>0.080852369265622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</row>
    <row r="26" ht="12.75">
      <c r="A26" s="9" t="n">
        <v>24</v>
      </c>
      <c r="B26" s="25"/>
      <c r="C26" s="47" t="n">
        <f>Overview!M26</f>
        <v>203066</v>
      </c>
      <c r="D26" s="49" t="n">
        <f>F26+H26+J26+L26+N26+P26</f>
        <v>1.04899884766529</v>
      </c>
      <c r="E26" s="62" t="n">
        <v>191644</v>
      </c>
      <c r="F26" s="49" t="n">
        <f>E26/C26</f>
        <v>0.943752277584628</v>
      </c>
      <c r="G26" s="62" t="n">
        <v>4423</v>
      </c>
      <c r="H26" s="49" t="n">
        <f>G26/C26</f>
        <v>0.0217810958013651</v>
      </c>
      <c r="I26" s="62" t="n">
        <v>3479</v>
      </c>
      <c r="J26" s="49" t="n">
        <f>I26/C26</f>
        <v>0.0171323609072912</v>
      </c>
      <c r="K26" s="62" t="n">
        <v>6061</v>
      </c>
      <c r="L26" s="49" t="n">
        <f>K26/C26</f>
        <v>0.0298474387637517</v>
      </c>
      <c r="M26" s="62" t="n">
        <v>114</v>
      </c>
      <c r="N26" s="49" t="n">
        <f>M26/C26</f>
        <v>0.000561393832547054</v>
      </c>
      <c r="O26" s="62" t="n">
        <v>7295</v>
      </c>
      <c r="P26" s="49" t="n">
        <f>O26/C26</f>
        <v>0.0359242807757084</v>
      </c>
      <c r="Q26" s="62" t="n">
        <f>C26-E26</f>
        <v>11422</v>
      </c>
      <c r="R26" s="49" t="n">
        <f>Q26/$C26</f>
        <v>0.0562477224153723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</row>
    <row r="27" ht="12.75">
      <c r="A27" s="9" t="n">
        <v>25</v>
      </c>
      <c r="B27" s="25"/>
      <c r="C27" s="47" t="n">
        <f>Overview!M27</f>
        <v>209073</v>
      </c>
      <c r="D27" s="49" t="n">
        <f>F27+H27+J27+L27+N27+P27</f>
        <v>1.04213360883519</v>
      </c>
      <c r="E27" s="62" t="n">
        <v>200242</v>
      </c>
      <c r="F27" s="49" t="n">
        <f>E27/C27</f>
        <v>0.957761164760634</v>
      </c>
      <c r="G27" s="62" t="n">
        <v>5774</v>
      </c>
      <c r="H27" s="49" t="n">
        <f>G27/C27</f>
        <v>0.0276171480774658</v>
      </c>
      <c r="I27" s="62" t="n">
        <v>4195</v>
      </c>
      <c r="J27" s="49" t="n">
        <f>I27/C27</f>
        <v>0.0200647620687511</v>
      </c>
      <c r="K27" s="62" t="n">
        <v>1509</v>
      </c>
      <c r="L27" s="49" t="n">
        <f>K27/C27</f>
        <v>0.00721757472270451</v>
      </c>
      <c r="M27" s="62" t="n">
        <v>135</v>
      </c>
      <c r="N27" s="49" t="n">
        <f>M27/C27</f>
        <v>0.000645707480162431</v>
      </c>
      <c r="O27" s="62" t="n">
        <v>6027</v>
      </c>
      <c r="P27" s="49" t="n">
        <f>O27/C27</f>
        <v>0.0288272517254739</v>
      </c>
      <c r="Q27" s="62" t="n">
        <f>C27-E27</f>
        <v>8831</v>
      </c>
      <c r="R27" s="49" t="n">
        <f>Q27/$C27</f>
        <v>0.0422388352393662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</row>
    <row r="28" ht="12.75">
      <c r="A28" s="9" t="n">
        <v>26</v>
      </c>
      <c r="B28" s="25"/>
      <c r="C28" s="47" t="n">
        <f>Overview!M28</f>
        <v>206886</v>
      </c>
      <c r="D28" s="49" t="n">
        <f>F28+H28+J28+L28+N28+P28</f>
        <v>1.05121661204721</v>
      </c>
      <c r="E28" s="62" t="n">
        <v>195616</v>
      </c>
      <c r="F28" s="49" t="n">
        <f>E28/C28</f>
        <v>0.945525555136645</v>
      </c>
      <c r="G28" s="62" t="n">
        <v>7712</v>
      </c>
      <c r="H28" s="49" t="n">
        <f>G28/C28</f>
        <v>0.037276567771623</v>
      </c>
      <c r="I28" s="62" t="n">
        <v>5194</v>
      </c>
      <c r="J28" s="49" t="n">
        <f>I28/C28</f>
        <v>0.025105613719633</v>
      </c>
      <c r="K28" s="62" t="n">
        <v>1429</v>
      </c>
      <c r="L28" s="49" t="n">
        <f>K28/C28</f>
        <v>0.00690718559979892</v>
      </c>
      <c r="M28" s="62" t="n">
        <v>134</v>
      </c>
      <c r="N28" s="49" t="n">
        <f>M28/C28</f>
        <v>0.000647699699351334</v>
      </c>
      <c r="O28" s="62" t="n">
        <v>7397</v>
      </c>
      <c r="P28" s="49" t="n">
        <f>O28/C28</f>
        <v>0.0357539901201628</v>
      </c>
      <c r="Q28" s="62" t="n">
        <f>C28-E28</f>
        <v>11270</v>
      </c>
      <c r="R28" s="49" t="n">
        <f>Q28/$C28</f>
        <v>0.0544744448633547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</row>
    <row r="29" ht="12.75">
      <c r="A29" s="9" t="n">
        <v>27</v>
      </c>
      <c r="B29" s="25"/>
      <c r="C29" s="47" t="n">
        <f>Overview!M29</f>
        <v>200250</v>
      </c>
      <c r="D29" s="49" t="n">
        <f>F29+H29+J29+L29+N29+P29</f>
        <v>1.0554606741573</v>
      </c>
      <c r="E29" s="62" t="n">
        <v>138136</v>
      </c>
      <c r="F29" s="49" t="n">
        <f>E29/C29</f>
        <v>0.6898177278402</v>
      </c>
      <c r="G29" s="62" t="n">
        <v>58223</v>
      </c>
      <c r="H29" s="49" t="n">
        <f>G29/C29</f>
        <v>0.290751560549313</v>
      </c>
      <c r="I29" s="62" t="n">
        <v>5009</v>
      </c>
      <c r="J29" s="49" t="n">
        <f>I29/C29</f>
        <v>0.0250137328339576</v>
      </c>
      <c r="K29" s="62" t="n">
        <v>3429</v>
      </c>
      <c r="L29" s="49" t="n">
        <f>K29/C29</f>
        <v>0.017123595505618</v>
      </c>
      <c r="M29" s="62" t="n">
        <v>179</v>
      </c>
      <c r="N29" s="49" t="n">
        <f>M29/C29</f>
        <v>0.000893882646691635</v>
      </c>
      <c r="O29" s="62" t="n">
        <v>6380</v>
      </c>
      <c r="P29" s="49" t="n">
        <f>O29/C29</f>
        <v>0.0318601747815231</v>
      </c>
      <c r="Q29" s="62" t="n">
        <f>C29-E29</f>
        <v>62114</v>
      </c>
      <c r="R29" s="49" t="n">
        <f>Q29/$C29</f>
        <v>0.3101822721598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</row>
    <row r="30" ht="12.75">
      <c r="A30" s="9" t="n">
        <v>28</v>
      </c>
      <c r="B30" s="25"/>
      <c r="C30" s="47" t="n">
        <f>Overview!M30</f>
        <v>210771</v>
      </c>
      <c r="D30" s="49" t="n">
        <f>F30+H30+J30+L30+N30+P30</f>
        <v>1.05149664802084</v>
      </c>
      <c r="E30" s="62" t="n">
        <v>184437</v>
      </c>
      <c r="F30" s="49" t="n">
        <f>E30/C30</f>
        <v>0.875058713010803</v>
      </c>
      <c r="G30" s="62" t="n">
        <v>12181</v>
      </c>
      <c r="H30" s="49" t="n">
        <f>G30/C30</f>
        <v>0.0577925805732288</v>
      </c>
      <c r="I30" s="62" t="n">
        <v>3989</v>
      </c>
      <c r="J30" s="49" t="n">
        <f>I30/C30</f>
        <v>0.0189257535429447</v>
      </c>
      <c r="K30" s="62" t="n">
        <v>12540</v>
      </c>
      <c r="L30" s="49" t="n">
        <f>K30/C30</f>
        <v>0.0594958509472366</v>
      </c>
      <c r="M30" s="62" t="n">
        <v>254</v>
      </c>
      <c r="N30" s="49" t="n">
        <f>M30/C30</f>
        <v>0.00120509937325344</v>
      </c>
      <c r="O30" s="62" t="n">
        <v>8224</v>
      </c>
      <c r="P30" s="49" t="n">
        <f>O30/C30</f>
        <v>0.0390186505733711</v>
      </c>
      <c r="Q30" s="62" t="n">
        <f>C30-E30</f>
        <v>26334</v>
      </c>
      <c r="R30" s="49" t="n">
        <f>Q30/$C30</f>
        <v>0.124941286989197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</row>
    <row r="31" ht="12.75">
      <c r="A31" s="9" t="n">
        <v>29</v>
      </c>
      <c r="B31" s="25"/>
      <c r="C31" s="47" t="n">
        <f>Overview!M31</f>
        <v>200247</v>
      </c>
      <c r="D31" s="49" t="n">
        <f>F31+H31+J31+L31+N31+P31</f>
        <v>1.07667031216448</v>
      </c>
      <c r="E31" s="62" t="n">
        <v>139166</v>
      </c>
      <c r="F31" s="49" t="n">
        <f>E31/C31</f>
        <v>0.694971709938226</v>
      </c>
      <c r="G31" s="62" t="n">
        <v>35114</v>
      </c>
      <c r="H31" s="49" t="n">
        <f>G31/C31</f>
        <v>0.175353438503448</v>
      </c>
      <c r="I31" s="62" t="n">
        <v>4556</v>
      </c>
      <c r="J31" s="49" t="n">
        <f>I31/C31</f>
        <v>0.0227519014017688</v>
      </c>
      <c r="K31" s="62" t="n">
        <v>10524</v>
      </c>
      <c r="L31" s="49" t="n">
        <f>K31/C31</f>
        <v>0.0525550944583439</v>
      </c>
      <c r="M31" s="62" t="n">
        <v>235</v>
      </c>
      <c r="N31" s="49" t="n">
        <f>M31/C31</f>
        <v>0.00117355066492881</v>
      </c>
      <c r="O31" s="62" t="n">
        <v>26005</v>
      </c>
      <c r="P31" s="49" t="n">
        <f>O31/C31</f>
        <v>0.129864617197761</v>
      </c>
      <c r="Q31" s="62" t="n">
        <f>C31-E31</f>
        <v>61081</v>
      </c>
      <c r="R31" s="49" t="n">
        <f>Q31/$C31</f>
        <v>0.305028290061774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</row>
    <row r="32" ht="12.75">
      <c r="A32" s="9" t="n">
        <v>30</v>
      </c>
      <c r="B32" s="25"/>
      <c r="C32" s="47" t="n">
        <f>Overview!M32</f>
        <v>212420</v>
      </c>
      <c r="D32" s="49" t="n">
        <f>F32+H32+J32+L32+N32+P32</f>
        <v>1.05356840222201</v>
      </c>
      <c r="E32" s="62" t="n">
        <v>188598</v>
      </c>
      <c r="F32" s="49" t="n">
        <f>E32/C32</f>
        <v>0.887854251012146</v>
      </c>
      <c r="G32" s="62" t="n">
        <v>13192</v>
      </c>
      <c r="H32" s="49" t="n">
        <f>G32/C32</f>
        <v>0.0621033800960362</v>
      </c>
      <c r="I32" s="62" t="n">
        <v>4031</v>
      </c>
      <c r="J32" s="49" t="n">
        <f>I32/C32</f>
        <v>0.0189765558798607</v>
      </c>
      <c r="K32" s="62" t="n">
        <v>6180</v>
      </c>
      <c r="L32" s="49" t="n">
        <f>K32/C32</f>
        <v>0.0290933057150927</v>
      </c>
      <c r="M32" s="62" t="n">
        <v>254</v>
      </c>
      <c r="N32" s="49" t="n">
        <f>M32/C32</f>
        <v>0.0011957442801996</v>
      </c>
      <c r="O32" s="62" t="n">
        <v>11544</v>
      </c>
      <c r="P32" s="49" t="n">
        <f>O32/C32</f>
        <v>0.0543451652386781</v>
      </c>
      <c r="Q32" s="62" t="n">
        <f>C32-E32</f>
        <v>23822</v>
      </c>
      <c r="R32" s="49" t="n">
        <f>Q32/$C32</f>
        <v>0.112145748987854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</row>
    <row r="33" ht="12.75">
      <c r="A33" s="9" t="n">
        <v>31</v>
      </c>
      <c r="B33" s="25"/>
      <c r="C33" s="47" t="n">
        <f>Overview!M33</f>
        <v>200843</v>
      </c>
      <c r="D33" s="49" t="n">
        <f>F33+H33+J33+L33+N33+P33</f>
        <v>1.05799056974851</v>
      </c>
      <c r="E33" s="62" t="n">
        <v>182247</v>
      </c>
      <c r="F33" s="49" t="n">
        <f>E33/C33</f>
        <v>0.907410265729948</v>
      </c>
      <c r="G33" s="62" t="n">
        <v>4219</v>
      </c>
      <c r="H33" s="49" t="n">
        <f>G33/C33</f>
        <v>0.0210064577804554</v>
      </c>
      <c r="I33" s="62" t="n">
        <v>3491</v>
      </c>
      <c r="J33" s="49" t="n">
        <f>I33/C33</f>
        <v>0.0173817359828324</v>
      </c>
      <c r="K33" s="62" t="n">
        <v>6855</v>
      </c>
      <c r="L33" s="49" t="n">
        <f>K33/C33</f>
        <v>0.034131137256464</v>
      </c>
      <c r="M33" s="62" t="n">
        <v>237</v>
      </c>
      <c r="N33" s="49" t="n">
        <f>M33/C33</f>
        <v>0.00118002618961079</v>
      </c>
      <c r="O33" s="62" t="n">
        <v>15441</v>
      </c>
      <c r="P33" s="49" t="n">
        <f>O33/C33</f>
        <v>0.0768809468091992</v>
      </c>
      <c r="Q33" s="62" t="n">
        <f>C33-E33</f>
        <v>18596</v>
      </c>
      <c r="R33" s="49" t="n">
        <f>Q33/$C33</f>
        <v>0.0925897342700517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</row>
    <row r="34" ht="12.75">
      <c r="A34" s="9" t="n">
        <v>32</v>
      </c>
      <c r="B34" s="25"/>
      <c r="C34" s="47" t="n">
        <f>Overview!M34</f>
        <v>205945</v>
      </c>
      <c r="D34" s="49" t="n">
        <f>F34+H34+J34+L34+N34+P34</f>
        <v>1.05455825584501</v>
      </c>
      <c r="E34" s="62" t="n">
        <v>180306</v>
      </c>
      <c r="F34" s="49" t="n">
        <f>E34/C34</f>
        <v>0.875505596154313</v>
      </c>
      <c r="G34" s="62" t="n">
        <v>19918</v>
      </c>
      <c r="H34" s="49" t="n">
        <f>G34/C34</f>
        <v>0.0967151423923863</v>
      </c>
      <c r="I34" s="62" t="n">
        <v>6063</v>
      </c>
      <c r="J34" s="49" t="n">
        <f>I34/C34</f>
        <v>0.0294398990021608</v>
      </c>
      <c r="K34" s="62" t="n">
        <v>1796</v>
      </c>
      <c r="L34" s="49" t="n">
        <f>K34/C34</f>
        <v>0.00872077496418947</v>
      </c>
      <c r="M34" s="62" t="n">
        <v>165</v>
      </c>
      <c r="N34" s="49" t="n">
        <f>M34/C34</f>
        <v>0.000801184782344801</v>
      </c>
      <c r="O34" s="62" t="n">
        <v>8933</v>
      </c>
      <c r="P34" s="49" t="n">
        <f>O34/C34</f>
        <v>0.0433756585496128</v>
      </c>
      <c r="Q34" s="62" t="n">
        <f>C34-E34</f>
        <v>25639</v>
      </c>
      <c r="R34" s="49" t="n">
        <f>Q34/$C34</f>
        <v>0.124494403845687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</row>
    <row r="35" ht="12.75">
      <c r="A35" s="9" t="n">
        <v>33</v>
      </c>
      <c r="B35" s="25"/>
      <c r="C35" s="47" t="n">
        <f>Overview!M35</f>
        <v>207138</v>
      </c>
      <c r="D35" s="49" t="n">
        <f>F35+H35+J35+L35+N35+P35</f>
        <v>1.04355550406009</v>
      </c>
      <c r="E35" s="62" t="n">
        <v>195735</v>
      </c>
      <c r="F35" s="49" t="n">
        <f>E35/C35</f>
        <v>0.944949743649161</v>
      </c>
      <c r="G35" s="62" t="n">
        <v>7233</v>
      </c>
      <c r="H35" s="49" t="n">
        <f>G35/C35</f>
        <v>0.0349187498189613</v>
      </c>
      <c r="I35" s="62" t="n">
        <v>4219</v>
      </c>
      <c r="J35" s="49" t="n">
        <f>I35/C35</f>
        <v>0.0203680638028754</v>
      </c>
      <c r="K35" s="62" t="n">
        <v>1441</v>
      </c>
      <c r="L35" s="49" t="n">
        <f>K35/C35</f>
        <v>0.00695671484710676</v>
      </c>
      <c r="M35" s="62" t="n">
        <v>195</v>
      </c>
      <c r="N35" s="49" t="n">
        <f>M35/C35</f>
        <v>0.00094140138458419</v>
      </c>
      <c r="O35" s="62" t="n">
        <v>7337</v>
      </c>
      <c r="P35" s="49" t="n">
        <f>O35/C35</f>
        <v>0.0354208305574062</v>
      </c>
      <c r="Q35" s="62" t="n">
        <f>C35-E35</f>
        <v>11403</v>
      </c>
      <c r="R35" s="49" t="n">
        <f>Q35/$C35</f>
        <v>0.0550502563508386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</row>
    <row r="36" ht="12.75">
      <c r="A36" s="9" t="n">
        <v>34</v>
      </c>
      <c r="B36" s="25"/>
      <c r="C36" s="47" t="n">
        <f>Overview!M36</f>
        <v>213991</v>
      </c>
      <c r="D36" s="49" t="n">
        <f>F36+H36+J36+L36+N36+P36</f>
        <v>1.04435233257473</v>
      </c>
      <c r="E36" s="62" t="n">
        <v>202375</v>
      </c>
      <c r="F36" s="49" t="n">
        <f>E36/C36</f>
        <v>0.945717343252754</v>
      </c>
      <c r="G36" s="62" t="n">
        <v>6281</v>
      </c>
      <c r="H36" s="49" t="n">
        <f>G36/C36</f>
        <v>0.0293517017070811</v>
      </c>
      <c r="I36" s="62" t="n">
        <v>6513</v>
      </c>
      <c r="J36" s="49" t="n">
        <f>I36/C36</f>
        <v>0.030435859452033</v>
      </c>
      <c r="K36" s="62" t="n">
        <v>2161</v>
      </c>
      <c r="L36" s="49" t="n">
        <f>K36/C36</f>
        <v>0.0100985555467286</v>
      </c>
      <c r="M36" s="62" t="n">
        <v>139</v>
      </c>
      <c r="N36" s="49" t="n">
        <f>M36/C36</f>
        <v>0.000649560028225486</v>
      </c>
      <c r="O36" s="62" t="n">
        <v>6013</v>
      </c>
      <c r="P36" s="49" t="n">
        <f>O36/C36</f>
        <v>0.0280993125879126</v>
      </c>
      <c r="Q36" s="62" t="n">
        <f>C36-E36</f>
        <v>11616</v>
      </c>
      <c r="R36" s="49" t="n">
        <f>Q36/$C36</f>
        <v>0.0542826567472464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</row>
    <row r="37" ht="12.75">
      <c r="A37" s="9" t="n">
        <v>35</v>
      </c>
      <c r="B37" s="25"/>
      <c r="C37" s="47" t="n">
        <f>Overview!M37</f>
        <v>211487</v>
      </c>
      <c r="D37" s="49" t="n">
        <f>F37+H37+J37+L37+N37+P37</f>
        <v>1.05472203965255</v>
      </c>
      <c r="E37" s="62" t="n">
        <v>177577</v>
      </c>
      <c r="F37" s="49" t="n">
        <f>E37/C37</f>
        <v>0.839659175268456</v>
      </c>
      <c r="G37" s="62" t="n">
        <v>26554</v>
      </c>
      <c r="H37" s="49" t="n">
        <f>G37/C37</f>
        <v>0.125558544969667</v>
      </c>
      <c r="I37" s="62" t="n">
        <v>4286</v>
      </c>
      <c r="J37" s="49" t="n">
        <f>I37/C37</f>
        <v>0.0202660210793098</v>
      </c>
      <c r="K37" s="62" t="n">
        <v>4008</v>
      </c>
      <c r="L37" s="49" t="n">
        <f>K37/C37</f>
        <v>0.0189515194787386</v>
      </c>
      <c r="M37" s="62" t="n">
        <v>201</v>
      </c>
      <c r="N37" s="49" t="n">
        <f>M37/C37</f>
        <v>0.000950413027751115</v>
      </c>
      <c r="O37" s="62" t="n">
        <v>10434</v>
      </c>
      <c r="P37" s="49" t="n">
        <f>O37/C37</f>
        <v>0.0493363658286325</v>
      </c>
      <c r="Q37" s="62" t="n">
        <f>C37-E37</f>
        <v>33910</v>
      </c>
      <c r="R37" s="49" t="n">
        <f>Q37/$C37</f>
        <v>0.160340824731544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</row>
    <row r="38" ht="12.75">
      <c r="A38" s="9" t="n">
        <v>36</v>
      </c>
      <c r="B38" s="25"/>
      <c r="C38" s="47" t="n">
        <f>Overview!M38</f>
        <v>220106</v>
      </c>
      <c r="D38" s="49" t="n">
        <f>F38+H38+J38+L38+N38+P38</f>
        <v>1.03989441450937</v>
      </c>
      <c r="E38" s="62" t="n">
        <v>215859</v>
      </c>
      <c r="F38" s="49" t="n">
        <f>E38/C38</f>
        <v>0.980704751347078</v>
      </c>
      <c r="G38" s="62" t="n">
        <v>1414</v>
      </c>
      <c r="H38" s="49" t="n">
        <f>G38/C38</f>
        <v>0.00642417744177805</v>
      </c>
      <c r="I38" s="62" t="n">
        <v>5437</v>
      </c>
      <c r="J38" s="49" t="n">
        <f>I38/C38</f>
        <v>0.0247017346187746</v>
      </c>
      <c r="K38" s="62" t="n">
        <v>1361</v>
      </c>
      <c r="L38" s="49" t="n">
        <f>K38/C38</f>
        <v>0.00618338436934931</v>
      </c>
      <c r="M38" s="62" t="n">
        <v>189</v>
      </c>
      <c r="N38" s="49" t="n">
        <f>M38/C38</f>
        <v>0.000858677182811918</v>
      </c>
      <c r="O38" s="62" t="n">
        <v>4627</v>
      </c>
      <c r="P38" s="49" t="n">
        <f>O38/C38</f>
        <v>0.0210216895495807</v>
      </c>
      <c r="Q38" s="62" t="n">
        <f>C38-E38</f>
        <v>4247</v>
      </c>
      <c r="R38" s="49" t="n">
        <f>Q38/$C38</f>
        <v>0.0192952486529218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</row>
    <row r="39" ht="12.75">
      <c r="A39" s="9" t="n">
        <v>37</v>
      </c>
      <c r="B39" s="25"/>
      <c r="C39" s="47" t="n">
        <f>Overview!M39</f>
        <v>213146</v>
      </c>
      <c r="D39" s="49" t="n">
        <f>F39+H39+J39+L39+N39+P39</f>
        <v>1.0486802473422</v>
      </c>
      <c r="E39" s="62" t="n">
        <v>201432</v>
      </c>
      <c r="F39" s="49" t="n">
        <f>E39/C39</f>
        <v>0.945042365327053</v>
      </c>
      <c r="G39" s="62" t="n">
        <v>2405</v>
      </c>
      <c r="H39" s="49" t="n">
        <f>G39/C39</f>
        <v>0.0112833456879322</v>
      </c>
      <c r="I39" s="62" t="n">
        <v>12379</v>
      </c>
      <c r="J39" s="49" t="n">
        <f>I39/C39</f>
        <v>0.0580775618590074</v>
      </c>
      <c r="K39" s="62" t="n">
        <v>1853</v>
      </c>
      <c r="L39" s="49" t="n">
        <f>K39/C39</f>
        <v>0.00869357154251077</v>
      </c>
      <c r="M39" s="62" t="n">
        <v>291</v>
      </c>
      <c r="N39" s="49" t="n">
        <f>M39/C39</f>
        <v>0.00136526137014065</v>
      </c>
      <c r="O39" s="62" t="n">
        <v>5162</v>
      </c>
      <c r="P39" s="49" t="n">
        <f>O39/C39</f>
        <v>0.0242181415555535</v>
      </c>
      <c r="Q39" s="62" t="n">
        <f>C39-E39</f>
        <v>11714</v>
      </c>
      <c r="R39" s="49" t="n">
        <f>Q39/$C39</f>
        <v>0.0549576346729472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</row>
    <row r="40" ht="12.75">
      <c r="A40" s="9" t="n">
        <v>38</v>
      </c>
      <c r="B40" s="25"/>
      <c r="C40" s="47" t="n">
        <f>Overview!M40</f>
        <v>217404</v>
      </c>
      <c r="D40" s="49" t="n">
        <f>F40+H40+J40+L40+N40+P40</f>
        <v>1.04350425935125</v>
      </c>
      <c r="E40" s="62" t="n">
        <v>204668</v>
      </c>
      <c r="F40" s="49" t="n">
        <f>E40/C40</f>
        <v>0.941417821199242</v>
      </c>
      <c r="G40" s="62" t="n">
        <v>4882</v>
      </c>
      <c r="H40" s="49" t="n">
        <f>G40/C40</f>
        <v>0.0224558885761072</v>
      </c>
      <c r="I40" s="62" t="n">
        <v>10953</v>
      </c>
      <c r="J40" s="49" t="n">
        <f>I40/C40</f>
        <v>0.0503808577579069</v>
      </c>
      <c r="K40" s="62" t="n">
        <v>2315</v>
      </c>
      <c r="L40" s="49" t="n">
        <f>K40/C40</f>
        <v>0.0106483781347169</v>
      </c>
      <c r="M40" s="62" t="n">
        <v>206</v>
      </c>
      <c r="N40" s="49" t="n">
        <f>M40/C40</f>
        <v>0.000947544663391658</v>
      </c>
      <c r="O40" s="62" t="n">
        <v>3838</v>
      </c>
      <c r="P40" s="49" t="n">
        <f>O40/C40</f>
        <v>0.0176537690198892</v>
      </c>
      <c r="Q40" s="62" t="n">
        <f>C40-E40</f>
        <v>12736</v>
      </c>
      <c r="R40" s="49" t="n">
        <f>Q40/$C40</f>
        <v>0.058582178800758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</row>
    <row r="41">
      <c r="C41" s="59"/>
      <c r="D41" s="50"/>
      <c r="F41" s="50"/>
      <c r="H41" s="50"/>
      <c r="J41" s="50"/>
      <c r="L41" s="50"/>
      <c r="N41" s="50"/>
      <c r="P41" s="50"/>
      <c r="R41" s="50"/>
    </row>
    <row r="42">
      <c r="C42" s="59"/>
      <c r="D42" s="50"/>
      <c r="F42" s="50"/>
      <c r="H42" s="50"/>
      <c r="J42" s="50"/>
      <c r="L42" s="50"/>
      <c r="N42" s="50"/>
      <c r="P42" s="50"/>
      <c r="R42" s="50"/>
    </row>
    <row r="43">
      <c r="C43" s="59"/>
      <c r="D43" s="50"/>
      <c r="F43" s="50"/>
      <c r="H43" s="50"/>
      <c r="J43" s="50"/>
      <c r="L43" s="50"/>
      <c r="N43" s="50"/>
      <c r="P43" s="50"/>
      <c r="R43" s="50"/>
    </row>
    <row r="44">
      <c r="C44" s="59"/>
      <c r="D44" s="50"/>
      <c r="F44" s="50"/>
      <c r="H44" s="50"/>
      <c r="J44" s="50"/>
      <c r="L44" s="50"/>
      <c r="N44" s="50"/>
      <c r="P44" s="50"/>
      <c r="R44" s="50"/>
    </row>
    <row r="45">
      <c r="C45" s="59"/>
      <c r="D45" s="50"/>
      <c r="F45" s="50"/>
      <c r="H45" s="50"/>
      <c r="J45" s="50"/>
      <c r="L45" s="50"/>
      <c r="N45" s="50"/>
      <c r="P45" s="50"/>
      <c r="R45" s="50"/>
    </row>
    <row r="46">
      <c r="C46" s="59"/>
      <c r="D46" s="50"/>
      <c r="F46" s="50"/>
      <c r="H46" s="50"/>
      <c r="J46" s="50"/>
      <c r="L46" s="50"/>
      <c r="N46" s="50"/>
      <c r="P46" s="50"/>
      <c r="R46" s="50"/>
    </row>
    <row r="47">
      <c r="C47" s="59"/>
      <c r="D47" s="50"/>
      <c r="F47" s="50"/>
      <c r="H47" s="50"/>
      <c r="J47" s="50"/>
      <c r="L47" s="50"/>
      <c r="N47" s="50"/>
      <c r="P47" s="50"/>
      <c r="R47" s="50"/>
    </row>
    <row r="48">
      <c r="C48" s="59"/>
      <c r="D48" s="50"/>
      <c r="F48" s="50"/>
      <c r="H48" s="50"/>
      <c r="J48" s="50"/>
      <c r="L48" s="50"/>
      <c r="N48" s="50"/>
      <c r="P48" s="50"/>
      <c r="R48" s="50"/>
    </row>
    <row r="49">
      <c r="C49" s="59"/>
      <c r="D49" s="50"/>
      <c r="F49" s="50"/>
      <c r="H49" s="50"/>
      <c r="J49" s="50"/>
      <c r="L49" s="50"/>
      <c r="N49" s="50"/>
      <c r="P49" s="50"/>
      <c r="R49" s="50"/>
    </row>
    <row r="50">
      <c r="C50" s="59"/>
      <c r="D50" s="50"/>
      <c r="F50" s="50"/>
      <c r="H50" s="50"/>
      <c r="J50" s="50"/>
      <c r="L50" s="50"/>
      <c r="N50" s="50"/>
      <c r="P50" s="50"/>
      <c r="R50" s="50"/>
    </row>
    <row r="51">
      <c r="C51" s="59"/>
      <c r="D51" s="50"/>
      <c r="F51" s="50"/>
      <c r="H51" s="50"/>
      <c r="J51" s="50"/>
      <c r="L51" s="50"/>
      <c r="N51" s="50"/>
      <c r="P51" s="50"/>
      <c r="R51" s="50"/>
    </row>
    <row r="52">
      <c r="C52" s="59"/>
      <c r="D52" s="50"/>
      <c r="F52" s="50"/>
      <c r="H52" s="50"/>
      <c r="J52" s="50"/>
      <c r="L52" s="50"/>
      <c r="N52" s="50"/>
      <c r="P52" s="50"/>
      <c r="R52" s="50"/>
    </row>
    <row r="53">
      <c r="C53" s="59"/>
      <c r="D53" s="50"/>
      <c r="F53" s="50"/>
      <c r="H53" s="50"/>
      <c r="J53" s="50"/>
      <c r="L53" s="50"/>
      <c r="N53" s="50"/>
      <c r="P53" s="50"/>
      <c r="R53" s="50"/>
    </row>
    <row r="54">
      <c r="C54" s="59"/>
      <c r="D54" s="50"/>
      <c r="F54" s="50"/>
      <c r="H54" s="50"/>
      <c r="J54" s="50"/>
      <c r="L54" s="50"/>
      <c r="N54" s="50"/>
      <c r="P54" s="50"/>
      <c r="R54" s="50"/>
    </row>
    <row r="55">
      <c r="C55" s="59"/>
      <c r="D55" s="50"/>
      <c r="F55" s="50"/>
      <c r="H55" s="50"/>
      <c r="J55" s="50"/>
      <c r="L55" s="50"/>
      <c r="N55" s="50"/>
      <c r="P55" s="50"/>
      <c r="R55" s="50"/>
    </row>
    <row r="56">
      <c r="C56" s="59"/>
      <c r="D56" s="50"/>
      <c r="F56" s="50"/>
      <c r="H56" s="50"/>
      <c r="J56" s="50"/>
      <c r="L56" s="50"/>
      <c r="N56" s="50"/>
      <c r="P56" s="50"/>
      <c r="R56" s="50"/>
    </row>
    <row r="57">
      <c r="C57" s="59"/>
      <c r="D57" s="50"/>
      <c r="F57" s="50"/>
      <c r="H57" s="50"/>
      <c r="J57" s="50"/>
      <c r="L57" s="50"/>
      <c r="N57" s="50"/>
      <c r="P57" s="50"/>
      <c r="R57" s="50"/>
    </row>
    <row r="58">
      <c r="C58" s="59"/>
      <c r="D58" s="50"/>
      <c r="F58" s="50"/>
      <c r="H58" s="50"/>
      <c r="J58" s="50"/>
      <c r="L58" s="50"/>
      <c r="N58" s="50"/>
      <c r="P58" s="50"/>
      <c r="R58" s="50"/>
    </row>
    <row r="59">
      <c r="C59" s="59"/>
      <c r="D59" s="50"/>
      <c r="F59" s="50"/>
      <c r="H59" s="50"/>
      <c r="J59" s="50"/>
      <c r="L59" s="50"/>
      <c r="N59" s="50"/>
      <c r="P59" s="50"/>
      <c r="R59" s="50"/>
    </row>
    <row r="60">
      <c r="C60" s="59"/>
      <c r="D60" s="50"/>
      <c r="F60" s="50"/>
      <c r="H60" s="50"/>
      <c r="J60" s="50"/>
      <c r="L60" s="50"/>
      <c r="N60" s="50"/>
      <c r="P60" s="50"/>
      <c r="R60" s="50"/>
    </row>
    <row r="61">
      <c r="C61" s="59"/>
      <c r="D61" s="50"/>
      <c r="F61" s="50"/>
      <c r="H61" s="50"/>
      <c r="J61" s="50"/>
      <c r="L61" s="50"/>
      <c r="N61" s="50"/>
      <c r="P61" s="50"/>
      <c r="R61" s="50"/>
    </row>
    <row r="62">
      <c r="C62" s="59"/>
      <c r="D62" s="50"/>
      <c r="F62" s="50"/>
      <c r="H62" s="50"/>
      <c r="J62" s="50"/>
      <c r="L62" s="50"/>
      <c r="N62" s="50"/>
      <c r="P62" s="50"/>
      <c r="R62" s="50"/>
    </row>
    <row r="63">
      <c r="C63" s="59"/>
      <c r="D63" s="50"/>
      <c r="F63" s="50"/>
      <c r="H63" s="50"/>
      <c r="J63" s="50"/>
      <c r="L63" s="50"/>
      <c r="N63" s="50"/>
      <c r="P63" s="50"/>
      <c r="R63" s="50"/>
    </row>
    <row r="64">
      <c r="C64" s="59"/>
      <c r="D64" s="50"/>
      <c r="F64" s="50"/>
      <c r="H64" s="50"/>
      <c r="J64" s="50"/>
      <c r="L64" s="50"/>
      <c r="N64" s="50"/>
      <c r="P64" s="50"/>
      <c r="R64" s="50"/>
    </row>
    <row r="65">
      <c r="C65" s="59"/>
      <c r="D65" s="50"/>
      <c r="F65" s="50"/>
      <c r="H65" s="50"/>
      <c r="J65" s="50"/>
      <c r="L65" s="50"/>
      <c r="N65" s="50"/>
      <c r="P65" s="50"/>
      <c r="R65" s="50"/>
    </row>
    <row r="66">
      <c r="C66" s="59"/>
      <c r="D66" s="50"/>
      <c r="F66" s="50"/>
      <c r="H66" s="50"/>
      <c r="J66" s="50"/>
      <c r="L66" s="50"/>
      <c r="N66" s="50"/>
      <c r="P66" s="50"/>
      <c r="R66" s="50"/>
    </row>
    <row r="67">
      <c r="C67" s="59"/>
      <c r="D67" s="50"/>
      <c r="F67" s="50"/>
      <c r="H67" s="50"/>
      <c r="J67" s="50"/>
      <c r="L67" s="50"/>
      <c r="N67" s="50"/>
      <c r="P67" s="50"/>
      <c r="R67" s="50"/>
    </row>
    <row r="68">
      <c r="C68" s="59"/>
      <c r="D68" s="50"/>
      <c r="F68" s="50"/>
      <c r="H68" s="50"/>
      <c r="J68" s="50"/>
      <c r="L68" s="50"/>
      <c r="N68" s="50"/>
      <c r="P68" s="50"/>
      <c r="R68" s="50"/>
    </row>
    <row r="69">
      <c r="C69" s="59"/>
      <c r="D69" s="50"/>
      <c r="F69" s="50"/>
      <c r="H69" s="50"/>
      <c r="J69" s="50"/>
      <c r="L69" s="50"/>
      <c r="N69" s="50"/>
      <c r="P69" s="50"/>
      <c r="R69" s="50"/>
    </row>
    <row r="70">
      <c r="C70" s="59"/>
      <c r="D70" s="50"/>
      <c r="F70" s="50"/>
      <c r="H70" s="50"/>
      <c r="J70" s="50"/>
      <c r="L70" s="50"/>
      <c r="N70" s="50"/>
      <c r="P70" s="50"/>
      <c r="R70" s="50"/>
    </row>
    <row r="71">
      <c r="C71" s="59"/>
      <c r="D71" s="50"/>
      <c r="F71" s="50"/>
      <c r="H71" s="50"/>
      <c r="J71" s="50"/>
      <c r="L71" s="50"/>
      <c r="N71" s="50"/>
      <c r="P71" s="50"/>
      <c r="R71" s="50"/>
    </row>
    <row r="72">
      <c r="C72" s="59"/>
      <c r="D72" s="50"/>
      <c r="F72" s="50"/>
      <c r="H72" s="50"/>
      <c r="J72" s="50"/>
      <c r="L72" s="50"/>
      <c r="N72" s="50"/>
      <c r="P72" s="50"/>
      <c r="R72" s="50"/>
    </row>
    <row r="73">
      <c r="C73" s="59"/>
      <c r="D73" s="50"/>
      <c r="F73" s="50"/>
      <c r="H73" s="50"/>
      <c r="J73" s="50"/>
      <c r="L73" s="50"/>
      <c r="N73" s="50"/>
      <c r="P73" s="50"/>
      <c r="R73" s="50"/>
    </row>
    <row r="74">
      <c r="C74" s="59"/>
      <c r="D74" s="50"/>
      <c r="F74" s="50"/>
      <c r="H74" s="50"/>
      <c r="J74" s="50"/>
      <c r="L74" s="50"/>
      <c r="N74" s="50"/>
      <c r="P74" s="50"/>
      <c r="R74" s="50"/>
    </row>
    <row r="75">
      <c r="C75" s="59"/>
      <c r="D75" s="50"/>
      <c r="F75" s="50"/>
      <c r="H75" s="50"/>
      <c r="J75" s="50"/>
      <c r="L75" s="50"/>
      <c r="N75" s="50"/>
      <c r="P75" s="50"/>
      <c r="R75" s="50"/>
    </row>
    <row r="76">
      <c r="C76" s="59"/>
      <c r="D76" s="50"/>
      <c r="F76" s="50"/>
      <c r="H76" s="50"/>
      <c r="J76" s="50"/>
      <c r="L76" s="50"/>
      <c r="N76" s="50"/>
      <c r="P76" s="50"/>
      <c r="R76" s="50"/>
    </row>
    <row r="77">
      <c r="C77" s="59"/>
      <c r="D77" s="50"/>
      <c r="F77" s="50"/>
      <c r="H77" s="50"/>
      <c r="J77" s="50"/>
      <c r="L77" s="50"/>
      <c r="N77" s="50"/>
      <c r="P77" s="50"/>
      <c r="R77" s="50"/>
    </row>
    <row r="78">
      <c r="C78" s="59"/>
      <c r="D78" s="50"/>
      <c r="F78" s="50"/>
      <c r="H78" s="50"/>
      <c r="J78" s="50"/>
      <c r="L78" s="50"/>
      <c r="N78" s="50"/>
      <c r="P78" s="50"/>
      <c r="R78" s="50"/>
    </row>
    <row r="79">
      <c r="C79" s="59"/>
      <c r="D79" s="50"/>
      <c r="F79" s="50"/>
      <c r="H79" s="50"/>
      <c r="J79" s="50"/>
      <c r="L79" s="50"/>
      <c r="N79" s="50"/>
      <c r="P79" s="50"/>
      <c r="R79" s="50"/>
    </row>
    <row r="80">
      <c r="C80" s="59"/>
      <c r="D80" s="50"/>
      <c r="F80" s="50"/>
      <c r="H80" s="50"/>
      <c r="J80" s="50"/>
      <c r="L80" s="50"/>
      <c r="N80" s="50"/>
      <c r="P80" s="50"/>
      <c r="R80" s="50"/>
    </row>
    <row r="81">
      <c r="C81" s="59"/>
      <c r="D81" s="50"/>
      <c r="F81" s="50"/>
      <c r="H81" s="50"/>
      <c r="J81" s="50"/>
      <c r="L81" s="50"/>
      <c r="N81" s="50"/>
      <c r="P81" s="50"/>
      <c r="R81" s="50"/>
    </row>
    <row r="82">
      <c r="C82" s="59"/>
      <c r="D82" s="50"/>
      <c r="F82" s="50"/>
      <c r="H82" s="50"/>
      <c r="J82" s="50"/>
      <c r="L82" s="50"/>
      <c r="N82" s="50"/>
      <c r="P82" s="50"/>
      <c r="R82" s="50"/>
    </row>
    <row r="83">
      <c r="C83" s="59"/>
      <c r="D83" s="50"/>
      <c r="F83" s="50"/>
      <c r="H83" s="50"/>
      <c r="J83" s="50"/>
      <c r="L83" s="50"/>
      <c r="N83" s="50"/>
      <c r="P83" s="50"/>
      <c r="R83" s="50"/>
    </row>
    <row r="84">
      <c r="C84" s="59"/>
      <c r="D84" s="50"/>
      <c r="F84" s="50"/>
      <c r="H84" s="50"/>
      <c r="J84" s="50"/>
      <c r="L84" s="50"/>
      <c r="N84" s="50"/>
      <c r="P84" s="50"/>
      <c r="R84" s="50"/>
    </row>
    <row r="85">
      <c r="C85" s="59"/>
      <c r="D85" s="50"/>
      <c r="F85" s="50"/>
      <c r="H85" s="50"/>
      <c r="J85" s="50"/>
      <c r="L85" s="50"/>
      <c r="N85" s="50"/>
      <c r="P85" s="50"/>
      <c r="R85" s="50"/>
    </row>
    <row r="86">
      <c r="C86" s="59"/>
      <c r="D86" s="50"/>
      <c r="F86" s="50"/>
      <c r="H86" s="50"/>
      <c r="J86" s="50"/>
      <c r="L86" s="50"/>
      <c r="N86" s="50"/>
      <c r="P86" s="50"/>
      <c r="R86" s="50"/>
    </row>
    <row r="87">
      <c r="C87" s="59"/>
      <c r="D87" s="50"/>
      <c r="F87" s="50"/>
      <c r="H87" s="50"/>
      <c r="J87" s="50"/>
      <c r="L87" s="50"/>
      <c r="N87" s="50"/>
      <c r="P87" s="50"/>
      <c r="R87" s="50"/>
    </row>
    <row r="88">
      <c r="C88" s="59"/>
      <c r="D88" s="50"/>
      <c r="F88" s="50"/>
      <c r="H88" s="50"/>
      <c r="J88" s="50"/>
      <c r="L88" s="50"/>
      <c r="N88" s="50"/>
      <c r="P88" s="50"/>
      <c r="R88" s="50"/>
    </row>
    <row r="89">
      <c r="C89" s="59"/>
      <c r="D89" s="50"/>
      <c r="F89" s="50"/>
      <c r="H89" s="50"/>
      <c r="J89" s="50"/>
      <c r="L89" s="50"/>
      <c r="N89" s="50"/>
      <c r="P89" s="50"/>
      <c r="R89" s="50"/>
    </row>
    <row r="90">
      <c r="C90" s="59"/>
      <c r="D90" s="50"/>
      <c r="F90" s="50"/>
      <c r="H90" s="50"/>
      <c r="J90" s="50"/>
      <c r="L90" s="50"/>
      <c r="N90" s="50"/>
      <c r="P90" s="50"/>
      <c r="R90" s="50"/>
    </row>
    <row r="91">
      <c r="C91" s="59"/>
      <c r="D91" s="50"/>
      <c r="F91" s="50"/>
      <c r="H91" s="50"/>
      <c r="J91" s="50"/>
      <c r="L91" s="50"/>
      <c r="N91" s="50"/>
      <c r="P91" s="50"/>
      <c r="R91" s="50"/>
    </row>
    <row r="92">
      <c r="C92" s="59"/>
      <c r="D92" s="50"/>
      <c r="F92" s="50"/>
      <c r="H92" s="50"/>
      <c r="J92" s="50"/>
      <c r="L92" s="50"/>
      <c r="N92" s="50"/>
      <c r="P92" s="50"/>
      <c r="R92" s="50"/>
    </row>
    <row r="93">
      <c r="C93" s="59"/>
      <c r="D93" s="50"/>
      <c r="F93" s="50"/>
      <c r="H93" s="50"/>
      <c r="J93" s="50"/>
      <c r="L93" s="50"/>
      <c r="N93" s="50"/>
      <c r="P93" s="50"/>
      <c r="R93" s="50"/>
    </row>
    <row r="94">
      <c r="C94" s="59"/>
      <c r="D94" s="50"/>
      <c r="F94" s="50"/>
      <c r="H94" s="50"/>
      <c r="J94" s="50"/>
      <c r="L94" s="50"/>
      <c r="N94" s="50"/>
      <c r="P94" s="50"/>
      <c r="R94" s="50"/>
    </row>
    <row r="95">
      <c r="C95" s="59"/>
      <c r="D95" s="50"/>
      <c r="F95" s="50"/>
      <c r="H95" s="50"/>
      <c r="J95" s="50"/>
      <c r="L95" s="50"/>
      <c r="N95" s="50"/>
      <c r="P95" s="50"/>
      <c r="R95" s="50"/>
    </row>
    <row r="96">
      <c r="C96" s="59"/>
      <c r="D96" s="50"/>
      <c r="F96" s="50"/>
      <c r="H96" s="50"/>
      <c r="J96" s="50"/>
      <c r="L96" s="50"/>
      <c r="N96" s="50"/>
      <c r="P96" s="50"/>
      <c r="R96" s="50"/>
    </row>
    <row r="97">
      <c r="C97" s="59"/>
      <c r="D97" s="50"/>
      <c r="F97" s="50"/>
      <c r="H97" s="50"/>
      <c r="J97" s="50"/>
      <c r="L97" s="50"/>
      <c r="N97" s="50"/>
      <c r="P97" s="50"/>
      <c r="R97" s="50"/>
    </row>
    <row r="98">
      <c r="C98" s="59"/>
      <c r="D98" s="50"/>
      <c r="F98" s="50"/>
      <c r="H98" s="50"/>
      <c r="J98" s="50"/>
      <c r="L98" s="50"/>
      <c r="N98" s="50"/>
      <c r="P98" s="50"/>
      <c r="R98" s="50"/>
    </row>
    <row r="99">
      <c r="C99" s="59"/>
      <c r="D99" s="50"/>
      <c r="F99" s="50"/>
      <c r="H99" s="50"/>
      <c r="J99" s="50"/>
      <c r="L99" s="50"/>
      <c r="N99" s="50"/>
      <c r="P99" s="50"/>
      <c r="R99" s="50"/>
    </row>
    <row r="100">
      <c r="C100" s="59"/>
      <c r="D100" s="50"/>
      <c r="F100" s="50"/>
      <c r="H100" s="50"/>
      <c r="J100" s="50"/>
      <c r="L100" s="50"/>
      <c r="N100" s="50"/>
      <c r="P100" s="50"/>
      <c r="R100" s="50"/>
    </row>
    <row r="101">
      <c r="C101" s="59"/>
      <c r="D101" s="50"/>
      <c r="F101" s="50"/>
      <c r="H101" s="50"/>
      <c r="J101" s="50"/>
      <c r="L101" s="50"/>
      <c r="N101" s="50"/>
      <c r="P101" s="50"/>
      <c r="R101" s="50"/>
    </row>
    <row r="102">
      <c r="C102" s="59"/>
      <c r="D102" s="50"/>
      <c r="F102" s="50"/>
      <c r="H102" s="50"/>
      <c r="J102" s="50"/>
      <c r="L102" s="50"/>
      <c r="N102" s="50"/>
      <c r="P102" s="50"/>
      <c r="R102" s="50"/>
    </row>
    <row r="103">
      <c r="C103" s="59"/>
      <c r="D103" s="50"/>
      <c r="F103" s="50"/>
      <c r="H103" s="50"/>
      <c r="J103" s="50"/>
      <c r="L103" s="50"/>
      <c r="N103" s="50"/>
      <c r="P103" s="50"/>
      <c r="R103" s="50"/>
    </row>
    <row r="104">
      <c r="C104" s="59"/>
      <c r="D104" s="50"/>
      <c r="F104" s="50"/>
      <c r="H104" s="50"/>
      <c r="J104" s="50"/>
      <c r="L104" s="50"/>
      <c r="N104" s="50"/>
      <c r="P104" s="50"/>
      <c r="R104" s="50"/>
    </row>
    <row r="105">
      <c r="C105" s="59"/>
      <c r="D105" s="50"/>
      <c r="F105" s="50"/>
      <c r="H105" s="50"/>
      <c r="J105" s="50"/>
      <c r="L105" s="50"/>
      <c r="N105" s="50"/>
      <c r="P105" s="50"/>
      <c r="R105" s="50"/>
    </row>
    <row r="106">
      <c r="C106" s="59"/>
      <c r="D106" s="50"/>
      <c r="F106" s="50"/>
      <c r="H106" s="50"/>
      <c r="J106" s="50"/>
      <c r="L106" s="50"/>
      <c r="N106" s="50"/>
      <c r="P106" s="50"/>
      <c r="R106" s="50"/>
    </row>
    <row r="107">
      <c r="C107" s="59"/>
      <c r="D107" s="50"/>
      <c r="F107" s="50"/>
      <c r="H107" s="50"/>
      <c r="J107" s="50"/>
      <c r="L107" s="50"/>
      <c r="N107" s="50"/>
      <c r="P107" s="50"/>
      <c r="R107" s="50"/>
    </row>
    <row r="108">
      <c r="C108" s="59"/>
      <c r="D108" s="50"/>
      <c r="F108" s="50"/>
      <c r="H108" s="50"/>
      <c r="J108" s="50"/>
      <c r="L108" s="50"/>
      <c r="N108" s="50"/>
      <c r="P108" s="50"/>
      <c r="R108" s="50"/>
    </row>
    <row r="109">
      <c r="C109" s="59"/>
      <c r="D109" s="50"/>
      <c r="F109" s="50"/>
      <c r="H109" s="50"/>
      <c r="J109" s="50"/>
      <c r="L109" s="50"/>
      <c r="N109" s="50"/>
      <c r="P109" s="50"/>
      <c r="R109" s="50"/>
    </row>
    <row r="110">
      <c r="C110" s="59"/>
      <c r="D110" s="50"/>
      <c r="F110" s="50"/>
      <c r="H110" s="50"/>
      <c r="J110" s="50"/>
      <c r="L110" s="50"/>
      <c r="N110" s="50"/>
      <c r="P110" s="50"/>
      <c r="R110" s="50"/>
    </row>
    <row r="111">
      <c r="C111" s="59"/>
      <c r="D111" s="50"/>
      <c r="F111" s="50"/>
      <c r="H111" s="50"/>
      <c r="J111" s="50"/>
      <c r="L111" s="50"/>
      <c r="N111" s="50"/>
      <c r="P111" s="50"/>
      <c r="R111" s="50"/>
    </row>
    <row r="112">
      <c r="C112" s="59"/>
      <c r="D112" s="50"/>
      <c r="F112" s="50"/>
      <c r="H112" s="50"/>
      <c r="J112" s="50"/>
      <c r="L112" s="50"/>
      <c r="N112" s="50"/>
      <c r="P112" s="50"/>
      <c r="R112" s="50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</row>
    <row r="200">
      <c r="C200" s="59"/>
      <c r="D200" s="50"/>
      <c r="F200" s="50"/>
      <c r="H200" s="50"/>
      <c r="J200" s="50"/>
      <c r="L200" s="50"/>
      <c r="N200" s="50"/>
      <c r="P200" s="50"/>
      <c r="R200" s="50"/>
    </row>
    <row r="201">
      <c r="C201" s="59"/>
      <c r="D201" s="50"/>
      <c r="F201" s="50"/>
      <c r="H201" s="50"/>
      <c r="J201" s="50"/>
      <c r="L201" s="50"/>
      <c r="N201" s="50"/>
      <c r="P201" s="50"/>
      <c r="R201" s="50"/>
    </row>
    <row r="202">
      <c r="C202" s="59"/>
      <c r="D202" s="50"/>
      <c r="F202" s="50"/>
      <c r="H202" s="50"/>
      <c r="J202" s="50"/>
      <c r="L202" s="50"/>
      <c r="N202" s="50"/>
      <c r="P202" s="50"/>
      <c r="R202" s="50"/>
    </row>
    <row r="203">
      <c r="C203" s="59"/>
      <c r="D203" s="50"/>
      <c r="F203" s="50"/>
      <c r="H203" s="50"/>
      <c r="J203" s="50"/>
      <c r="L203" s="50"/>
      <c r="N203" s="50"/>
      <c r="P203" s="50"/>
      <c r="R203" s="50"/>
    </row>
    <row r="204">
      <c r="C204" s="59"/>
      <c r="D204" s="50"/>
      <c r="F204" s="50"/>
      <c r="H204" s="50"/>
      <c r="J204" s="50"/>
      <c r="L204" s="50"/>
      <c r="N204" s="50"/>
      <c r="P204" s="50"/>
      <c r="R204" s="50"/>
    </row>
    <row r="205">
      <c r="C205" s="59"/>
      <c r="D205" s="50"/>
      <c r="F205" s="50"/>
      <c r="H205" s="50"/>
      <c r="J205" s="50"/>
      <c r="L205" s="50"/>
      <c r="N205" s="50"/>
      <c r="P205" s="50"/>
      <c r="R205" s="50"/>
    </row>
    <row r="206">
      <c r="C206" s="59"/>
      <c r="D206" s="50"/>
      <c r="F206" s="50"/>
      <c r="H206" s="50"/>
      <c r="J206" s="50"/>
      <c r="L206" s="50"/>
      <c r="N206" s="50"/>
      <c r="P206" s="50"/>
      <c r="R206" s="50"/>
    </row>
    <row r="207">
      <c r="C207" s="59"/>
      <c r="D207" s="50"/>
      <c r="F207" s="50"/>
      <c r="H207" s="50"/>
      <c r="J207" s="50"/>
      <c r="L207" s="50"/>
      <c r="N207" s="50"/>
      <c r="P207" s="50"/>
      <c r="R207" s="50"/>
    </row>
    <row r="208">
      <c r="C208" s="59"/>
      <c r="D208" s="50"/>
      <c r="F208" s="50"/>
      <c r="H208" s="50"/>
      <c r="J208" s="50"/>
      <c r="L208" s="50"/>
      <c r="N208" s="50"/>
      <c r="P208" s="50"/>
      <c r="R208" s="50"/>
    </row>
    <row r="209">
      <c r="C209" s="59"/>
      <c r="D209" s="50"/>
      <c r="F209" s="50"/>
      <c r="H209" s="50"/>
      <c r="J209" s="50"/>
      <c r="L209" s="50"/>
      <c r="N209" s="50"/>
      <c r="P209" s="50"/>
      <c r="R209" s="50"/>
    </row>
    <row r="210">
      <c r="C210" s="59"/>
      <c r="D210" s="50"/>
      <c r="F210" s="50"/>
      <c r="H210" s="50"/>
      <c r="J210" s="50"/>
      <c r="L210" s="50"/>
      <c r="N210" s="50"/>
      <c r="P210" s="50"/>
      <c r="R210" s="50"/>
    </row>
    <row r="211">
      <c r="C211" s="59"/>
      <c r="D211" s="50"/>
      <c r="F211" s="50"/>
      <c r="H211" s="50"/>
      <c r="J211" s="50"/>
      <c r="L211" s="50"/>
      <c r="N211" s="50"/>
      <c r="P211" s="50"/>
      <c r="R211" s="50"/>
    </row>
    <row r="212">
      <c r="C212" s="59"/>
      <c r="D212" s="50"/>
      <c r="F212" s="50"/>
      <c r="H212" s="50"/>
      <c r="J212" s="50"/>
      <c r="L212" s="50"/>
      <c r="N212" s="50"/>
      <c r="P212" s="50"/>
      <c r="R212" s="50"/>
    </row>
    <row r="213">
      <c r="C213" s="59"/>
      <c r="D213" s="50"/>
      <c r="F213" s="50"/>
      <c r="H213" s="50"/>
      <c r="J213" s="50"/>
      <c r="L213" s="50"/>
      <c r="N213" s="50"/>
      <c r="P213" s="50"/>
      <c r="R213" s="50"/>
    </row>
    <row r="214">
      <c r="C214" s="59"/>
      <c r="D214" s="50"/>
      <c r="F214" s="50"/>
      <c r="H214" s="50"/>
      <c r="J214" s="50"/>
      <c r="L214" s="50"/>
      <c r="N214" s="50"/>
      <c r="P214" s="50"/>
      <c r="R214" s="50"/>
    </row>
    <row r="215">
      <c r="C215" s="59"/>
      <c r="D215" s="50"/>
      <c r="F215" s="50"/>
      <c r="H215" s="50"/>
      <c r="J215" s="50"/>
      <c r="L215" s="50"/>
      <c r="N215" s="50"/>
      <c r="P215" s="50"/>
      <c r="R215" s="50"/>
    </row>
    <row r="216">
      <c r="C216" s="59"/>
      <c r="D216" s="50"/>
      <c r="F216" s="50"/>
      <c r="H216" s="50"/>
      <c r="J216" s="50"/>
      <c r="L216" s="50"/>
      <c r="N216" s="50"/>
      <c r="P216" s="50"/>
      <c r="R216" s="50"/>
    </row>
    <row r="217">
      <c r="C217" s="59"/>
      <c r="D217" s="50"/>
      <c r="F217" s="50"/>
      <c r="H217" s="50"/>
      <c r="J217" s="50"/>
      <c r="L217" s="50"/>
      <c r="N217" s="50"/>
      <c r="P217" s="50"/>
      <c r="R217" s="50"/>
    </row>
    <row r="218">
      <c r="C218" s="59"/>
      <c r="D218" s="50"/>
      <c r="F218" s="50"/>
      <c r="H218" s="50"/>
      <c r="J218" s="50"/>
      <c r="L218" s="50"/>
      <c r="N218" s="50"/>
      <c r="P218" s="50"/>
      <c r="R218" s="50"/>
    </row>
    <row r="219">
      <c r="C219" s="59"/>
      <c r="D219" s="50"/>
      <c r="F219" s="50"/>
      <c r="H219" s="50"/>
      <c r="J219" s="50"/>
      <c r="L219" s="50"/>
      <c r="N219" s="50"/>
      <c r="P219" s="50"/>
      <c r="R219" s="50"/>
    </row>
    <row r="220">
      <c r="C220" s="59"/>
      <c r="D220" s="50"/>
      <c r="F220" s="50"/>
      <c r="H220" s="50"/>
      <c r="J220" s="50"/>
      <c r="L220" s="50"/>
      <c r="N220" s="50"/>
      <c r="P220" s="50"/>
      <c r="R220" s="50"/>
    </row>
    <row r="221">
      <c r="C221" s="59"/>
      <c r="D221" s="50"/>
      <c r="F221" s="50"/>
      <c r="H221" s="50"/>
      <c r="J221" s="50"/>
      <c r="L221" s="50"/>
      <c r="N221" s="50"/>
      <c r="P221" s="50"/>
      <c r="R221" s="50"/>
    </row>
    <row r="222">
      <c r="C222" s="59"/>
      <c r="D222" s="50"/>
      <c r="F222" s="50"/>
      <c r="H222" s="50"/>
      <c r="J222" s="50"/>
      <c r="L222" s="50"/>
      <c r="N222" s="50"/>
      <c r="P222" s="50"/>
      <c r="R222" s="50"/>
    </row>
    <row r="223">
      <c r="C223" s="59"/>
      <c r="D223" s="50"/>
      <c r="F223" s="50"/>
      <c r="H223" s="50"/>
      <c r="J223" s="50"/>
      <c r="L223" s="50"/>
      <c r="N223" s="50"/>
      <c r="P223" s="50"/>
      <c r="R223" s="50"/>
    </row>
    <row r="224">
      <c r="C224" s="59"/>
      <c r="D224" s="50"/>
      <c r="F224" s="50"/>
      <c r="H224" s="50"/>
      <c r="J224" s="50"/>
      <c r="L224" s="50"/>
      <c r="N224" s="50"/>
      <c r="P224" s="50"/>
      <c r="R224" s="50"/>
    </row>
    <row r="225">
      <c r="C225" s="59"/>
      <c r="D225" s="50"/>
      <c r="F225" s="50"/>
      <c r="H225" s="50"/>
      <c r="J225" s="50"/>
      <c r="L225" s="50"/>
      <c r="N225" s="50"/>
      <c r="P225" s="50"/>
      <c r="R225" s="50"/>
    </row>
    <row r="226">
      <c r="C226" s="59"/>
      <c r="D226" s="50"/>
      <c r="F226" s="50"/>
      <c r="H226" s="50"/>
      <c r="J226" s="50"/>
      <c r="L226" s="50"/>
      <c r="N226" s="50"/>
      <c r="P226" s="50"/>
      <c r="R226" s="50"/>
    </row>
    <row r="227">
      <c r="C227" s="59"/>
      <c r="D227" s="50"/>
      <c r="F227" s="50"/>
      <c r="H227" s="50"/>
      <c r="J227" s="50"/>
      <c r="L227" s="50"/>
      <c r="N227" s="50"/>
      <c r="P227" s="50"/>
      <c r="R227" s="50"/>
    </row>
    <row r="228">
      <c r="C228" s="59"/>
      <c r="D228" s="50"/>
      <c r="F228" s="50"/>
      <c r="H228" s="50"/>
      <c r="J228" s="50"/>
      <c r="L228" s="50"/>
      <c r="N228" s="50"/>
      <c r="P228" s="50"/>
      <c r="R228" s="50"/>
    </row>
    <row r="229">
      <c r="C229" s="59"/>
      <c r="D229" s="50"/>
      <c r="F229" s="50"/>
      <c r="H229" s="50"/>
      <c r="J229" s="50"/>
      <c r="L229" s="50"/>
      <c r="N229" s="50"/>
      <c r="P229" s="50"/>
      <c r="R229" s="50"/>
    </row>
    <row r="230">
      <c r="C230" s="59"/>
      <c r="D230" s="50"/>
      <c r="F230" s="50"/>
      <c r="H230" s="50"/>
      <c r="J230" s="50"/>
      <c r="L230" s="50"/>
      <c r="N230" s="50"/>
      <c r="P230" s="50"/>
      <c r="R230" s="50"/>
    </row>
    <row r="231">
      <c r="C231" s="59"/>
      <c r="D231" s="50"/>
      <c r="F231" s="50"/>
      <c r="H231" s="50"/>
      <c r="J231" s="50"/>
      <c r="L231" s="50"/>
      <c r="N231" s="50"/>
      <c r="P231" s="50"/>
      <c r="R231" s="50"/>
    </row>
    <row r="232">
      <c r="C232" s="59"/>
      <c r="D232" s="50"/>
      <c r="F232" s="50"/>
      <c r="H232" s="50"/>
      <c r="J232" s="50"/>
      <c r="L232" s="50"/>
      <c r="N232" s="50"/>
      <c r="P232" s="50"/>
      <c r="R232" s="50"/>
    </row>
    <row r="233">
      <c r="C233" s="59"/>
      <c r="D233" s="50"/>
      <c r="F233" s="50"/>
      <c r="H233" s="50"/>
      <c r="J233" s="50"/>
      <c r="L233" s="50"/>
      <c r="N233" s="50"/>
      <c r="P233" s="50"/>
      <c r="R233" s="50"/>
    </row>
    <row r="234">
      <c r="C234" s="59"/>
      <c r="D234" s="50"/>
      <c r="F234" s="50"/>
      <c r="H234" s="50"/>
      <c r="J234" s="50"/>
      <c r="L234" s="50"/>
      <c r="N234" s="50"/>
      <c r="P234" s="50"/>
      <c r="R234" s="50"/>
    </row>
    <row r="235">
      <c r="C235" s="59"/>
      <c r="D235" s="50"/>
      <c r="F235" s="50"/>
      <c r="H235" s="50"/>
      <c r="J235" s="50"/>
      <c r="L235" s="50"/>
      <c r="N235" s="50"/>
      <c r="P235" s="50"/>
      <c r="R235" s="50"/>
    </row>
    <row r="236">
      <c r="C236" s="59"/>
      <c r="D236" s="50"/>
      <c r="F236" s="50"/>
      <c r="H236" s="50"/>
      <c r="J236" s="50"/>
      <c r="L236" s="50"/>
      <c r="N236" s="50"/>
      <c r="P236" s="50"/>
      <c r="R236" s="50"/>
    </row>
    <row r="237">
      <c r="C237" s="59" t="e">
        <f>#REF!</f>
        <v>#REF!</v>
      </c>
      <c r="D237" s="50" t="e">
        <f>F237+H237+J237+L237+N237+P237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17" t="e">
        <f>C237-E237</f>
        <v>#REF!</v>
      </c>
      <c r="R237" s="50" t="e">
        <f>Q237/$C237</f>
        <v>#REF!</v>
      </c>
    </row>
    <row r="238">
      <c r="C238" s="59" t="e">
        <f>#REF!</f>
        <v>#REF!</v>
      </c>
      <c r="D238" s="50" t="e">
        <f>F238+H238+J238+L238+N238+P238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17" t="e">
        <f>C238-E238</f>
        <v>#REF!</v>
      </c>
      <c r="R238" s="50" t="e">
        <f>Q238/$C238</f>
        <v>#REF!</v>
      </c>
    </row>
    <row r="239">
      <c r="C239" s="59" t="e">
        <f>#REF!</f>
        <v>#REF!</v>
      </c>
      <c r="D239" s="50" t="e">
        <f>F239+H239+J239+L239+N239+P239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17" t="e">
        <f>C239-E239</f>
        <v>#REF!</v>
      </c>
      <c r="R239" s="50" t="e">
        <f>Q239/$C239</f>
        <v>#REF!</v>
      </c>
    </row>
    <row r="240">
      <c r="C240" s="59" t="e">
        <f>#REF!</f>
        <v>#REF!</v>
      </c>
      <c r="D240" s="50" t="e">
        <f>F240+H240+J240+L240+N240+P240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17" t="e">
        <f>C240-E240</f>
        <v>#REF!</v>
      </c>
      <c r="R240" s="50" t="e">
        <f>Q240/$C240</f>
        <v>#REF!</v>
      </c>
    </row>
    <row r="241">
      <c r="C241" s="59" t="e">
        <f>#REF!</f>
        <v>#REF!</v>
      </c>
      <c r="D241" s="50" t="e">
        <f>F241+H241+J241+L241+N241+P241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17" t="e">
        <f>C241-E241</f>
        <v>#REF!</v>
      </c>
      <c r="R241" s="50" t="e">
        <f>Q241/$C241</f>
        <v>#REF!</v>
      </c>
    </row>
    <row r="242">
      <c r="C242" s="59" t="e">
        <f>#REF!</f>
        <v>#REF!</v>
      </c>
      <c r="D242" s="50" t="e">
        <f>F242+H242+J242+L242+N242+P242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17" t="e">
        <f>C242-E242</f>
        <v>#REF!</v>
      </c>
      <c r="R242" s="50" t="e">
        <f>Q242/$C242</f>
        <v>#REF!</v>
      </c>
    </row>
    <row r="243">
      <c r="C243" s="59" t="e">
        <f>#REF!</f>
        <v>#REF!</v>
      </c>
      <c r="D243" s="50" t="e">
        <f>F243+H243+J243+L243+N243+P243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17" t="e">
        <f>C243-E243</f>
        <v>#REF!</v>
      </c>
      <c r="R243" s="50" t="e">
        <f>Q243/$C243</f>
        <v>#REF!</v>
      </c>
    </row>
    <row r="244">
      <c r="C244" s="59" t="e">
        <f>#REF!</f>
        <v>#REF!</v>
      </c>
      <c r="D244" s="50" t="e">
        <f>F244+H244+J244+L244+N244+P244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17" t="e">
        <f>C244-E244</f>
        <v>#REF!</v>
      </c>
      <c r="R244" s="50" t="e">
        <f>Q244/$C244</f>
        <v>#REF!</v>
      </c>
    </row>
    <row r="245">
      <c r="C245" s="59" t="e">
        <f>#REF!</f>
        <v>#REF!</v>
      </c>
      <c r="D245" s="50" t="e">
        <f>F245+H245+J245+L245+N245+P245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17" t="e">
        <f>C245-E245</f>
        <v>#REF!</v>
      </c>
      <c r="R245" s="50" t="e">
        <f>Q245/$C245</f>
        <v>#REF!</v>
      </c>
    </row>
    <row r="246">
      <c r="C246" s="59" t="e">
        <f>#REF!</f>
        <v>#REF!</v>
      </c>
      <c r="D246" s="50" t="e">
        <f>F246+H246+J246+L246+N246+P246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17" t="e">
        <f>C246-E246</f>
        <v>#REF!</v>
      </c>
      <c r="R246" s="50" t="e">
        <f>Q246/$C246</f>
        <v>#REF!</v>
      </c>
    </row>
    <row r="247">
      <c r="C247" s="59" t="e">
        <f>#REF!</f>
        <v>#REF!</v>
      </c>
      <c r="D247" s="50" t="e">
        <f>F247+H247+J247+L247+N247+P247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17" t="e">
        <f>C247-E247</f>
        <v>#REF!</v>
      </c>
      <c r="R247" s="50" t="e">
        <f>Q247/$C247</f>
        <v>#REF!</v>
      </c>
    </row>
    <row r="248">
      <c r="C248" s="59" t="e">
        <f>#REF!</f>
        <v>#REF!</v>
      </c>
      <c r="D248" s="50" t="e">
        <f>F248+H248+J248+L248+N248+P248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17" t="e">
        <f>C248-E248</f>
        <v>#REF!</v>
      </c>
      <c r="R248" s="50" t="e">
        <f>Q248/$C248</f>
        <v>#REF!</v>
      </c>
    </row>
    <row r="249">
      <c r="C249" s="59" t="e">
        <f>#REF!</f>
        <v>#REF!</v>
      </c>
      <c r="D249" s="50" t="e">
        <f>F249+H249+J249+L249+N249+P249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17" t="e">
        <f>C249-E249</f>
        <v>#REF!</v>
      </c>
      <c r="R249" s="50" t="e">
        <f>Q249/$C249</f>
        <v>#REF!</v>
      </c>
    </row>
    <row r="250">
      <c r="C250" s="59" t="e">
        <f>#REF!</f>
        <v>#REF!</v>
      </c>
      <c r="D250" s="50" t="e">
        <f>F250+H250+J250+L250+N250+P250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17" t="e">
        <f>C250-E250</f>
        <v>#REF!</v>
      </c>
      <c r="R250" s="50" t="e">
        <f>Q250/$C250</f>
        <v>#REF!</v>
      </c>
    </row>
    <row r="251">
      <c r="C251" s="59" t="e">
        <f>#REF!</f>
        <v>#REF!</v>
      </c>
      <c r="D251" s="50" t="e">
        <f>F251+H251+J251+L251+N251+P251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17" t="e">
        <f>C251-E251</f>
        <v>#REF!</v>
      </c>
      <c r="R251" s="50" t="e">
        <f>Q251/$C251</f>
        <v>#REF!</v>
      </c>
    </row>
    <row r="252">
      <c r="C252" s="59" t="e">
        <f>#REF!</f>
        <v>#REF!</v>
      </c>
      <c r="D252" s="50" t="e">
        <f>F252+H252+J252+L252+N252+P252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17" t="e">
        <f>C252-E252</f>
        <v>#REF!</v>
      </c>
      <c r="R252" s="50" t="e">
        <f>Q252/$C252</f>
        <v>#REF!</v>
      </c>
    </row>
    <row r="253">
      <c r="C253" s="59" t="e">
        <f>#REF!</f>
        <v>#REF!</v>
      </c>
      <c r="D253" s="50" t="e">
        <f>F253+H253+J253+L253+N253+P253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17" t="e">
        <f>C253-E253</f>
        <v>#REF!</v>
      </c>
      <c r="R253" s="50" t="e">
        <f>Q253/$C253</f>
        <v>#REF!</v>
      </c>
    </row>
    <row r="254">
      <c r="C254" s="59" t="e">
        <f>#REF!</f>
        <v>#REF!</v>
      </c>
      <c r="D254" s="50" t="e">
        <f>F254+H254+J254+L254+N254+P254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17" t="e">
        <f>C254-E254</f>
        <v>#REF!</v>
      </c>
      <c r="R254" s="50" t="e">
        <f>Q254/$C254</f>
        <v>#REF!</v>
      </c>
    </row>
    <row r="255">
      <c r="C255" s="59" t="e">
        <f>#REF!</f>
        <v>#REF!</v>
      </c>
      <c r="D255" s="50" t="e">
        <f>F255+H255+J255+L255+N255+P255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17" t="e">
        <f>C255-E255</f>
        <v>#REF!</v>
      </c>
      <c r="R255" s="50" t="e">
        <f>Q255/$C255</f>
        <v>#REF!</v>
      </c>
    </row>
    <row r="256">
      <c r="C256" s="59" t="e">
        <f>#REF!</f>
        <v>#REF!</v>
      </c>
      <c r="D256" s="50" t="e">
        <f>F256+H256+J256+L256+N256+P256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17" t="e">
        <f>C256-E256</f>
        <v>#REF!</v>
      </c>
      <c r="R256" s="50" t="e">
        <f>Q256/$C256</f>
        <v>#REF!</v>
      </c>
    </row>
    <row r="257">
      <c r="C257" s="59" t="e">
        <f>#REF!</f>
        <v>#REF!</v>
      </c>
      <c r="D257" s="50" t="e">
        <f>F257+H257+J257+L257+N257+P257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17" t="e">
        <f>C257-E257</f>
        <v>#REF!</v>
      </c>
      <c r="R257" s="50" t="e">
        <f>Q257/$C257</f>
        <v>#REF!</v>
      </c>
    </row>
    <row r="258">
      <c r="C258" s="59" t="e">
        <f>#REF!</f>
        <v>#REF!</v>
      </c>
      <c r="D258" s="50" t="e">
        <f>F258+H258+J258+L258+N258+P258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17" t="e">
        <f>C258-E258</f>
        <v>#REF!</v>
      </c>
      <c r="R258" s="50" t="e">
        <f>Q258/$C258</f>
        <v>#REF!</v>
      </c>
    </row>
    <row r="259">
      <c r="C259" s="59" t="e">
        <f>#REF!</f>
        <v>#REF!</v>
      </c>
      <c r="D259" s="50" t="e">
        <f>F259+H259+J259+L259+N259+P259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17" t="e">
        <f>C259-E259</f>
        <v>#REF!</v>
      </c>
      <c r="R259" s="50" t="e">
        <f>Q259/$C259</f>
        <v>#REF!</v>
      </c>
    </row>
    <row r="260">
      <c r="C260" s="59" t="e">
        <f>#REF!</f>
        <v>#REF!</v>
      </c>
      <c r="D260" s="50" t="e">
        <f>F260+H260+J260+L260+N260+P260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17" t="e">
        <f>C260-E260</f>
        <v>#REF!</v>
      </c>
      <c r="R260" s="50" t="e">
        <f>Q260/$C260</f>
        <v>#REF!</v>
      </c>
    </row>
    <row r="261">
      <c r="C261" s="59" t="e">
        <f>#REF!</f>
        <v>#REF!</v>
      </c>
      <c r="D261" s="50" t="e">
        <f>F261+H261+J261+L261+N261+P261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17" t="e">
        <f>C261-E261</f>
        <v>#REF!</v>
      </c>
      <c r="R261" s="50" t="e">
        <f>Q261/$C261</f>
        <v>#REF!</v>
      </c>
    </row>
    <row r="262">
      <c r="C262" s="59" t="e">
        <f>#REF!</f>
        <v>#REF!</v>
      </c>
      <c r="D262" s="50" t="e">
        <f>F262+H262+J262+L262+N262+P262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17" t="e">
        <f>C262-E262</f>
        <v>#REF!</v>
      </c>
      <c r="R262" s="50" t="e">
        <f>Q262/$C262</f>
        <v>#REF!</v>
      </c>
    </row>
    <row r="263">
      <c r="C263" s="59" t="e">
        <f>#REF!</f>
        <v>#REF!</v>
      </c>
      <c r="D263" s="50" t="e">
        <f>F263+H263+J263+L263+N263+P263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17" t="e">
        <f>C263-E263</f>
        <v>#REF!</v>
      </c>
      <c r="R263" s="50" t="e">
        <f>Q263/$C263</f>
        <v>#REF!</v>
      </c>
    </row>
    <row r="264">
      <c r="C264" s="59" t="e">
        <f>#REF!</f>
        <v>#REF!</v>
      </c>
      <c r="D264" s="50" t="e">
        <f>F264+H264+J264+L264+N264+P264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17" t="e">
        <f>C264-E264</f>
        <v>#REF!</v>
      </c>
      <c r="R264" s="50" t="e">
        <f>Q264/$C264</f>
        <v>#REF!</v>
      </c>
    </row>
    <row r="265">
      <c r="C265" s="59" t="e">
        <f>#REF!</f>
        <v>#REF!</v>
      </c>
      <c r="D265" s="50" t="e">
        <f>F265+H265+J265+L265+N265+P265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17" t="e">
        <f>C265-E265</f>
        <v>#REF!</v>
      </c>
      <c r="R265" s="50" t="e">
        <f>Q265/$C265</f>
        <v>#REF!</v>
      </c>
    </row>
    <row r="266">
      <c r="C266" s="59" t="e">
        <f>#REF!</f>
        <v>#REF!</v>
      </c>
      <c r="D266" s="50" t="e">
        <f>F266+H266+J266+L266+N266+P266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17" t="e">
        <f>C266-E266</f>
        <v>#REF!</v>
      </c>
      <c r="R266" s="50" t="e">
        <f>Q266/$C266</f>
        <v>#REF!</v>
      </c>
    </row>
    <row r="267">
      <c r="C267" s="59" t="e">
        <f>#REF!</f>
        <v>#REF!</v>
      </c>
      <c r="D267" s="50" t="e">
        <f>F267+H267+J267+L267+N267+P267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17" t="e">
        <f>C267-E267</f>
        <v>#REF!</v>
      </c>
      <c r="R267" s="50" t="e">
        <f>Q267/$C267</f>
        <v>#REF!</v>
      </c>
    </row>
    <row r="268">
      <c r="C268" s="59" t="e">
        <f>#REF!</f>
        <v>#REF!</v>
      </c>
      <c r="D268" s="50" t="e">
        <f>F268+H268+J268+L268+N268+P268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17" t="e">
        <f>C268-E268</f>
        <v>#REF!</v>
      </c>
      <c r="R268" s="50" t="e">
        <f>Q268/$C268</f>
        <v>#REF!</v>
      </c>
    </row>
    <row r="269">
      <c r="C269" s="59" t="e">
        <f>#REF!</f>
        <v>#REF!</v>
      </c>
      <c r="D269" s="50" t="e">
        <f>F269+H269+J269+L269+N269+P269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17" t="e">
        <f>C269-E269</f>
        <v>#REF!</v>
      </c>
      <c r="R269" s="50" t="e">
        <f>Q269/$C269</f>
        <v>#REF!</v>
      </c>
    </row>
    <row r="270">
      <c r="C270" s="59" t="e">
        <f>#REF!</f>
        <v>#REF!</v>
      </c>
      <c r="D270" s="50" t="e">
        <f>F270+H270+J270+L270+N270+P270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17" t="e">
        <f>C270-E270</f>
        <v>#REF!</v>
      </c>
      <c r="R270" s="50" t="e">
        <f>Q270/$C270</f>
        <v>#REF!</v>
      </c>
    </row>
    <row r="271">
      <c r="C271" s="59" t="e">
        <f>#REF!</f>
        <v>#REF!</v>
      </c>
      <c r="D271" s="50" t="e">
        <f>F271+H271+J271+L271+N271+P271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17" t="e">
        <f>C271-E271</f>
        <v>#REF!</v>
      </c>
      <c r="R271" s="50" t="e">
        <f>Q271/$C271</f>
        <v>#REF!</v>
      </c>
    </row>
    <row r="272">
      <c r="C272" s="59" t="e">
        <f>#REF!</f>
        <v>#REF!</v>
      </c>
      <c r="D272" s="50" t="e">
        <f>F272+H272+J272+L272+N272+P272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17" t="e">
        <f>C272-E272</f>
        <v>#REF!</v>
      </c>
      <c r="R272" s="50" t="e">
        <f>Q272/$C272</f>
        <v>#REF!</v>
      </c>
    </row>
    <row r="273">
      <c r="C273" s="59" t="e">
        <f>#REF!</f>
        <v>#REF!</v>
      </c>
      <c r="D273" s="50" t="e">
        <f>F273+H273+J273+L273+N273+P273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17" t="e">
        <f>C273-E273</f>
        <v>#REF!</v>
      </c>
      <c r="R273" s="50" t="e">
        <f>Q273/$C273</f>
        <v>#REF!</v>
      </c>
    </row>
    <row r="274">
      <c r="C274" s="59" t="e">
        <f>#REF!</f>
        <v>#REF!</v>
      </c>
      <c r="D274" s="50" t="e">
        <f>F274+H274+J274+L274+N274+P274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17" t="e">
        <f>C274-E274</f>
        <v>#REF!</v>
      </c>
      <c r="R274" s="50" t="e">
        <f>Q274/$C274</f>
        <v>#REF!</v>
      </c>
    </row>
    <row r="275">
      <c r="C275" s="59" t="e">
        <f>#REF!</f>
        <v>#REF!</v>
      </c>
      <c r="D275" s="50" t="e">
        <f>F275+H275+J275+L275+N275+P275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17" t="e">
        <f>C275-E275</f>
        <v>#REF!</v>
      </c>
      <c r="R275" s="50" t="e">
        <f>Q275/$C275</f>
        <v>#REF!</v>
      </c>
    </row>
    <row r="276">
      <c r="C276" s="59" t="e">
        <f>#REF!</f>
        <v>#REF!</v>
      </c>
      <c r="D276" s="50" t="e">
        <f>F276+H276+J276+L276+N276+P276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17" t="e">
        <f>C276-E276</f>
        <v>#REF!</v>
      </c>
      <c r="R276" s="50" t="e">
        <f>Q276/$C276</f>
        <v>#REF!</v>
      </c>
    </row>
    <row r="277">
      <c r="C277" s="59" t="e">
        <f>#REF!</f>
        <v>#REF!</v>
      </c>
      <c r="D277" s="50" t="e">
        <f>F277+H277+J277+L277+N277+P277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17" t="e">
        <f>C277-E277</f>
        <v>#REF!</v>
      </c>
      <c r="R277" s="50" t="e">
        <f>Q277/$C277</f>
        <v>#REF!</v>
      </c>
    </row>
    <row r="278">
      <c r="C278" s="59" t="e">
        <f>#REF!</f>
        <v>#REF!</v>
      </c>
      <c r="D278" s="50" t="e">
        <f>F278+H278+J278+L278+N278+P278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17" t="e">
        <f>C278-E278</f>
        <v>#REF!</v>
      </c>
      <c r="R278" s="50" t="e">
        <f>Q278/$C278</f>
        <v>#REF!</v>
      </c>
    </row>
    <row r="279">
      <c r="C279" s="59" t="e">
        <f>#REF!</f>
        <v>#REF!</v>
      </c>
      <c r="D279" s="50" t="e">
        <f>F279+H279+J279+L279+N279+P279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17" t="e">
        <f>C279-E279</f>
        <v>#REF!</v>
      </c>
      <c r="R279" s="50" t="e">
        <f>Q279/$C279</f>
        <v>#REF!</v>
      </c>
    </row>
    <row r="280">
      <c r="C280" s="59" t="e">
        <f>#REF!</f>
        <v>#REF!</v>
      </c>
      <c r="D280" s="50" t="e">
        <f>F280+H280+J280+L280+N280+P280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17" t="e">
        <f>C280-E280</f>
        <v>#REF!</v>
      </c>
      <c r="R280" s="50" t="e">
        <f>Q280/$C280</f>
        <v>#REF!</v>
      </c>
    </row>
    <row r="281">
      <c r="C281" s="59" t="e">
        <f>#REF!</f>
        <v>#REF!</v>
      </c>
      <c r="D281" s="50" t="e">
        <f>F281+H281+J281+L281+N281+P281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17" t="e">
        <f>C281-E281</f>
        <v>#REF!</v>
      </c>
      <c r="R281" s="50" t="e">
        <f>Q281/$C281</f>
        <v>#REF!</v>
      </c>
    </row>
    <row r="282">
      <c r="C282" s="59" t="e">
        <f>#REF!</f>
        <v>#REF!</v>
      </c>
      <c r="D282" s="50" t="e">
        <f>F282+H282+J282+L282+N282+P282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17" t="e">
        <f>C282-E282</f>
        <v>#REF!</v>
      </c>
      <c r="R282" s="50" t="e">
        <f>Q282/$C282</f>
        <v>#REF!</v>
      </c>
    </row>
    <row r="283">
      <c r="C283" s="59" t="e">
        <f>#REF!</f>
        <v>#REF!</v>
      </c>
      <c r="D283" s="50" t="e">
        <f>F283+H283+J283+L283+N283+P283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17" t="e">
        <f>C283-E283</f>
        <v>#REF!</v>
      </c>
      <c r="R283" s="50" t="e">
        <f>Q283/$C283</f>
        <v>#REF!</v>
      </c>
    </row>
    <row r="284">
      <c r="C284" s="59" t="e">
        <f>#REF!</f>
        <v>#REF!</v>
      </c>
      <c r="D284" s="50" t="e">
        <f>F284+H284+J284+L284+N284+P284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17" t="e">
        <f>C284-E284</f>
        <v>#REF!</v>
      </c>
      <c r="R284" s="50" t="e">
        <f>Q284/$C284</f>
        <v>#REF!</v>
      </c>
    </row>
    <row r="285">
      <c r="C285" s="59" t="e">
        <f>#REF!</f>
        <v>#REF!</v>
      </c>
      <c r="D285" s="50" t="e">
        <f>F285+H285+J285+L285+N285+P285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17" t="e">
        <f>C285-E285</f>
        <v>#REF!</v>
      </c>
      <c r="R285" s="50" t="e">
        <f>Q285/$C285</f>
        <v>#REF!</v>
      </c>
    </row>
    <row r="286">
      <c r="C286" s="59" t="e">
        <f>#REF!</f>
        <v>#REF!</v>
      </c>
      <c r="D286" s="50" t="e">
        <f>F286+H286+J286+L286+N286+P286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17" t="e">
        <f>C286-E286</f>
        <v>#REF!</v>
      </c>
      <c r="R286" s="50" t="e">
        <f>Q286/$C286</f>
        <v>#REF!</v>
      </c>
    </row>
    <row r="287">
      <c r="C287" s="59" t="e">
        <f>#REF!</f>
        <v>#REF!</v>
      </c>
      <c r="D287" s="50" t="e">
        <f>F287+H287+J287+L287+N287+P287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17" t="e">
        <f>C287-E287</f>
        <v>#REF!</v>
      </c>
      <c r="R287" s="50" t="e">
        <f>Q287/$C287</f>
        <v>#REF!</v>
      </c>
    </row>
    <row r="288">
      <c r="C288" s="59" t="e">
        <f>#REF!</f>
        <v>#REF!</v>
      </c>
      <c r="D288" s="50" t="e">
        <f>F288+H288+J288+L288+N288+P288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17" t="e">
        <f>C288-E288</f>
        <v>#REF!</v>
      </c>
      <c r="R288" s="50" t="e">
        <f>Q288/$C288</f>
        <v>#REF!</v>
      </c>
    </row>
    <row r="289">
      <c r="C289" s="59" t="e">
        <f>#REF!</f>
        <v>#REF!</v>
      </c>
      <c r="D289" s="50" t="e">
        <f>F289+H289+J289+L289+N289+P289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17" t="e">
        <f>C289-E289</f>
        <v>#REF!</v>
      </c>
      <c r="R289" s="50" t="e">
        <f>Q289/$C289</f>
        <v>#REF!</v>
      </c>
    </row>
    <row r="290">
      <c r="C290" s="59" t="e">
        <f>#REF!</f>
        <v>#REF!</v>
      </c>
      <c r="D290" s="50" t="e">
        <f>F290+H290+J290+L290+N290+P290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17" t="e">
        <f>C290-E290</f>
        <v>#REF!</v>
      </c>
      <c r="R290" s="50" t="e">
        <f>Q290/$C290</f>
        <v>#REF!</v>
      </c>
    </row>
    <row r="291">
      <c r="C291" s="59" t="e">
        <f>#REF!</f>
        <v>#REF!</v>
      </c>
      <c r="D291" s="50" t="e">
        <f>F291+H291+J291+L291+N291+P291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17" t="e">
        <f>C291-E291</f>
        <v>#REF!</v>
      </c>
      <c r="R291" s="50" t="e">
        <f>Q291/$C291</f>
        <v>#REF!</v>
      </c>
    </row>
    <row r="292">
      <c r="C292" s="59" t="e">
        <f>#REF!</f>
        <v>#REF!</v>
      </c>
      <c r="D292" s="50" t="e">
        <f>F292+H292+J292+L292+N292+P292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17" t="e">
        <f>C292-E292</f>
        <v>#REF!</v>
      </c>
      <c r="R292" s="50" t="e">
        <f>Q292/$C292</f>
        <v>#REF!</v>
      </c>
    </row>
    <row r="293">
      <c r="C293" s="59" t="e">
        <f>#REF!</f>
        <v>#REF!</v>
      </c>
      <c r="D293" s="50" t="e">
        <f>F293+H293+J293+L293+N293+P293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17" t="e">
        <f>C293-E293</f>
        <v>#REF!</v>
      </c>
      <c r="R293" s="50" t="e">
        <f>Q293/$C293</f>
        <v>#REF!</v>
      </c>
    </row>
    <row r="294">
      <c r="C294" s="59" t="e">
        <f>#REF!</f>
        <v>#REF!</v>
      </c>
      <c r="D294" s="50" t="e">
        <f>F294+H294+J294+L294+N294+P294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17" t="e">
        <f>C294-E294</f>
        <v>#REF!</v>
      </c>
      <c r="R294" s="50" t="e">
        <f>Q294/$C294</f>
        <v>#REF!</v>
      </c>
    </row>
    <row r="295">
      <c r="C295" s="59" t="e">
        <f>#REF!</f>
        <v>#REF!</v>
      </c>
      <c r="D295" s="50" t="e">
        <f>F295+H295+J295+L295+N295+P295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17" t="e">
        <f>C295-E295</f>
        <v>#REF!</v>
      </c>
      <c r="R295" s="50" t="e">
        <f>Q295/$C295</f>
        <v>#REF!</v>
      </c>
    </row>
    <row r="296">
      <c r="C296" s="59" t="e">
        <f>#REF!</f>
        <v>#REF!</v>
      </c>
      <c r="D296" s="50" t="e">
        <f>F296+H296+J296+L296+N296+P296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17" t="e">
        <f>C296-E296</f>
        <v>#REF!</v>
      </c>
      <c r="R296" s="50" t="e">
        <f>Q296/$C296</f>
        <v>#REF!</v>
      </c>
    </row>
    <row r="297">
      <c r="C297" s="59" t="e">
        <f>#REF!</f>
        <v>#REF!</v>
      </c>
      <c r="D297" s="50" t="e">
        <f>F297+H297+J297+L297+N297+P297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17" t="e">
        <f>C297-E297</f>
        <v>#REF!</v>
      </c>
      <c r="R297" s="50" t="e">
        <f>Q297/$C297</f>
        <v>#REF!</v>
      </c>
    </row>
    <row r="298">
      <c r="C298" s="59" t="e">
        <f>#REF!</f>
        <v>#REF!</v>
      </c>
      <c r="D298" s="50" t="e">
        <f>F298+H298+J298+L298+N298+P298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17" t="e">
        <f>C298-E298</f>
        <v>#REF!</v>
      </c>
      <c r="R298" s="50" t="e">
        <f>Q298/$C298</f>
        <v>#REF!</v>
      </c>
    </row>
    <row r="299">
      <c r="C299" s="59" t="e">
        <f>#REF!</f>
        <v>#REF!</v>
      </c>
      <c r="D299" s="50" t="e">
        <f>F299+H299+J299+L299+N299+P299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17" t="e">
        <f>C299-E299</f>
        <v>#REF!</v>
      </c>
      <c r="R299" s="50" t="e">
        <f>Q299/$C299</f>
        <v>#REF!</v>
      </c>
    </row>
    <row r="300">
      <c r="C300" s="59" t="e">
        <f>#REF!</f>
        <v>#REF!</v>
      </c>
      <c r="D300" s="50" t="e">
        <f>F300+H300+J300+L300+N300+P300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17" t="e">
        <f>C300-E300</f>
        <v>#REF!</v>
      </c>
      <c r="R300" s="50" t="e">
        <f>Q300/$C300</f>
        <v>#REF!</v>
      </c>
    </row>
    <row r="301">
      <c r="C301" s="59" t="e">
        <f>#REF!</f>
        <v>#REF!</v>
      </c>
      <c r="D301" s="50" t="e">
        <f>F301+H301+J301+L301+N301+P301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17" t="e">
        <f>C301-E301</f>
        <v>#REF!</v>
      </c>
      <c r="R301" s="50" t="e">
        <f>Q301/$C301</f>
        <v>#REF!</v>
      </c>
    </row>
    <row r="302">
      <c r="C302" s="59" t="e">
        <f>#REF!</f>
        <v>#REF!</v>
      </c>
      <c r="D302" s="50" t="e">
        <f>F302+H302+J302+L302+N302+P302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17" t="e">
        <f>C302-E302</f>
        <v>#REF!</v>
      </c>
      <c r="R302" s="50" t="e">
        <f>Q302/$C302</f>
        <v>#REF!</v>
      </c>
    </row>
    <row r="303">
      <c r="C303" s="59" t="e">
        <f>#REF!</f>
        <v>#REF!</v>
      </c>
      <c r="D303" s="50" t="e">
        <f>F303+H303+J303+L303+N303+P303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17" t="e">
        <f>C303-E303</f>
        <v>#REF!</v>
      </c>
      <c r="R303" s="50" t="e">
        <f>Q303/$C303</f>
        <v>#REF!</v>
      </c>
    </row>
    <row r="304">
      <c r="C304" s="59" t="e">
        <f>#REF!</f>
        <v>#REF!</v>
      </c>
      <c r="D304" s="50" t="e">
        <f>F304+H304+J304+L304+N304+P304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17" t="e">
        <f>C304-E304</f>
        <v>#REF!</v>
      </c>
      <c r="R304" s="50" t="e">
        <f>Q304/$C304</f>
        <v>#REF!</v>
      </c>
    </row>
    <row r="305">
      <c r="C305" s="59" t="e">
        <f>#REF!</f>
        <v>#REF!</v>
      </c>
      <c r="D305" s="50" t="e">
        <f>F305+H305+J305+L305+N305+P305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17" t="e">
        <f>C305-E305</f>
        <v>#REF!</v>
      </c>
      <c r="R305" s="50" t="e">
        <f>Q305/$C305</f>
        <v>#REF!</v>
      </c>
    </row>
    <row r="306">
      <c r="C306" s="59" t="e">
        <f>#REF!</f>
        <v>#REF!</v>
      </c>
      <c r="D306" s="50" t="e">
        <f>F306+H306+J306+L306+N306+P306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17" t="e">
        <f>C306-E306</f>
        <v>#REF!</v>
      </c>
      <c r="R306" s="50" t="e">
        <f>Q306/$C306</f>
        <v>#REF!</v>
      </c>
    </row>
    <row r="307">
      <c r="C307" s="59" t="e">
        <f>#REF!</f>
        <v>#REF!</v>
      </c>
      <c r="D307" s="50" t="e">
        <f>F307+H307+J307+L307+N307+P307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17" t="e">
        <f>C307-E307</f>
        <v>#REF!</v>
      </c>
      <c r="R307" s="50" t="e">
        <f>Q307/$C307</f>
        <v>#REF!</v>
      </c>
    </row>
    <row r="308">
      <c r="C308" s="59" t="e">
        <f>#REF!</f>
        <v>#REF!</v>
      </c>
      <c r="D308" s="50" t="e">
        <f>F308+H308+J308+L308+N308+P308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17" t="e">
        <f>C308-E308</f>
        <v>#REF!</v>
      </c>
      <c r="R308" s="50" t="e">
        <f>Q308/$C308</f>
        <v>#REF!</v>
      </c>
    </row>
    <row r="309">
      <c r="C309" s="59" t="e">
        <f>#REF!</f>
        <v>#REF!</v>
      </c>
      <c r="D309" s="50" t="e">
        <f>F309+H309+J309+L309+N309+P309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17" t="e">
        <f>C309-E309</f>
        <v>#REF!</v>
      </c>
      <c r="R309" s="50" t="e">
        <f>Q309/$C309</f>
        <v>#REF!</v>
      </c>
    </row>
    <row r="310">
      <c r="C310" s="59" t="e">
        <f>#REF!</f>
        <v>#REF!</v>
      </c>
      <c r="D310" s="50" t="e">
        <f>F310+H310+J310+L310+N310+P310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17" t="e">
        <f>C310-E310</f>
        <v>#REF!</v>
      </c>
      <c r="R310" s="50" t="e">
        <f>Q310/$C310</f>
        <v>#REF!</v>
      </c>
    </row>
    <row r="311">
      <c r="C311" s="59" t="e">
        <f>#REF!</f>
        <v>#REF!</v>
      </c>
      <c r="D311" s="50" t="e">
        <f>F311+H311+J311+L311+N311+P311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17" t="e">
        <f>C311-E311</f>
        <v>#REF!</v>
      </c>
      <c r="R311" s="50" t="e">
        <f>Q311/$C311</f>
        <v>#REF!</v>
      </c>
    </row>
    <row r="312">
      <c r="C312" s="59" t="e">
        <f>#REF!</f>
        <v>#REF!</v>
      </c>
      <c r="D312" s="50" t="e">
        <f>F312+H312+J312+L312+N312+P312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17" t="e">
        <f>C312-E312</f>
        <v>#REF!</v>
      </c>
      <c r="R312" s="50" t="e">
        <f>Q312/$C312</f>
        <v>#REF!</v>
      </c>
    </row>
    <row r="313">
      <c r="C313" s="59" t="e">
        <f>#REF!</f>
        <v>#REF!</v>
      </c>
      <c r="D313" s="50" t="e">
        <f>F313+H313+J313+L313+N313+P313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17" t="e">
        <f>C313-E313</f>
        <v>#REF!</v>
      </c>
      <c r="R313" s="50" t="e">
        <f>Q313/$C313</f>
        <v>#REF!</v>
      </c>
    </row>
    <row r="314">
      <c r="C314" s="59" t="e">
        <f>#REF!</f>
        <v>#REF!</v>
      </c>
      <c r="D314" s="50" t="e">
        <f>F314+H314+J314+L314+N314+P314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17" t="e">
        <f>C314-E314</f>
        <v>#REF!</v>
      </c>
      <c r="R314" s="50" t="e">
        <f>Q314/$C314</f>
        <v>#REF!</v>
      </c>
    </row>
    <row r="315">
      <c r="C315" s="59" t="e">
        <f>#REF!</f>
        <v>#REF!</v>
      </c>
      <c r="D315" s="50" t="e">
        <f>F315+H315+J315+L315+N315+P315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17" t="e">
        <f>C315-E315</f>
        <v>#REF!</v>
      </c>
      <c r="R315" s="50" t="e">
        <f>Q315/$C315</f>
        <v>#REF!</v>
      </c>
    </row>
    <row r="316">
      <c r="C316" s="59" t="e">
        <f>#REF!</f>
        <v>#REF!</v>
      </c>
      <c r="D316" s="50" t="e">
        <f>F316+H316+J316+L316+N316+P316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17" t="e">
        <f>C316-E316</f>
        <v>#REF!</v>
      </c>
      <c r="R316" s="50" t="e">
        <f>Q316/$C316</f>
        <v>#REF!</v>
      </c>
    </row>
    <row r="317">
      <c r="C317" s="59" t="e">
        <f>#REF!</f>
        <v>#REF!</v>
      </c>
      <c r="D317" s="50" t="e">
        <f>F317+H317+J317+L317+N317+P317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17" t="e">
        <f>C317-E317</f>
        <v>#REF!</v>
      </c>
      <c r="R317" s="50" t="e">
        <f>Q317/$C317</f>
        <v>#REF!</v>
      </c>
    </row>
    <row r="318">
      <c r="C318" s="59" t="e">
        <f>#REF!</f>
        <v>#REF!</v>
      </c>
      <c r="D318" s="50" t="e">
        <f>F318+H318+J318+L318+N318+P318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17" t="e">
        <f>C318-E318</f>
        <v>#REF!</v>
      </c>
      <c r="R318" s="50" t="e">
        <f>Q318/$C318</f>
        <v>#REF!</v>
      </c>
    </row>
    <row r="319">
      <c r="C319" s="59" t="e">
        <f>#REF!</f>
        <v>#REF!</v>
      </c>
      <c r="D319" s="50" t="e">
        <f>F319+H319+J319+L319+N319+P319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17" t="e">
        <f>C319-E319</f>
        <v>#REF!</v>
      </c>
      <c r="R319" s="50" t="e">
        <f>Q319/$C319</f>
        <v>#REF!</v>
      </c>
    </row>
    <row r="320">
      <c r="C320" s="59" t="e">
        <f>#REF!</f>
        <v>#REF!</v>
      </c>
      <c r="D320" s="50" t="e">
        <f>F320+H320+J320+L320+N320+P320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17" t="e">
        <f>C320-E320</f>
        <v>#REF!</v>
      </c>
      <c r="R320" s="50" t="e">
        <f>Q320/$C320</f>
        <v>#REF!</v>
      </c>
    </row>
    <row r="321">
      <c r="C321" s="59" t="e">
        <f>#REF!</f>
        <v>#REF!</v>
      </c>
      <c r="D321" s="50" t="e">
        <f>F321+H321+J321+L321+N321+P321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17" t="e">
        <f>C321-E321</f>
        <v>#REF!</v>
      </c>
      <c r="R321" s="50" t="e">
        <f>Q321/$C321</f>
        <v>#REF!</v>
      </c>
    </row>
    <row r="322">
      <c r="C322" s="59" t="e">
        <f>#REF!</f>
        <v>#REF!</v>
      </c>
      <c r="D322" s="50" t="e">
        <f>F322+H322+J322+L322+N322+P322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17" t="e">
        <f>C322-E322</f>
        <v>#REF!</v>
      </c>
      <c r="R322" s="50" t="e">
        <f>Q322/$C322</f>
        <v>#REF!</v>
      </c>
    </row>
    <row r="323">
      <c r="C323" s="59" t="e">
        <f>#REF!</f>
        <v>#REF!</v>
      </c>
      <c r="D323" s="50" t="e">
        <f>F323+H323+J323+L323+N323+P323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17" t="e">
        <f>C323-E323</f>
        <v>#REF!</v>
      </c>
      <c r="R323" s="50" t="e">
        <f>Q323/$C323</f>
        <v>#REF!</v>
      </c>
    </row>
    <row r="324">
      <c r="C324" s="59" t="e">
        <f>#REF!</f>
        <v>#REF!</v>
      </c>
      <c r="D324" s="50" t="e">
        <f>F324+H324+J324+L324+N324+P324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17" t="e">
        <f>C324-E324</f>
        <v>#REF!</v>
      </c>
      <c r="R324" s="50" t="e">
        <f>Q324/$C324</f>
        <v>#REF!</v>
      </c>
    </row>
    <row r="325">
      <c r="C325" s="59" t="e">
        <f>#REF!</f>
        <v>#REF!</v>
      </c>
      <c r="D325" s="50" t="e">
        <f>F325+H325+J325+L325+N325+P325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17" t="e">
        <f>C325-E325</f>
        <v>#REF!</v>
      </c>
      <c r="R325" s="50" t="e">
        <f>Q325/$C325</f>
        <v>#REF!</v>
      </c>
    </row>
    <row r="326">
      <c r="C326" s="59" t="e">
        <f>#REF!</f>
        <v>#REF!</v>
      </c>
      <c r="D326" s="50" t="e">
        <f>F326+H326+J326+L326+N326+P326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17" t="e">
        <f>C326-E326</f>
        <v>#REF!</v>
      </c>
      <c r="R326" s="50" t="e">
        <f>Q326/$C326</f>
        <v>#REF!</v>
      </c>
    </row>
    <row r="327">
      <c r="C327" s="59" t="e">
        <f>#REF!</f>
        <v>#REF!</v>
      </c>
      <c r="D327" s="50" t="e">
        <f>F327+H327+J327+L327+N327+P327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17" t="e">
        <f>C327-E327</f>
        <v>#REF!</v>
      </c>
      <c r="R327" s="50" t="e">
        <f>Q327/$C327</f>
        <v>#REF!</v>
      </c>
    </row>
    <row r="328">
      <c r="C328" s="59" t="e">
        <f>#REF!</f>
        <v>#REF!</v>
      </c>
      <c r="D328" s="50" t="e">
        <f>F328+H328+J328+L328+N328+P328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17" t="e">
        <f>C328-E328</f>
        <v>#REF!</v>
      </c>
      <c r="R328" s="50" t="e">
        <f>Q328/$C328</f>
        <v>#REF!</v>
      </c>
    </row>
    <row r="329">
      <c r="C329" s="59" t="e">
        <f>#REF!</f>
        <v>#REF!</v>
      </c>
      <c r="D329" s="50" t="e">
        <f>F329+H329+J329+L329+N329+P329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17" t="e">
        <f>C329-E329</f>
        <v>#REF!</v>
      </c>
      <c r="R329" s="50" t="e">
        <f>Q329/$C329</f>
        <v>#REF!</v>
      </c>
    </row>
    <row r="330">
      <c r="C330" s="59" t="e">
        <f>#REF!</f>
        <v>#REF!</v>
      </c>
      <c r="D330" s="50" t="e">
        <f>F330+H330+J330+L330+N330+P330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17" t="e">
        <f>C330-E330</f>
        <v>#REF!</v>
      </c>
      <c r="R330" s="50" t="e">
        <f>Q330/$C330</f>
        <v>#REF!</v>
      </c>
    </row>
    <row r="331">
      <c r="C331" s="59" t="e">
        <f>#REF!</f>
        <v>#REF!</v>
      </c>
      <c r="D331" s="50" t="e">
        <f>F331+H331+J331+L331+N331+P331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17" t="e">
        <f>C331-E331</f>
        <v>#REF!</v>
      </c>
      <c r="R331" s="50" t="e">
        <f>Q331/$C331</f>
        <v>#REF!</v>
      </c>
    </row>
    <row r="332">
      <c r="C332" s="59" t="e">
        <f>#REF!</f>
        <v>#REF!</v>
      </c>
      <c r="D332" s="50" t="e">
        <f>F332+H332+J332+L332+N332+P332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17" t="e">
        <f>C332-E332</f>
        <v>#REF!</v>
      </c>
      <c r="R332" s="50" t="e">
        <f>Q332/$C332</f>
        <v>#REF!</v>
      </c>
    </row>
    <row r="333">
      <c r="C333" s="59" t="e">
        <f>#REF!</f>
        <v>#REF!</v>
      </c>
      <c r="D333" s="50" t="e">
        <f>F333+H333+J333+L333+N333+P333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17" t="e">
        <f>C333-E333</f>
        <v>#REF!</v>
      </c>
      <c r="R333" s="50" t="e">
        <f>Q333/$C333</f>
        <v>#REF!</v>
      </c>
    </row>
    <row r="334">
      <c r="C334" s="59" t="e">
        <f>#REF!</f>
        <v>#REF!</v>
      </c>
      <c r="D334" s="50" t="e">
        <f>F334+H334+J334+L334+N334+P334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17" t="e">
        <f>C334-E334</f>
        <v>#REF!</v>
      </c>
      <c r="R334" s="50" t="e">
        <f>Q334/$C334</f>
        <v>#REF!</v>
      </c>
    </row>
    <row r="335">
      <c r="C335" s="59" t="e">
        <f>#REF!</f>
        <v>#REF!</v>
      </c>
      <c r="D335" s="50" t="e">
        <f>F335+H335+J335+L335+N335+P335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17" t="e">
        <f>C335-E335</f>
        <v>#REF!</v>
      </c>
      <c r="R335" s="50" t="e">
        <f>Q335/$C335</f>
        <v>#REF!</v>
      </c>
    </row>
    <row r="336">
      <c r="C336" s="59" t="e">
        <f>#REF!</f>
        <v>#REF!</v>
      </c>
      <c r="D336" s="50" t="e">
        <f>F336+H336+J336+L336+N336+P336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17" t="e">
        <f>C336-E336</f>
        <v>#REF!</v>
      </c>
      <c r="R336" s="50" t="e">
        <f>Q336/$C336</f>
        <v>#REF!</v>
      </c>
    </row>
    <row r="337">
      <c r="C337" s="59" t="e">
        <f>#REF!</f>
        <v>#REF!</v>
      </c>
      <c r="D337" s="50" t="e">
        <f>F337+H337+J337+L337+N337+P337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17" t="e">
        <f>C337-E337</f>
        <v>#REF!</v>
      </c>
      <c r="R337" s="50" t="e">
        <f>Q337/$C337</f>
        <v>#REF!</v>
      </c>
    </row>
    <row r="338">
      <c r="C338" s="59" t="e">
        <f>#REF!</f>
        <v>#REF!</v>
      </c>
      <c r="D338" s="50" t="e">
        <f>F338+H338+J338+L338+N338+P338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17" t="e">
        <f>C338-E338</f>
        <v>#REF!</v>
      </c>
      <c r="R338" s="50" t="e">
        <f>Q338/$C338</f>
        <v>#REF!</v>
      </c>
    </row>
    <row r="339">
      <c r="C339" s="59" t="e">
        <f>#REF!</f>
        <v>#REF!</v>
      </c>
      <c r="D339" s="50" t="e">
        <f>F339+H339+J339+L339+N339+P339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17" t="e">
        <f>C339-E339</f>
        <v>#REF!</v>
      </c>
      <c r="R339" s="50" t="e">
        <f>Q339/$C339</f>
        <v>#REF!</v>
      </c>
    </row>
    <row r="340">
      <c r="C340" s="59" t="e">
        <f>#REF!</f>
        <v>#REF!</v>
      </c>
      <c r="D340" s="50" t="e">
        <f>F340+H340+J340+L340+N340+P340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17" t="e">
        <f>C340-E340</f>
        <v>#REF!</v>
      </c>
      <c r="R340" s="50" t="e">
        <f>Q340/$C340</f>
        <v>#REF!</v>
      </c>
    </row>
    <row r="341">
      <c r="C341" s="59" t="e">
        <f>#REF!</f>
        <v>#REF!</v>
      </c>
      <c r="D341" s="50" t="e">
        <f>F341+H341+J341+L341+N341+P341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17" t="e">
        <f>C341-E341</f>
        <v>#REF!</v>
      </c>
      <c r="R341" s="50" t="e">
        <f>Q341/$C341</f>
        <v>#REF!</v>
      </c>
    </row>
    <row r="342">
      <c r="C342" s="59" t="e">
        <f>#REF!</f>
        <v>#REF!</v>
      </c>
      <c r="D342" s="50" t="e">
        <f>F342+H342+J342+L342+N342+P342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17" t="e">
        <f>C342-E342</f>
        <v>#REF!</v>
      </c>
      <c r="R342" s="50" t="e">
        <f>Q342/$C342</f>
        <v>#REF!</v>
      </c>
    </row>
    <row r="343">
      <c r="C343" s="59" t="e">
        <f>#REF!</f>
        <v>#REF!</v>
      </c>
      <c r="D343" s="50" t="e">
        <f>F343+H343+J343+L343+N343+P343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17" t="e">
        <f>C343-E343</f>
        <v>#REF!</v>
      </c>
      <c r="R343" s="50" t="e">
        <f>Q343/$C343</f>
        <v>#REF!</v>
      </c>
    </row>
    <row r="344">
      <c r="C344" s="59" t="e">
        <f>#REF!</f>
        <v>#REF!</v>
      </c>
      <c r="D344" s="50" t="e">
        <f>F344+H344+J344+L344+N344+P344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17" t="e">
        <f>C344-E344</f>
        <v>#REF!</v>
      </c>
      <c r="R344" s="50" t="e">
        <f>Q344/$C344</f>
        <v>#REF!</v>
      </c>
    </row>
    <row r="345">
      <c r="C345" s="59" t="e">
        <f>#REF!</f>
        <v>#REF!</v>
      </c>
      <c r="D345" s="50" t="e">
        <f>F345+H345+J345+L345+N345+P345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17" t="e">
        <f>C345-E345</f>
        <v>#REF!</v>
      </c>
      <c r="R345" s="50" t="e">
        <f>Q345/$C345</f>
        <v>#REF!</v>
      </c>
    </row>
    <row r="346">
      <c r="C346" s="59" t="e">
        <f>#REF!</f>
        <v>#REF!</v>
      </c>
      <c r="D346" s="50" t="e">
        <f>F346+H346+J346+L346+N346+P346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17" t="e">
        <f>C346-E346</f>
        <v>#REF!</v>
      </c>
      <c r="R346" s="50" t="e">
        <f>Q346/$C346</f>
        <v>#REF!</v>
      </c>
    </row>
    <row r="347">
      <c r="C347" s="59" t="e">
        <f>#REF!</f>
        <v>#REF!</v>
      </c>
      <c r="D347" s="50" t="e">
        <f>F347+H347+J347+L347+N347+P347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17" t="e">
        <f>C347-E347</f>
        <v>#REF!</v>
      </c>
      <c r="R347" s="50" t="e">
        <f>Q347/$C347</f>
        <v>#REF!</v>
      </c>
    </row>
    <row r="348">
      <c r="C348" s="59" t="e">
        <f>#REF!</f>
        <v>#REF!</v>
      </c>
      <c r="D348" s="50" t="e">
        <f>F348+H348+J348+L348+N348+P348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17" t="e">
        <f>C348-E348</f>
        <v>#REF!</v>
      </c>
      <c r="R348" s="50" t="e">
        <f>Q348/$C348</f>
        <v>#REF!</v>
      </c>
    </row>
    <row r="349">
      <c r="C349" s="59" t="e">
        <f>#REF!</f>
        <v>#REF!</v>
      </c>
      <c r="D349" s="50" t="e">
        <f>F349+H349+J349+L349+N349+P349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17" t="e">
        <f>C349-E349</f>
        <v>#REF!</v>
      </c>
      <c r="R349" s="50" t="e">
        <f>Q349/$C349</f>
        <v>#REF!</v>
      </c>
    </row>
    <row r="350">
      <c r="C350" s="59" t="e">
        <f>#REF!</f>
        <v>#REF!</v>
      </c>
      <c r="D350" s="50" t="e">
        <f>F350+H350+J350+L350+N350+P350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17" t="e">
        <f>C350-E350</f>
        <v>#REF!</v>
      </c>
      <c r="R350" s="50" t="e">
        <f>Q350/$C350</f>
        <v>#REF!</v>
      </c>
    </row>
    <row r="351">
      <c r="C351" s="59" t="e">
        <f>#REF!</f>
        <v>#REF!</v>
      </c>
      <c r="D351" s="50" t="e">
        <f>F351+H351+J351+L351+N351+P351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17" t="e">
        <f>C351-E351</f>
        <v>#REF!</v>
      </c>
      <c r="R351" s="50" t="e">
        <f>Q351/$C351</f>
        <v>#REF!</v>
      </c>
    </row>
    <row r="352">
      <c r="C352" s="59" t="e">
        <f>#REF!</f>
        <v>#REF!</v>
      </c>
      <c r="D352" s="50" t="e">
        <f>F352+H352+J352+L352+N352+P352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17" t="e">
        <f>C352-E352</f>
        <v>#REF!</v>
      </c>
      <c r="R352" s="50" t="e">
        <f>Q352/$C352</f>
        <v>#REF!</v>
      </c>
    </row>
    <row r="353">
      <c r="C353" s="59" t="e">
        <f>#REF!</f>
        <v>#REF!</v>
      </c>
      <c r="D353" s="50" t="e">
        <f>F353+H353+J353+L353+N353+P353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17" t="e">
        <f>C353-E353</f>
        <v>#REF!</v>
      </c>
      <c r="R353" s="50" t="e">
        <f>Q353/$C353</f>
        <v>#REF!</v>
      </c>
    </row>
    <row r="354">
      <c r="C354" s="59" t="e">
        <f>#REF!</f>
        <v>#REF!</v>
      </c>
      <c r="D354" s="50" t="e">
        <f>F354+H354+J354+L354+N354+P354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17" t="e">
        <f>C354-E354</f>
        <v>#REF!</v>
      </c>
      <c r="R354" s="50" t="e">
        <f>Q354/$C354</f>
        <v>#REF!</v>
      </c>
    </row>
    <row r="355">
      <c r="C355" s="59" t="e">
        <f>#REF!</f>
        <v>#REF!</v>
      </c>
      <c r="D355" s="50" t="e">
        <f>F355+H355+J355+L355+N355+P355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17" t="e">
        <f>C355-E355</f>
        <v>#REF!</v>
      </c>
      <c r="R355" s="50" t="e">
        <f>Q355/$C355</f>
        <v>#REF!</v>
      </c>
    </row>
    <row r="356">
      <c r="C356" s="59" t="e">
        <f>#REF!</f>
        <v>#REF!</v>
      </c>
      <c r="D356" s="50" t="e">
        <f>F356+H356+J356+L356+N356+P356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17" t="e">
        <f>C356-E356</f>
        <v>#REF!</v>
      </c>
      <c r="R356" s="50" t="e">
        <f>Q356/$C356</f>
        <v>#REF!</v>
      </c>
    </row>
    <row r="357">
      <c r="C357" s="59" t="e">
        <f>#REF!</f>
        <v>#REF!</v>
      </c>
      <c r="D357" s="50" t="e">
        <f>F357+H357+J357+L357+N357+P357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17" t="e">
        <f>C357-E357</f>
        <v>#REF!</v>
      </c>
      <c r="R357" s="50" t="e">
        <f>Q357/$C357</f>
        <v>#REF!</v>
      </c>
    </row>
    <row r="358">
      <c r="C358" s="59" t="e">
        <f>#REF!</f>
        <v>#REF!</v>
      </c>
      <c r="D358" s="50" t="e">
        <f>F358+H358+J358+L358+N358+P358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17" t="e">
        <f>C358-E358</f>
        <v>#REF!</v>
      </c>
      <c r="R358" s="50" t="e">
        <f>Q358/$C358</f>
        <v>#REF!</v>
      </c>
    </row>
    <row r="359">
      <c r="C359" s="59" t="e">
        <f>#REF!</f>
        <v>#REF!</v>
      </c>
      <c r="D359" s="50" t="e">
        <f>F359+H359+J359+L359+N359+P359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17" t="e">
        <f>C359-E359</f>
        <v>#REF!</v>
      </c>
      <c r="R359" s="50" t="e">
        <f>Q359/$C359</f>
        <v>#REF!</v>
      </c>
    </row>
    <row r="360">
      <c r="C360" s="59" t="e">
        <f>#REF!</f>
        <v>#REF!</v>
      </c>
      <c r="D360" s="50" t="e">
        <f>F360+H360+J360+L360+N360+P360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17" t="e">
        <f>C360-E360</f>
        <v>#REF!</v>
      </c>
      <c r="R360" s="50" t="e">
        <f>Q360/$C360</f>
        <v>#REF!</v>
      </c>
    </row>
    <row r="361">
      <c r="C361" s="59" t="e">
        <f>#REF!</f>
        <v>#REF!</v>
      </c>
      <c r="D361" s="50" t="e">
        <f>F361+H361+J361+L361+N361+P361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17" t="e">
        <f>C361-E361</f>
        <v>#REF!</v>
      </c>
      <c r="R361" s="50" t="e">
        <f>Q361/$C361</f>
        <v>#REF!</v>
      </c>
    </row>
    <row r="362">
      <c r="C362" s="59" t="e">
        <f>#REF!</f>
        <v>#REF!</v>
      </c>
      <c r="D362" s="50" t="e">
        <f>F362+H362+J362+L362+N362+P362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17" t="e">
        <f>C362-E362</f>
        <v>#REF!</v>
      </c>
      <c r="R362" s="50" t="e">
        <f>Q362/$C362</f>
        <v>#REF!</v>
      </c>
    </row>
    <row r="363">
      <c r="C363" s="59" t="e">
        <f>#REF!</f>
        <v>#REF!</v>
      </c>
      <c r="D363" s="50" t="e">
        <f>F363+H363+J363+L363+N363+P363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17" t="e">
        <f>C363-E363</f>
        <v>#REF!</v>
      </c>
      <c r="R363" s="50" t="e">
        <f>Q363/$C363</f>
        <v>#REF!</v>
      </c>
    </row>
    <row r="364">
      <c r="C364" s="59" t="e">
        <f>#REF!</f>
        <v>#REF!</v>
      </c>
      <c r="D364" s="50" t="e">
        <f>F364+H364+J364+L364+N364+P364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17" t="e">
        <f>C364-E364</f>
        <v>#REF!</v>
      </c>
      <c r="R364" s="50" t="e">
        <f>Q364/$C364</f>
        <v>#REF!</v>
      </c>
    </row>
    <row r="365">
      <c r="C365" s="59" t="e">
        <f>#REF!</f>
        <v>#REF!</v>
      </c>
      <c r="D365" s="50" t="e">
        <f>F365+H365+J365+L365+N365+P365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17" t="e">
        <f>C365-E365</f>
        <v>#REF!</v>
      </c>
      <c r="R365" s="50" t="e">
        <f>Q365/$C365</f>
        <v>#REF!</v>
      </c>
    </row>
    <row r="366">
      <c r="C366" s="59" t="e">
        <f>#REF!</f>
        <v>#REF!</v>
      </c>
      <c r="D366" s="50" t="e">
        <f>F366+H366+J366+L366+N366+P366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17" t="e">
        <f>C366-E366</f>
        <v>#REF!</v>
      </c>
      <c r="R366" s="50" t="e">
        <f>Q366/$C366</f>
        <v>#REF!</v>
      </c>
    </row>
    <row r="367">
      <c r="C367" s="59" t="e">
        <f>#REF!</f>
        <v>#REF!</v>
      </c>
      <c r="D367" s="50" t="e">
        <f>F367+H367+J367+L367+N367+P367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17" t="e">
        <f>C367-E367</f>
        <v>#REF!</v>
      </c>
      <c r="R367" s="50" t="e">
        <f>Q367/$C367</f>
        <v>#REF!</v>
      </c>
    </row>
    <row r="368">
      <c r="C368" s="59" t="e">
        <f>#REF!</f>
        <v>#REF!</v>
      </c>
      <c r="D368" s="50" t="e">
        <f>F368+H368+J368+L368+N368+P368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17" t="e">
        <f>C368-E368</f>
        <v>#REF!</v>
      </c>
      <c r="R368" s="50" t="e">
        <f>Q368/$C368</f>
        <v>#REF!</v>
      </c>
    </row>
    <row r="369">
      <c r="C369" s="59" t="e">
        <f>#REF!</f>
        <v>#REF!</v>
      </c>
      <c r="D369" s="50" t="e">
        <f>F369+H369+J369+L369+N369+P369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17" t="e">
        <f>C369-E369</f>
        <v>#REF!</v>
      </c>
      <c r="R369" s="50" t="e">
        <f>Q369/$C369</f>
        <v>#REF!</v>
      </c>
    </row>
    <row r="370">
      <c r="C370" s="59" t="e">
        <f>#REF!</f>
        <v>#REF!</v>
      </c>
      <c r="D370" s="50" t="e">
        <f>F370+H370+J370+L370+N370+P370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17" t="e">
        <f>C370-E370</f>
        <v>#REF!</v>
      </c>
      <c r="R370" s="50" t="e">
        <f>Q370/$C370</f>
        <v>#REF!</v>
      </c>
    </row>
    <row r="371">
      <c r="C371" s="59" t="e">
        <f>#REF!</f>
        <v>#REF!</v>
      </c>
      <c r="D371" s="50" t="e">
        <f>F371+H371+J371+L371+N371+P371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17" t="e">
        <f>C371-E371</f>
        <v>#REF!</v>
      </c>
      <c r="R371" s="50" t="e">
        <f>Q371/$C371</f>
        <v>#REF!</v>
      </c>
    </row>
    <row r="372">
      <c r="C372" s="59" t="e">
        <f>#REF!</f>
        <v>#REF!</v>
      </c>
      <c r="D372" s="50" t="e">
        <f>F372+H372+J372+L372+N372+P372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17" t="e">
        <f>C372-E372</f>
        <v>#REF!</v>
      </c>
      <c r="R372" s="50" t="e">
        <f>Q372/$C372</f>
        <v>#REF!</v>
      </c>
    </row>
    <row r="373">
      <c r="C373" s="59" t="e">
        <f>#REF!</f>
        <v>#REF!</v>
      </c>
      <c r="D373" s="50" t="e">
        <f>F373+H373+J373+L373+N373+P373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17" t="e">
        <f>C373-E373</f>
        <v>#REF!</v>
      </c>
      <c r="R373" s="50" t="e">
        <f>Q373/$C373</f>
        <v>#REF!</v>
      </c>
    </row>
    <row r="374">
      <c r="C374" s="59" t="e">
        <f>#REF!</f>
        <v>#REF!</v>
      </c>
      <c r="D374" s="50" t="e">
        <f>F374+H374+J374+L374+N374+P374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17" t="e">
        <f>C374-E374</f>
        <v>#REF!</v>
      </c>
      <c r="R374" s="50" t="e">
        <f>Q374/$C374</f>
        <v>#REF!</v>
      </c>
    </row>
    <row r="375">
      <c r="C375" s="59" t="e">
        <f>#REF!</f>
        <v>#REF!</v>
      </c>
      <c r="D375" s="50" t="e">
        <f>F375+H375+J375+L375+N375+P375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17" t="e">
        <f>C375-E375</f>
        <v>#REF!</v>
      </c>
      <c r="R375" s="50" t="e">
        <f>Q375/$C375</f>
        <v>#REF!</v>
      </c>
    </row>
    <row r="376">
      <c r="C376" s="59" t="e">
        <f>#REF!</f>
        <v>#REF!</v>
      </c>
      <c r="D376" s="50" t="e">
        <f>F376+H376+J376+L376+N376+P376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17" t="e">
        <f>C376-E376</f>
        <v>#REF!</v>
      </c>
      <c r="R376" s="50" t="e">
        <f>Q376/$C376</f>
        <v>#REF!</v>
      </c>
    </row>
    <row r="377">
      <c r="C377" s="59" t="e">
        <f>#REF!</f>
        <v>#REF!</v>
      </c>
      <c r="D377" s="50" t="e">
        <f>F377+H377+J377+L377+N377+P377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17" t="e">
        <f>C377-E377</f>
        <v>#REF!</v>
      </c>
      <c r="R377" s="50" t="e">
        <f>Q377/$C377</f>
        <v>#REF!</v>
      </c>
    </row>
    <row r="378">
      <c r="C378" s="59" t="e">
        <f>#REF!</f>
        <v>#REF!</v>
      </c>
      <c r="D378" s="50" t="e">
        <f>F378+H378+J378+L378+N378+P378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17" t="e">
        <f>C378-E378</f>
        <v>#REF!</v>
      </c>
      <c r="R378" s="50" t="e">
        <f>Q378/$C378</f>
        <v>#REF!</v>
      </c>
    </row>
    <row r="379">
      <c r="C379" s="59" t="e">
        <f>#REF!</f>
        <v>#REF!</v>
      </c>
      <c r="D379" s="50" t="e">
        <f>F379+H379+J379+L379+N379+P379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17" t="e">
        <f>C379-E379</f>
        <v>#REF!</v>
      </c>
      <c r="R379" s="50" t="e">
        <f>Q379/$C379</f>
        <v>#REF!</v>
      </c>
    </row>
    <row r="380">
      <c r="C380" s="59" t="e">
        <f>#REF!</f>
        <v>#REF!</v>
      </c>
      <c r="D380" s="50" t="e">
        <f>F380+H380+J380+L380+N380+P380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17" t="e">
        <f>C380-E380</f>
        <v>#REF!</v>
      </c>
      <c r="R380" s="50" t="e">
        <f>Q380/$C380</f>
        <v>#REF!</v>
      </c>
    </row>
    <row r="381">
      <c r="C381" s="59" t="e">
        <f>#REF!</f>
        <v>#REF!</v>
      </c>
      <c r="D381" s="50" t="e">
        <f>F381+H381+J381+L381+N381+P381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17" t="e">
        <f>C381-E381</f>
        <v>#REF!</v>
      </c>
      <c r="R381" s="50" t="e">
        <f>Q381/$C381</f>
        <v>#REF!</v>
      </c>
    </row>
    <row r="382">
      <c r="C382" s="59" t="e">
        <f>#REF!</f>
        <v>#REF!</v>
      </c>
      <c r="D382" s="50" t="e">
        <f>F382+H382+J382+L382+N382+P382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17" t="e">
        <f>C382-E382</f>
        <v>#REF!</v>
      </c>
      <c r="R382" s="50" t="e">
        <f>Q382/$C382</f>
        <v>#REF!</v>
      </c>
    </row>
    <row r="383">
      <c r="C383" s="59" t="e">
        <f>#REF!</f>
        <v>#REF!</v>
      </c>
      <c r="D383" s="50" t="e">
        <f>F383+H383+J383+L383+N383+P383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17" t="e">
        <f>C383-E383</f>
        <v>#REF!</v>
      </c>
      <c r="R383" s="50" t="e">
        <f>Q383/$C383</f>
        <v>#REF!</v>
      </c>
    </row>
    <row r="384">
      <c r="C384" s="59" t="e">
        <f>#REF!</f>
        <v>#REF!</v>
      </c>
      <c r="D384" s="50" t="e">
        <f>F384+H384+J384+L384+N384+P384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17" t="e">
        <f>C384-E384</f>
        <v>#REF!</v>
      </c>
      <c r="R384" s="50" t="e">
        <f>Q384/$C384</f>
        <v>#REF!</v>
      </c>
    </row>
    <row r="385">
      <c r="C385" s="59" t="e">
        <f>#REF!</f>
        <v>#REF!</v>
      </c>
      <c r="D385" s="50" t="e">
        <f>F385+H385+J385+L385+N385+P385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17" t="e">
        <f>C385-E385</f>
        <v>#REF!</v>
      </c>
      <c r="R385" s="50" t="e">
        <f>Q385/$C385</f>
        <v>#REF!</v>
      </c>
    </row>
    <row r="386">
      <c r="C386" s="59" t="e">
        <f>#REF!</f>
        <v>#REF!</v>
      </c>
      <c r="D386" s="50" t="e">
        <f>F386+H386+J386+L386+N386+P386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17" t="e">
        <f>C386-E386</f>
        <v>#REF!</v>
      </c>
      <c r="R386" s="50" t="e">
        <f>Q386/$C386</f>
        <v>#REF!</v>
      </c>
    </row>
    <row r="387">
      <c r="C387" s="59" t="e">
        <f>#REF!</f>
        <v>#REF!</v>
      </c>
      <c r="D387" s="50" t="e">
        <f>F387+H387+J387+L387+N387+P387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17" t="e">
        <f>C387-E387</f>
        <v>#REF!</v>
      </c>
      <c r="R387" s="50" t="e">
        <f>Q387/$C387</f>
        <v>#REF!</v>
      </c>
    </row>
    <row r="388">
      <c r="C388" s="59" t="e">
        <f>#REF!</f>
        <v>#REF!</v>
      </c>
      <c r="D388" s="50" t="e">
        <f>F388+H388+J388+L388+N388+P388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17" t="e">
        <f>C388-E388</f>
        <v>#REF!</v>
      </c>
      <c r="R388" s="50" t="e">
        <f>Q388/$C388</f>
        <v>#REF!</v>
      </c>
    </row>
    <row r="389">
      <c r="C389" s="59" t="e">
        <f>#REF!</f>
        <v>#REF!</v>
      </c>
      <c r="D389" s="50" t="e">
        <f>F389+H389+J389+L389+N389+P389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17" t="e">
        <f>C389-E389</f>
        <v>#REF!</v>
      </c>
      <c r="R389" s="50" t="e">
        <f>Q389/$C389</f>
        <v>#REF!</v>
      </c>
    </row>
    <row r="390">
      <c r="C390" s="59" t="e">
        <f>#REF!</f>
        <v>#REF!</v>
      </c>
      <c r="D390" s="50" t="e">
        <f>F390+H390+J390+L390+N390+P390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17" t="e">
        <f>C390-E390</f>
        <v>#REF!</v>
      </c>
      <c r="R390" s="50" t="e">
        <f>Q390/$C390</f>
        <v>#REF!</v>
      </c>
    </row>
    <row r="391">
      <c r="C391" s="59" t="e">
        <f>#REF!</f>
        <v>#REF!</v>
      </c>
      <c r="D391" s="50" t="e">
        <f>F391+H391+J391+L391+N391+P391</f>
        <v>#REF!</v>
      </c>
      <c r="E391" s="25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17" t="e">
        <f>C391-E391</f>
        <v>#REF!</v>
      </c>
      <c r="R391" s="50" t="e">
        <f>Q391/$C391</f>
        <v>#REF!</v>
      </c>
    </row>
    <row r="392">
      <c r="C392" s="59" t="e">
        <f>#REF!</f>
        <v>#REF!</v>
      </c>
      <c r="D392" s="50" t="e">
        <f>F392+H392+J392+L392+N392+P392</f>
        <v>#REF!</v>
      </c>
      <c r="E392" s="25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17" t="e">
        <f>C392-E392</f>
        <v>#REF!</v>
      </c>
      <c r="R392" s="50" t="e">
        <f>Q392/$C392</f>
        <v>#REF!</v>
      </c>
    </row>
    <row r="393">
      <c r="C393" s="59" t="e">
        <f>#REF!</f>
        <v>#REF!</v>
      </c>
      <c r="D393" s="50" t="e">
        <f>F393+H393+J393+L393+N393+P393</f>
        <v>#REF!</v>
      </c>
      <c r="E393" s="25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17" t="e">
        <f>C393-E393</f>
        <v>#REF!</v>
      </c>
      <c r="R393" s="50" t="e">
        <f>Q393/$C393</f>
        <v>#REF!</v>
      </c>
    </row>
    <row r="394">
      <c r="C394" s="59" t="e">
        <f>#REF!</f>
        <v>#REF!</v>
      </c>
      <c r="D394" s="50" t="e">
        <f>F394+H394+J394+L394+N394+P394</f>
        <v>#REF!</v>
      </c>
      <c r="E394" s="25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17" t="e">
        <f>C394-E394</f>
        <v>#REF!</v>
      </c>
      <c r="R394" s="50" t="e">
        <f>Q394/$C394</f>
        <v>#REF!</v>
      </c>
    </row>
    <row r="395">
      <c r="C395" s="59" t="e">
        <f>#REF!</f>
        <v>#REF!</v>
      </c>
      <c r="D395" s="50" t="e">
        <f>F395+H395+J395+L395+N395+P395</f>
        <v>#REF!</v>
      </c>
      <c r="E395" s="25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17" t="e">
        <f>C395-E395</f>
        <v>#REF!</v>
      </c>
      <c r="R395" s="50" t="e">
        <f>Q395/$C395</f>
        <v>#REF!</v>
      </c>
    </row>
    <row r="396">
      <c r="C396" s="59" t="e">
        <f>#REF!</f>
        <v>#REF!</v>
      </c>
      <c r="D396" s="50" t="e">
        <f>F396+H396+J396+L396+N396+P396</f>
        <v>#REF!</v>
      </c>
      <c r="E396" s="25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17" t="e">
        <f>C396-E396</f>
        <v>#REF!</v>
      </c>
      <c r="R396" s="50" t="e">
        <f>Q396/$C396</f>
        <v>#REF!</v>
      </c>
    </row>
    <row r="397">
      <c r="C397" s="59" t="e">
        <f>#REF!</f>
        <v>#REF!</v>
      </c>
      <c r="D397" s="50" t="e">
        <f>F397+H397+J397+L397+N397+P397</f>
        <v>#REF!</v>
      </c>
      <c r="E397" s="25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17" t="e">
        <f>C397-E397</f>
        <v>#REF!</v>
      </c>
      <c r="R397" s="50" t="e">
        <f>Q397/$C397</f>
        <v>#REF!</v>
      </c>
    </row>
    <row r="398">
      <c r="C398" s="59" t="e">
        <f>#REF!</f>
        <v>#REF!</v>
      </c>
      <c r="D398" s="50" t="e">
        <f>F398+H398+J398+L398+N398+P398</f>
        <v>#REF!</v>
      </c>
      <c r="E398" s="25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17" t="e">
        <f>C398-E398</f>
        <v>#REF!</v>
      </c>
      <c r="R398" s="50" t="e">
        <f>Q398/$C398</f>
        <v>#REF!</v>
      </c>
    </row>
    <row r="399">
      <c r="C399" s="59" t="e">
        <f>#REF!</f>
        <v>#REF!</v>
      </c>
      <c r="D399" s="50" t="e">
        <f>F399+H399+J399+L399+N399+P399</f>
        <v>#REF!</v>
      </c>
      <c r="E399" s="25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17" t="e">
        <f>C399-E399</f>
        <v>#REF!</v>
      </c>
      <c r="R399" s="50" t="e">
        <f>Q399/$C399</f>
        <v>#REF!</v>
      </c>
    </row>
    <row r="400">
      <c r="C400" s="59" t="e">
        <f>#REF!</f>
        <v>#REF!</v>
      </c>
      <c r="D400" s="50" t="e">
        <f>F400+H400+J400+L400+N400+P400</f>
        <v>#REF!</v>
      </c>
      <c r="E400" s="25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17" t="e">
        <f>C400-E400</f>
        <v>#REF!</v>
      </c>
      <c r="R400" s="50" t="e">
        <f>Q400/$C400</f>
        <v>#REF!</v>
      </c>
    </row>
    <row r="401">
      <c r="C401" s="59" t="e">
        <f>#REF!</f>
        <v>#REF!</v>
      </c>
      <c r="D401" s="50" t="e">
        <f>F401+H401+J401+L401+N401+P401</f>
        <v>#REF!</v>
      </c>
      <c r="E401" s="25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17" t="e">
        <f>C401-E401</f>
        <v>#REF!</v>
      </c>
      <c r="R401" s="50" t="e">
        <f>Q401/$C401</f>
        <v>#REF!</v>
      </c>
    </row>
    <row r="402">
      <c r="C402" s="59" t="e">
        <f>#REF!</f>
        <v>#REF!</v>
      </c>
      <c r="D402" s="50" t="e">
        <f>F402+H402+J402+L402+N402+P402</f>
        <v>#REF!</v>
      </c>
      <c r="E402" s="25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17" t="e">
        <f>C402-E402</f>
        <v>#REF!</v>
      </c>
      <c r="R402" s="50" t="e">
        <f>Q402/$C402</f>
        <v>#REF!</v>
      </c>
    </row>
    <row r="403">
      <c r="C403" s="59" t="e">
        <f>#REF!</f>
        <v>#REF!</v>
      </c>
      <c r="D403" s="50" t="e">
        <f>F403+H403+J403+L403+N403+P403</f>
        <v>#REF!</v>
      </c>
      <c r="E403" s="25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17" t="e">
        <f>C403-E403</f>
        <v>#REF!</v>
      </c>
      <c r="R403" s="50" t="e">
        <f>Q403/$C403</f>
        <v>#REF!</v>
      </c>
    </row>
    <row r="404">
      <c r="C404" s="59" t="e">
        <f>#REF!</f>
        <v>#REF!</v>
      </c>
      <c r="D404" s="50" t="e">
        <f>F404+H404+J404+L404+N404+P404</f>
        <v>#REF!</v>
      </c>
      <c r="E404" s="25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17" t="e">
        <f>C404-E404</f>
        <v>#REF!</v>
      </c>
      <c r="R404" s="50" t="e">
        <f>Q404/$C404</f>
        <v>#REF!</v>
      </c>
    </row>
    <row r="405">
      <c r="C405" s="59" t="e">
        <f>#REF!</f>
        <v>#REF!</v>
      </c>
      <c r="D405" s="50" t="e">
        <f>F405+H405+J405+L405+N405+P405</f>
        <v>#REF!</v>
      </c>
      <c r="E405" s="25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17" t="e">
        <f>C405-E405</f>
        <v>#REF!</v>
      </c>
      <c r="R405" s="50" t="e">
        <f>Q405/$C405</f>
        <v>#REF!</v>
      </c>
    </row>
    <row r="406">
      <c r="C406" s="59" t="e">
        <f>#REF!</f>
        <v>#REF!</v>
      </c>
      <c r="D406" s="50" t="e">
        <f>F406+H406+J406+L406+N406+P406</f>
        <v>#REF!</v>
      </c>
      <c r="E406" s="25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17" t="e">
        <f>C406-E406</f>
        <v>#REF!</v>
      </c>
      <c r="R406" s="50" t="e">
        <f>Q406/$C406</f>
        <v>#REF!</v>
      </c>
    </row>
    <row r="407">
      <c r="C407" s="59" t="e">
        <f>#REF!</f>
        <v>#REF!</v>
      </c>
      <c r="D407" s="50" t="e">
        <f>F407+H407+J407+L407+N407+P407</f>
        <v>#REF!</v>
      </c>
      <c r="E407" s="25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17" t="e">
        <f>C407-E407</f>
        <v>#REF!</v>
      </c>
      <c r="R407" s="50" t="e">
        <f>Q407/$C407</f>
        <v>#REF!</v>
      </c>
    </row>
    <row r="408">
      <c r="C408" s="59" t="e">
        <f>#REF!</f>
        <v>#REF!</v>
      </c>
      <c r="D408" s="50" t="e">
        <f>F408+H408+J408+L408+N408+P408</f>
        <v>#REF!</v>
      </c>
      <c r="E408" s="25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17" t="e">
        <f>C408-E408</f>
        <v>#REF!</v>
      </c>
      <c r="R408" s="50" t="e">
        <f>Q408/$C408</f>
        <v>#REF!</v>
      </c>
    </row>
    <row r="409">
      <c r="C409" s="59" t="e">
        <f>#REF!</f>
        <v>#REF!</v>
      </c>
      <c r="D409" s="50" t="e">
        <f>F409+H409+J409+L409+N409+P409</f>
        <v>#REF!</v>
      </c>
      <c r="E409" s="25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17" t="e">
        <f>C409-E409</f>
        <v>#REF!</v>
      </c>
      <c r="R409" s="50" t="e">
        <f>Q409/$C409</f>
        <v>#REF!</v>
      </c>
    </row>
    <row r="410">
      <c r="C410" s="59" t="e">
        <f>#REF!</f>
        <v>#REF!</v>
      </c>
      <c r="D410" s="50" t="e">
        <f>F410+H410+J410+L410+N410+P410</f>
        <v>#REF!</v>
      </c>
      <c r="E410" s="25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17" t="e">
        <f>C410-E410</f>
        <v>#REF!</v>
      </c>
      <c r="R410" s="50" t="e">
        <f>Q410/$C410</f>
        <v>#REF!</v>
      </c>
    </row>
    <row r="411">
      <c r="C411" s="59" t="e">
        <f>#REF!</f>
        <v>#REF!</v>
      </c>
      <c r="D411" s="50" t="e">
        <f>F411+H411+J411+L411+N411+P411</f>
        <v>#REF!</v>
      </c>
      <c r="E411" s="25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17" t="e">
        <f>C411-E411</f>
        <v>#REF!</v>
      </c>
      <c r="R411" s="50" t="e">
        <f>Q411/$C411</f>
        <v>#REF!</v>
      </c>
    </row>
    <row r="412">
      <c r="C412" s="59" t="e">
        <f>#REF!</f>
        <v>#REF!</v>
      </c>
      <c r="D412" s="50" t="e">
        <f>F412+H412+J412+L412+N412+P412</f>
        <v>#REF!</v>
      </c>
      <c r="E412" s="25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17" t="e">
        <f>C412-E412</f>
        <v>#REF!</v>
      </c>
      <c r="R412" s="50" t="e">
        <f>Q412/$C412</f>
        <v>#REF!</v>
      </c>
    </row>
    <row r="413">
      <c r="C413" s="59" t="e">
        <f>#REF!</f>
        <v>#REF!</v>
      </c>
      <c r="D413" s="50" t="e">
        <f>F413+H413+J413+L413+N413+P413</f>
        <v>#REF!</v>
      </c>
      <c r="E413" s="25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17" t="e">
        <f>C413-E413</f>
        <v>#REF!</v>
      </c>
      <c r="R413" s="50" t="e">
        <f>Q413/$C413</f>
        <v>#REF!</v>
      </c>
    </row>
    <row r="414">
      <c r="C414" s="59" t="e">
        <f>#REF!</f>
        <v>#REF!</v>
      </c>
      <c r="D414" s="50" t="e">
        <f>F414+H414+J414+L414+N414+P414</f>
        <v>#REF!</v>
      </c>
      <c r="E414" s="25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17" t="e">
        <f>C414-E414</f>
        <v>#REF!</v>
      </c>
      <c r="R414" s="50" t="e">
        <f>Q414/$C414</f>
        <v>#REF!</v>
      </c>
    </row>
    <row r="415">
      <c r="C415" s="59" t="e">
        <f>#REF!</f>
        <v>#REF!</v>
      </c>
      <c r="D415" s="50" t="e">
        <f>F415+H415+J415+L415+N415+P415</f>
        <v>#REF!</v>
      </c>
      <c r="E415" s="25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17" t="e">
        <f>C415-E415</f>
        <v>#REF!</v>
      </c>
      <c r="R415" s="50" t="e">
        <f>Q415/$C415</f>
        <v>#REF!</v>
      </c>
    </row>
    <row r="416">
      <c r="C416" s="59" t="e">
        <f>#REF!</f>
        <v>#REF!</v>
      </c>
      <c r="D416" s="50" t="e">
        <f>F416+H416+J416+L416+N416+P416</f>
        <v>#REF!</v>
      </c>
      <c r="E416" s="25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17" t="e">
        <f>C416-E416</f>
        <v>#REF!</v>
      </c>
      <c r="R416" s="50" t="e">
        <f>Q416/$C416</f>
        <v>#REF!</v>
      </c>
    </row>
    <row r="417">
      <c r="C417" s="59" t="e">
        <f>#REF!</f>
        <v>#REF!</v>
      </c>
      <c r="D417" s="50" t="e">
        <f>F417+H417+J417+L417+N417+P417</f>
        <v>#REF!</v>
      </c>
      <c r="E417" s="25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17" t="e">
        <f>C417-E417</f>
        <v>#REF!</v>
      </c>
      <c r="R417" s="50" t="e">
        <f>Q417/$C417</f>
        <v>#REF!</v>
      </c>
    </row>
    <row r="418">
      <c r="C418" s="59" t="e">
        <f>#REF!</f>
        <v>#REF!</v>
      </c>
      <c r="D418" s="50" t="e">
        <f>F418+H418+J418+L418+N418+P418</f>
        <v>#REF!</v>
      </c>
      <c r="E418" s="25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17" t="e">
        <f>C418-E418</f>
        <v>#REF!</v>
      </c>
      <c r="R418" s="50" t="e">
        <f>Q418/$C418</f>
        <v>#REF!</v>
      </c>
    </row>
    <row r="419">
      <c r="C419" s="59" t="e">
        <f>#REF!</f>
        <v>#REF!</v>
      </c>
      <c r="D419" s="50" t="e">
        <f>F419+H419+J419+L419+N419+P419</f>
        <v>#REF!</v>
      </c>
      <c r="E419" s="25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17" t="e">
        <f>C419-E419</f>
        <v>#REF!</v>
      </c>
      <c r="R419" s="50" t="e">
        <f>Q419/$C419</f>
        <v>#REF!</v>
      </c>
    </row>
    <row r="420">
      <c r="C420" s="59" t="e">
        <f>#REF!</f>
        <v>#REF!</v>
      </c>
      <c r="D420" s="50" t="e">
        <f>F420+H420+J420+L420+N420+P420</f>
        <v>#REF!</v>
      </c>
      <c r="E420" s="25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17" t="e">
        <f>C420-E420</f>
        <v>#REF!</v>
      </c>
      <c r="R420" s="50" t="e">
        <f>Q420/$C420</f>
        <v>#REF!</v>
      </c>
    </row>
    <row r="421">
      <c r="C421" s="59" t="e">
        <f>#REF!</f>
        <v>#REF!</v>
      </c>
      <c r="D421" s="50" t="e">
        <f>F421+H421+J421+L421+N421+P421</f>
        <v>#REF!</v>
      </c>
      <c r="E421" s="25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17" t="e">
        <f>C421-E421</f>
        <v>#REF!</v>
      </c>
      <c r="R421" s="50" t="e">
        <f>Q421/$C421</f>
        <v>#REF!</v>
      </c>
    </row>
    <row r="422">
      <c r="C422" s="59" t="e">
        <f>#REF!</f>
        <v>#REF!</v>
      </c>
      <c r="D422" s="50" t="e">
        <f>F422+H422+J422+L422+N422+P422</f>
        <v>#REF!</v>
      </c>
      <c r="E422" s="25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17" t="e">
        <f>C422-E422</f>
        <v>#REF!</v>
      </c>
      <c r="R422" s="50" t="e">
        <f>Q422/$C422</f>
        <v>#REF!</v>
      </c>
    </row>
    <row r="423">
      <c r="C423" s="59" t="e">
        <f>#REF!</f>
        <v>#REF!</v>
      </c>
      <c r="D423" s="50" t="e">
        <f>F423+H423+J423+L423+N423+P423</f>
        <v>#REF!</v>
      </c>
      <c r="E423" s="25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17" t="e">
        <f>C423-E423</f>
        <v>#REF!</v>
      </c>
      <c r="R423" s="50" t="e">
        <f>Q423/$C423</f>
        <v>#REF!</v>
      </c>
    </row>
    <row r="424">
      <c r="C424" s="59" t="e">
        <f>#REF!</f>
        <v>#REF!</v>
      </c>
      <c r="D424" s="50" t="e">
        <f>F424+H424+J424+L424+N424+P424</f>
        <v>#REF!</v>
      </c>
      <c r="E424" s="25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17" t="e">
        <f>C424-E424</f>
        <v>#REF!</v>
      </c>
      <c r="R424" s="50" t="e">
        <f>Q424/$C424</f>
        <v>#REF!</v>
      </c>
    </row>
    <row r="425">
      <c r="C425" s="59" t="e">
        <f>#REF!</f>
        <v>#REF!</v>
      </c>
      <c r="D425" s="50" t="e">
        <f>F425+H425+J425+L425+N425+P425</f>
        <v>#REF!</v>
      </c>
      <c r="E425" s="25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17" t="e">
        <f>C425-E425</f>
        <v>#REF!</v>
      </c>
      <c r="R425" s="50" t="e">
        <f>Q425/$C425</f>
        <v>#REF!</v>
      </c>
    </row>
    <row r="426">
      <c r="C426" s="59" t="e">
        <f>#REF!</f>
        <v>#REF!</v>
      </c>
      <c r="D426" s="50" t="e">
        <f>F426+H426+J426+L426+N426+P426</f>
        <v>#REF!</v>
      </c>
      <c r="E426" s="25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17" t="e">
        <f>C426-E426</f>
        <v>#REF!</v>
      </c>
      <c r="R426" s="50" t="e">
        <f>Q426/$C426</f>
        <v>#REF!</v>
      </c>
    </row>
    <row r="427">
      <c r="C427" s="59" t="e">
        <f>#REF!</f>
        <v>#REF!</v>
      </c>
      <c r="D427" s="50" t="e">
        <f>F427+H427+J427+L427+N427+P427</f>
        <v>#REF!</v>
      </c>
      <c r="E427" s="25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17" t="e">
        <f>C427-E427</f>
        <v>#REF!</v>
      </c>
      <c r="R427" s="50" t="e">
        <f>Q427/$C427</f>
        <v>#REF!</v>
      </c>
    </row>
  </sheetData>
  <printOptions headings="true" gridLines="true"/>
  <pageMargins bottom="0.55" footer="0.26" header="0.29" left="0.29" right="0.39" top="0.59"/>
  <pageSetup paperSize="1" orientation="landscape" fitToHeight="6" scale="7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1.xml><?xml version="1.0" encoding="utf-8"?>
<worksheet xmlns:r="http://schemas.openxmlformats.org/officeDocument/2006/relationships" xmlns="http://schemas.openxmlformats.org/spreadsheetml/2006/main">
  <dimension ref="A1:GO427"/>
  <sheetViews>
    <sheetView zoomScale="100" topLeftCell="A1" workbookViewId="0" showGridLines="true" showRowColHeaders="false">
      <pane xSplit="1" ySplit="2" topLeftCell="B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141</v>
      </c>
      <c r="F2" s="65" t="s">
        <v>142</v>
      </c>
      <c r="G2" s="64" t="s">
        <v>143</v>
      </c>
      <c r="H2" s="65" t="s">
        <v>144</v>
      </c>
      <c r="I2" s="66" t="s">
        <v>145</v>
      </c>
      <c r="J2" s="65" t="s">
        <v>146</v>
      </c>
      <c r="K2" s="64" t="s">
        <v>147</v>
      </c>
      <c r="L2" s="65" t="s">
        <v>148</v>
      </c>
      <c r="M2" s="66" t="s">
        <v>149</v>
      </c>
      <c r="N2" s="65" t="s">
        <v>150</v>
      </c>
      <c r="O2" s="64" t="s">
        <v>151</v>
      </c>
      <c r="P2" s="65" t="s">
        <v>152</v>
      </c>
      <c r="Q2" s="64" t="s">
        <v>125</v>
      </c>
      <c r="R2" s="65" t="s">
        <v>126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201593</v>
      </c>
      <c r="D3" s="49" t="n">
        <f>F3+H3+J3+L3+N3+P3+R3</f>
        <v>1.03926723646158</v>
      </c>
      <c r="E3" s="62" t="n">
        <v>92718</v>
      </c>
      <c r="F3" s="49" t="n">
        <f>E3/C3</f>
        <v>0.459926683962241</v>
      </c>
      <c r="G3" s="62" t="n">
        <v>73778</v>
      </c>
      <c r="H3" s="49" t="n">
        <f>G3/C3</f>
        <v>0.365975009052894</v>
      </c>
      <c r="I3" s="62" t="n">
        <v>3810</v>
      </c>
      <c r="J3" s="49" t="n">
        <f>I3/C3</f>
        <v>0.0188994657552594</v>
      </c>
      <c r="K3" s="62" t="n">
        <v>2677</v>
      </c>
      <c r="L3" s="49" t="n">
        <f>K3/C3</f>
        <v>0.013279230925677</v>
      </c>
      <c r="M3" s="62" t="n">
        <v>236</v>
      </c>
      <c r="N3" s="49" t="n">
        <f>M3/C3</f>
        <v>0.00117067556909218</v>
      </c>
      <c r="O3" s="62" t="n">
        <v>2358</v>
      </c>
      <c r="P3" s="49" t="n">
        <f>O3/C3</f>
        <v>0.0116968347115227</v>
      </c>
      <c r="Q3" s="62" t="n">
        <f>'4A-VAPNHRaceAlone'!Q3</f>
        <v>33932</v>
      </c>
      <c r="R3" s="49" t="n">
        <f>Q3/C3</f>
        <v>0.168319336484898</v>
      </c>
      <c r="S3" s="62" t="n">
        <f>C3-E3</f>
        <v>108875</v>
      </c>
      <c r="T3" s="49" t="n">
        <f>S3/$C3</f>
        <v>0.540073316037759</v>
      </c>
    </row>
    <row r="4" ht="12.75">
      <c r="A4" s="9" t="n">
        <v>2</v>
      </c>
      <c r="B4" s="25"/>
      <c r="C4" s="47" t="n">
        <f>Overview!M4</f>
        <v>188578</v>
      </c>
      <c r="D4" s="49" t="n">
        <f>F4+H4+J4+L4+N4+P4+R4</f>
        <v>1.03533816245797</v>
      </c>
      <c r="E4" s="62" t="n">
        <v>122350</v>
      </c>
      <c r="F4" s="49" t="n">
        <f>E4/C4</f>
        <v>0.648803147769093</v>
      </c>
      <c r="G4" s="62" t="n">
        <v>48076</v>
      </c>
      <c r="H4" s="49" t="n">
        <f>G4/C4</f>
        <v>0.254939600589676</v>
      </c>
      <c r="I4" s="62" t="n">
        <v>1986</v>
      </c>
      <c r="J4" s="49" t="n">
        <f>I4/C4</f>
        <v>0.0105314511767014</v>
      </c>
      <c r="K4" s="62" t="n">
        <v>5399</v>
      </c>
      <c r="L4" s="49" t="n">
        <f>K4/C4</f>
        <v>0.0286300628917477</v>
      </c>
      <c r="M4" s="62" t="n">
        <v>143</v>
      </c>
      <c r="N4" s="49" t="n">
        <f>M4/C4</f>
        <v>0.000758306907486557</v>
      </c>
      <c r="O4" s="62" t="n">
        <v>2430</v>
      </c>
      <c r="P4" s="49" t="n">
        <f>O4/C4</f>
        <v>0.0128859145817646</v>
      </c>
      <c r="Q4" s="62" t="n">
        <f>'4A-VAPNHRaceAlone'!Q4</f>
        <v>14858</v>
      </c>
      <c r="R4" s="49" t="n">
        <f>Q4/C4</f>
        <v>0.0787896785415054</v>
      </c>
      <c r="S4" s="62" t="n">
        <f>C4-E4</f>
        <v>66228</v>
      </c>
      <c r="T4" s="49" t="n">
        <f>S4/$C4</f>
        <v>0.351196852230907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</row>
    <row r="5" ht="12.75">
      <c r="A5" s="9" t="n">
        <v>3</v>
      </c>
      <c r="B5" s="25"/>
      <c r="C5" s="47" t="n">
        <f>Overview!M5</f>
        <v>212874</v>
      </c>
      <c r="D5" s="49" t="n">
        <f>F5+H5+J5+L5+N5+P5+R5</f>
        <v>1.03880699380854</v>
      </c>
      <c r="E5" s="62" t="n">
        <v>95814</v>
      </c>
      <c r="F5" s="49" t="n">
        <f>E5/C5</f>
        <v>0.450097240621213</v>
      </c>
      <c r="G5" s="62" t="n">
        <v>93122</v>
      </c>
      <c r="H5" s="49" t="n">
        <f>G5/C5</f>
        <v>0.43745126224903</v>
      </c>
      <c r="I5" s="62" t="n">
        <v>3080</v>
      </c>
      <c r="J5" s="49" t="n">
        <f>I5/C5</f>
        <v>0.014468652818099</v>
      </c>
      <c r="K5" s="62" t="n">
        <v>22116</v>
      </c>
      <c r="L5" s="49" t="n">
        <f>K5/C5</f>
        <v>0.103892443417233</v>
      </c>
      <c r="M5" s="62" t="n">
        <v>175</v>
      </c>
      <c r="N5" s="49" t="n">
        <f>M5/C5</f>
        <v>0.000822082546482896</v>
      </c>
      <c r="O5" s="62" t="n">
        <v>2172</v>
      </c>
      <c r="P5" s="49" t="n">
        <f>O5/C5</f>
        <v>0.0102032188054906</v>
      </c>
      <c r="Q5" s="62" t="n">
        <f>'4A-VAPNHRaceAlone'!Q5</f>
        <v>4656</v>
      </c>
      <c r="R5" s="49" t="n">
        <f>Q5/C5</f>
        <v>0.0218720933509964</v>
      </c>
      <c r="S5" s="62" t="n">
        <f>C5-E5</f>
        <v>117060</v>
      </c>
      <c r="T5" s="49" t="n">
        <f>S5/$C5</f>
        <v>0.549902759378787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</row>
    <row r="6" ht="12.75" s="25" customFormat="true">
      <c r="A6" s="9" t="n">
        <v>4</v>
      </c>
      <c r="B6" s="25"/>
      <c r="C6" s="47" t="n">
        <f>Overview!M6</f>
        <v>214717</v>
      </c>
      <c r="D6" s="49" t="n">
        <f>F6+H6+J6+L6+N6+P6+R6</f>
        <v>1.04382047066604</v>
      </c>
      <c r="E6" s="62" t="n">
        <v>168727</v>
      </c>
      <c r="F6" s="49" t="n">
        <f>E6/C6</f>
        <v>0.78581109087776</v>
      </c>
      <c r="G6" s="62" t="n">
        <v>30874</v>
      </c>
      <c r="H6" s="49" t="n">
        <f>G6/C6</f>
        <v>0.143789266802349</v>
      </c>
      <c r="I6" s="62" t="n">
        <v>5144</v>
      </c>
      <c r="J6" s="49" t="n">
        <f>I6/C6</f>
        <v>0.0239571156452447</v>
      </c>
      <c r="K6" s="62" t="n">
        <v>5471</v>
      </c>
      <c r="L6" s="49" t="n">
        <f>K6/C6</f>
        <v>0.0254800504850571</v>
      </c>
      <c r="M6" s="62" t="n">
        <v>187</v>
      </c>
      <c r="N6" s="49" t="n">
        <f>M6/C6</f>
        <v>0.000870913807476818</v>
      </c>
      <c r="O6" s="62" t="n">
        <v>3021</v>
      </c>
      <c r="P6" s="49" t="n">
        <f>O6/C6</f>
        <v>0.0140696824191843</v>
      </c>
      <c r="Q6" s="62" t="n">
        <f>'4A-VAPNHRaceAlone'!Q6</f>
        <v>10702</v>
      </c>
      <c r="R6" s="49" t="n">
        <f>Q6/C6</f>
        <v>0.0498423506289674</v>
      </c>
      <c r="S6" s="62" t="n">
        <f>C6-E6</f>
        <v>45990</v>
      </c>
      <c r="T6" s="49" t="n">
        <f>S6/$C6</f>
        <v>0.21418890912224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</row>
    <row r="7" ht="12.75">
      <c r="A7" s="9" t="n">
        <v>5</v>
      </c>
      <c r="B7" s="25"/>
      <c r="C7" s="47" t="n">
        <f>Overview!M7</f>
        <v>205113</v>
      </c>
      <c r="D7" s="49" t="n">
        <f>F7+H7+J7+L7+N7+P7+R7</f>
        <v>1.03936366783188</v>
      </c>
      <c r="E7" s="62" t="n">
        <v>140410</v>
      </c>
      <c r="F7" s="49" t="n">
        <f>E7/C7</f>
        <v>0.684549492231112</v>
      </c>
      <c r="G7" s="62" t="n">
        <v>39836</v>
      </c>
      <c r="H7" s="49" t="n">
        <f>G7/C7</f>
        <v>0.194214896179179</v>
      </c>
      <c r="I7" s="62" t="n">
        <v>3764</v>
      </c>
      <c r="J7" s="49" t="n">
        <f>I7/C7</f>
        <v>0.0183508602575166</v>
      </c>
      <c r="K7" s="62" t="n">
        <v>19404</v>
      </c>
      <c r="L7" s="49" t="n">
        <f>K7/C7</f>
        <v>0.094601512337102</v>
      </c>
      <c r="M7" s="62" t="n">
        <v>157</v>
      </c>
      <c r="N7" s="49" t="n">
        <f>M7/C7</f>
        <v>0.000765431737627552</v>
      </c>
      <c r="O7" s="62" t="n">
        <v>2601</v>
      </c>
      <c r="P7" s="49" t="n">
        <f>O7/C7</f>
        <v>0.0126808149654093</v>
      </c>
      <c r="Q7" s="62" t="n">
        <f>'4A-VAPNHRaceAlone'!Q7</f>
        <v>7015</v>
      </c>
      <c r="R7" s="49" t="n">
        <f>Q7/C7</f>
        <v>0.0342006601239317</v>
      </c>
      <c r="S7" s="62" t="n">
        <f>C7-E7</f>
        <v>64703</v>
      </c>
      <c r="T7" s="49" t="n">
        <f>S7/$C7</f>
        <v>0.315450507768888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</row>
    <row r="8" ht="12.75">
      <c r="A8" s="9" t="n">
        <v>6</v>
      </c>
      <c r="B8" s="25"/>
      <c r="C8" s="47" t="n">
        <f>Overview!M8</f>
        <v>205711</v>
      </c>
      <c r="D8" s="49" t="n">
        <f>F8+H8+J8+L8+N8+P8+R8</f>
        <v>1.03348872933387</v>
      </c>
      <c r="E8" s="62" t="n">
        <v>106037</v>
      </c>
      <c r="F8" s="49" t="n">
        <f>E8/C8</f>
        <v>0.515465872024345</v>
      </c>
      <c r="G8" s="62" t="n">
        <v>83432</v>
      </c>
      <c r="H8" s="49" t="n">
        <f>G8/C8</f>
        <v>0.405578700215351</v>
      </c>
      <c r="I8" s="62" t="n">
        <v>2973</v>
      </c>
      <c r="J8" s="49" t="n">
        <f>I8/C8</f>
        <v>0.0144523141689069</v>
      </c>
      <c r="K8" s="62" t="n">
        <v>12382</v>
      </c>
      <c r="L8" s="49" t="n">
        <f>K8/C8</f>
        <v>0.0601912391656256</v>
      </c>
      <c r="M8" s="62" t="n">
        <v>120</v>
      </c>
      <c r="N8" s="49" t="n">
        <f>M8/C8</f>
        <v>0.000583342650611781</v>
      </c>
      <c r="O8" s="62" t="n">
        <v>2300</v>
      </c>
      <c r="P8" s="49" t="n">
        <f>O8/C8</f>
        <v>0.0111807341367258</v>
      </c>
      <c r="Q8" s="62" t="n">
        <f>'4A-VAPNHRaceAlone'!Q8</f>
        <v>5356</v>
      </c>
      <c r="R8" s="49" t="n">
        <f>Q8/C8</f>
        <v>0.0260365269723058</v>
      </c>
      <c r="S8" s="62" t="n">
        <f>C8-E8</f>
        <v>99674</v>
      </c>
      <c r="T8" s="49" t="n">
        <f>S8/$C8</f>
        <v>0.484534127975655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</row>
    <row r="9" ht="12.75">
      <c r="A9" s="9" t="n">
        <v>7</v>
      </c>
      <c r="B9" s="25"/>
      <c r="C9" s="47" t="n">
        <f>Overview!M9</f>
        <v>208010</v>
      </c>
      <c r="D9" s="49" t="n">
        <f>F9+H9+J9+L9+N9+P9+R9</f>
        <v>1.0332628239027</v>
      </c>
      <c r="E9" s="62" t="n">
        <v>89423</v>
      </c>
      <c r="F9" s="49" t="n">
        <f>E9/C9</f>
        <v>0.429897601076871</v>
      </c>
      <c r="G9" s="62" t="n">
        <v>96784</v>
      </c>
      <c r="H9" s="49" t="n">
        <f>G9/C9</f>
        <v>0.465285322821018</v>
      </c>
      <c r="I9" s="62" t="n">
        <v>2541</v>
      </c>
      <c r="J9" s="49" t="n">
        <f>I9/C9</f>
        <v>0.0122157588577472</v>
      </c>
      <c r="K9" s="62" t="n">
        <v>10860</v>
      </c>
      <c r="L9" s="49" t="n">
        <f>K9/C9</f>
        <v>0.0522090284120956</v>
      </c>
      <c r="M9" s="62" t="n">
        <v>174</v>
      </c>
      <c r="N9" s="49" t="n">
        <f>M9/C9</f>
        <v>0.000836498245276669</v>
      </c>
      <c r="O9" s="62" t="n">
        <v>2244</v>
      </c>
      <c r="P9" s="49" t="n">
        <f>O9/C9</f>
        <v>0.0107879428873612</v>
      </c>
      <c r="Q9" s="62" t="n">
        <f>'4A-VAPNHRaceAlone'!Q9</f>
        <v>12903</v>
      </c>
      <c r="R9" s="49" t="n">
        <f>Q9/C9</f>
        <v>0.0620306716023268</v>
      </c>
      <c r="S9" s="62" t="n">
        <f>C9-E9</f>
        <v>118587</v>
      </c>
      <c r="T9" s="49" t="n">
        <f>S9/$C9</f>
        <v>0.570102398923129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</row>
    <row r="10" ht="12.75">
      <c r="A10" s="9" t="n">
        <v>8</v>
      </c>
      <c r="B10" s="25"/>
      <c r="C10" s="47" t="n">
        <f>Overview!M10</f>
        <v>206961</v>
      </c>
      <c r="D10" s="49" t="n">
        <f>F10+H10+J10+L10+N10+P10+R10</f>
        <v>1.03237324906625</v>
      </c>
      <c r="E10" s="62" t="n">
        <v>112933</v>
      </c>
      <c r="F10" s="49" t="n">
        <f>E10/C10</f>
        <v>0.545672856238615</v>
      </c>
      <c r="G10" s="62" t="n">
        <v>86129</v>
      </c>
      <c r="H10" s="49" t="n">
        <f>G10/C10</f>
        <v>0.416160532660743</v>
      </c>
      <c r="I10" s="62" t="n">
        <v>2371</v>
      </c>
      <c r="J10" s="49" t="n">
        <f>I10/C10</f>
        <v>0.0114562647068771</v>
      </c>
      <c r="K10" s="62" t="n">
        <v>5043</v>
      </c>
      <c r="L10" s="49" t="n">
        <f>K10/C10</f>
        <v>0.0243669097076261</v>
      </c>
      <c r="M10" s="62" t="n">
        <v>178</v>
      </c>
      <c r="N10" s="49" t="n">
        <f>M10/C10</f>
        <v>0.000860065422954083</v>
      </c>
      <c r="O10" s="62" t="n">
        <v>2293</v>
      </c>
      <c r="P10" s="49" t="n">
        <f>O10/C10</f>
        <v>0.0110793821058074</v>
      </c>
      <c r="Q10" s="62" t="n">
        <f>'4A-VAPNHRaceAlone'!Q10</f>
        <v>4714</v>
      </c>
      <c r="R10" s="49" t="n">
        <f>Q10/C10</f>
        <v>0.0227772382236267</v>
      </c>
      <c r="S10" s="62" t="n">
        <f>C10-E10</f>
        <v>94028</v>
      </c>
      <c r="T10" s="49" t="n">
        <f>S10/$C10</f>
        <v>0.454327143761385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</row>
    <row r="11" ht="12.75">
      <c r="A11" s="9" t="n">
        <v>9</v>
      </c>
      <c r="B11" s="25"/>
      <c r="C11" s="47" t="n">
        <f>Overview!M11</f>
        <v>206406</v>
      </c>
      <c r="D11" s="49" t="n">
        <f>F11+H11+J11+L11+N11+P11+R11</f>
        <v>1.02877338837049</v>
      </c>
      <c r="E11" s="62" t="n">
        <v>156419</v>
      </c>
      <c r="F11" s="49" t="n">
        <f>E11/C11</f>
        <v>0.757821962539849</v>
      </c>
      <c r="G11" s="62" t="n">
        <v>9756</v>
      </c>
      <c r="H11" s="49" t="n">
        <f>G11/C11</f>
        <v>0.0472660678468649</v>
      </c>
      <c r="I11" s="62" t="n">
        <v>1958</v>
      </c>
      <c r="J11" s="49" t="n">
        <f>I11/C11</f>
        <v>0.00948615834811004</v>
      </c>
      <c r="K11" s="62" t="n">
        <v>35163</v>
      </c>
      <c r="L11" s="49" t="n">
        <f>K11/C11</f>
        <v>0.170358419813378</v>
      </c>
      <c r="M11" s="62" t="n">
        <v>125</v>
      </c>
      <c r="N11" s="49" t="n">
        <f>M11/C11</f>
        <v>0.00060560255031346</v>
      </c>
      <c r="O11" s="62" t="n">
        <v>2368</v>
      </c>
      <c r="P11" s="49" t="n">
        <f>O11/C11</f>
        <v>0.0114725347131382</v>
      </c>
      <c r="Q11" s="62" t="n">
        <f>'4A-VAPNHRaceAlone'!Q11</f>
        <v>6556</v>
      </c>
      <c r="R11" s="49" t="n">
        <f>Q11/C11</f>
        <v>0.0317626425588403</v>
      </c>
      <c r="S11" s="62" t="n">
        <f>C11-E11</f>
        <v>49987</v>
      </c>
      <c r="T11" s="49" t="n">
        <f>S11/$C11</f>
        <v>0.242178037460151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</row>
    <row r="12" ht="12.75">
      <c r="A12" s="9" t="n">
        <v>10</v>
      </c>
      <c r="B12" s="25"/>
      <c r="C12" s="47" t="n">
        <f>Overview!M12</f>
        <v>207211</v>
      </c>
      <c r="D12" s="49" t="n">
        <f>F12+H12+J12+L12+N12+P12+R12</f>
        <v>1.0324500147193</v>
      </c>
      <c r="E12" s="62" t="n">
        <v>109244</v>
      </c>
      <c r="F12" s="49" t="n">
        <f>E12/C12</f>
        <v>0.527211393217542</v>
      </c>
      <c r="G12" s="62" t="n">
        <v>86496</v>
      </c>
      <c r="H12" s="49" t="n">
        <f>G12/C12</f>
        <v>0.417429576615141</v>
      </c>
      <c r="I12" s="62" t="n">
        <v>2849</v>
      </c>
      <c r="J12" s="49" t="n">
        <f>I12/C12</f>
        <v>0.0137492700677088</v>
      </c>
      <c r="K12" s="62" t="n">
        <v>9276</v>
      </c>
      <c r="L12" s="49" t="n">
        <f>K12/C12</f>
        <v>0.0447659631969345</v>
      </c>
      <c r="M12" s="62" t="n">
        <v>157</v>
      </c>
      <c r="N12" s="49" t="n">
        <f>M12/C12</f>
        <v>0.00075768178330301</v>
      </c>
      <c r="O12" s="62" t="n">
        <v>1968</v>
      </c>
      <c r="P12" s="49" t="n">
        <f>O12/C12</f>
        <v>0.00949756528369633</v>
      </c>
      <c r="Q12" s="62" t="n">
        <f>'4A-VAPNHRaceAlone'!Q12</f>
        <v>3945</v>
      </c>
      <c r="R12" s="49" t="n">
        <f>Q12/C12</f>
        <v>0.0190385645549705</v>
      </c>
      <c r="S12" s="62" t="n">
        <f>C12-E12</f>
        <v>97967</v>
      </c>
      <c r="T12" s="49" t="n">
        <f>S12/$C12</f>
        <v>0.472788606782458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</row>
    <row r="13" ht="12.75">
      <c r="A13" s="9" t="n">
        <v>11</v>
      </c>
      <c r="B13" s="25"/>
      <c r="C13" s="47" t="n">
        <f>Overview!M13</f>
        <v>204523</v>
      </c>
      <c r="D13" s="49" t="n">
        <f>F13+H13+J13+L13+N13+P13+R13</f>
        <v>1.03694938955521</v>
      </c>
      <c r="E13" s="62" t="n">
        <v>154041</v>
      </c>
      <c r="F13" s="49" t="n">
        <f>E13/C13</f>
        <v>0.753172014883412</v>
      </c>
      <c r="G13" s="62" t="n">
        <v>41399</v>
      </c>
      <c r="H13" s="49" t="n">
        <f>G13/C13</f>
        <v>0.202417332036006</v>
      </c>
      <c r="I13" s="62" t="n">
        <v>3452</v>
      </c>
      <c r="J13" s="49" t="n">
        <f>I13/C13</f>
        <v>0.0168782973064154</v>
      </c>
      <c r="K13" s="62" t="n">
        <v>5712</v>
      </c>
      <c r="L13" s="49" t="n">
        <f>K13/C13</f>
        <v>0.02792839925094</v>
      </c>
      <c r="M13" s="62" t="n">
        <v>138</v>
      </c>
      <c r="N13" s="49" t="n">
        <f>M13/C13</f>
        <v>0.000674740738205483</v>
      </c>
      <c r="O13" s="62" t="n">
        <v>2476</v>
      </c>
      <c r="P13" s="49" t="n">
        <f>O13/C13</f>
        <v>0.0121062178825853</v>
      </c>
      <c r="Q13" s="62" t="n">
        <f>'4A-VAPNHRaceAlone'!Q13</f>
        <v>4862</v>
      </c>
      <c r="R13" s="49" t="n">
        <f>Q13/C13</f>
        <v>0.0237723874576454</v>
      </c>
      <c r="S13" s="62" t="n">
        <f>C13-E13</f>
        <v>50482</v>
      </c>
      <c r="T13" s="49" t="n">
        <f>S13/$C13</f>
        <v>0.246827985116588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</row>
    <row r="14" ht="12.75">
      <c r="A14" s="9" t="n">
        <v>12</v>
      </c>
      <c r="B14" s="25"/>
      <c r="C14" s="47" t="n">
        <f>Overview!M14</f>
        <v>207870</v>
      </c>
      <c r="D14" s="49" t="n">
        <f>F14+H14+J14+L14+N14+P14+R14</f>
        <v>1.0340693702795</v>
      </c>
      <c r="E14" s="62" t="n">
        <v>174789</v>
      </c>
      <c r="F14" s="49" t="n">
        <f>E14/C14</f>
        <v>0.840857266560831</v>
      </c>
      <c r="G14" s="62" t="n">
        <v>25696</v>
      </c>
      <c r="H14" s="49" t="n">
        <f>G14/C14</f>
        <v>0.123615721364314</v>
      </c>
      <c r="I14" s="62" t="n">
        <v>3427</v>
      </c>
      <c r="J14" s="49" t="n">
        <f>I14/C14</f>
        <v>0.0164862654543705</v>
      </c>
      <c r="K14" s="62" t="n">
        <v>3621</v>
      </c>
      <c r="L14" s="49" t="n">
        <f>K14/C14</f>
        <v>0.0174195410593159</v>
      </c>
      <c r="M14" s="62" t="n">
        <v>134</v>
      </c>
      <c r="N14" s="49" t="n">
        <f>M14/C14</f>
        <v>0.000644633665271564</v>
      </c>
      <c r="O14" s="62" t="n">
        <v>2415</v>
      </c>
      <c r="P14" s="49" t="n">
        <f>O14/C14</f>
        <v>0.0116178380718718</v>
      </c>
      <c r="Q14" s="62" t="n">
        <f>'4A-VAPNHRaceAlone'!Q14</f>
        <v>4870</v>
      </c>
      <c r="R14" s="49" t="n">
        <f>Q14/C14</f>
        <v>0.0234281041035262</v>
      </c>
      <c r="S14" s="62" t="n">
        <f>C14-E14</f>
        <v>33081</v>
      </c>
      <c r="T14" s="49" t="n">
        <f>S14/$C14</f>
        <v>0.159142733439169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</row>
    <row r="15" ht="12.75">
      <c r="A15" s="9" t="n">
        <v>13</v>
      </c>
      <c r="B15" s="25"/>
      <c r="C15" s="47" t="n">
        <f>Overview!M15</f>
        <v>213186</v>
      </c>
      <c r="D15" s="49" t="n">
        <f>F15+H15+J15+L15+N15+P15+R15</f>
        <v>1.0276331466419</v>
      </c>
      <c r="E15" s="62" t="n">
        <v>161843</v>
      </c>
      <c r="F15" s="49" t="n">
        <f>E15/C15</f>
        <v>0.75916335969529</v>
      </c>
      <c r="G15" s="62" t="n">
        <v>18646</v>
      </c>
      <c r="H15" s="49" t="n">
        <f>G15/C15</f>
        <v>0.087463529500061</v>
      </c>
      <c r="I15" s="62" t="n">
        <v>1889</v>
      </c>
      <c r="J15" s="49" t="n">
        <f>I15/C15</f>
        <v>0.00886080699483081</v>
      </c>
      <c r="K15" s="62" t="n">
        <v>28022</v>
      </c>
      <c r="L15" s="49" t="n">
        <f>K15/C15</f>
        <v>0.131443903445817</v>
      </c>
      <c r="M15" s="62" t="n">
        <v>139</v>
      </c>
      <c r="N15" s="49" t="n">
        <f>M15/C15</f>
        <v>0.000652012796337471</v>
      </c>
      <c r="O15" s="62" t="n">
        <v>2635</v>
      </c>
      <c r="P15" s="49" t="n">
        <f>O15/C15</f>
        <v>0.01236009869316</v>
      </c>
      <c r="Q15" s="62" t="n">
        <f>'4A-VAPNHRaceAlone'!Q15</f>
        <v>5903</v>
      </c>
      <c r="R15" s="49" t="n">
        <f>Q15/C15</f>
        <v>0.0276894355164035</v>
      </c>
      <c r="S15" s="62" t="n">
        <f>C15-E15</f>
        <v>51343</v>
      </c>
      <c r="T15" s="49" t="n">
        <f>S15/$C15</f>
        <v>0.24083664030471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</row>
    <row r="16" ht="12.75">
      <c r="A16" s="9" t="n">
        <v>14</v>
      </c>
      <c r="B16" s="25"/>
      <c r="C16" s="47" t="n">
        <f>Overview!M16</f>
        <v>218191</v>
      </c>
      <c r="D16" s="49" t="n">
        <f>F16+H16+J16+L16+N16+P16+R16</f>
        <v>1.04099619141028</v>
      </c>
      <c r="E16" s="62" t="n">
        <v>184460</v>
      </c>
      <c r="F16" s="49" t="n">
        <f>E16/C16</f>
        <v>0.845406089160414</v>
      </c>
      <c r="G16" s="62" t="n">
        <v>14998</v>
      </c>
      <c r="H16" s="49" t="n">
        <f>G16/C16</f>
        <v>0.0687379406116659</v>
      </c>
      <c r="I16" s="62" t="n">
        <v>3824</v>
      </c>
      <c r="J16" s="49" t="n">
        <f>I16/C16</f>
        <v>0.0175259291171497</v>
      </c>
      <c r="K16" s="62" t="n">
        <v>13327</v>
      </c>
      <c r="L16" s="49" t="n">
        <f>K16/C16</f>
        <v>0.061079512903832</v>
      </c>
      <c r="M16" s="62" t="n">
        <v>192</v>
      </c>
      <c r="N16" s="49" t="n">
        <f>M16/C16</f>
        <v>0.000879962968225087</v>
      </c>
      <c r="O16" s="62" t="n">
        <v>2990</v>
      </c>
      <c r="P16" s="49" t="n">
        <f>O16/C16</f>
        <v>0.0137035899739219</v>
      </c>
      <c r="Q16" s="62" t="n">
        <f>'4A-VAPNHRaceAlone'!Q16</f>
        <v>7345</v>
      </c>
      <c r="R16" s="49" t="n">
        <f>Q16/C16</f>
        <v>0.0336631666750691</v>
      </c>
      <c r="S16" s="62" t="n">
        <f>C16-E16</f>
        <v>33731</v>
      </c>
      <c r="T16" s="49" t="n">
        <f>S16/$C16</f>
        <v>0.154593910839586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</row>
    <row r="17" ht="12.75">
      <c r="A17" s="9" t="n">
        <v>15</v>
      </c>
      <c r="B17" s="25"/>
      <c r="C17" s="47" t="n">
        <f>Overview!M17</f>
        <v>221289</v>
      </c>
      <c r="D17" s="49" t="n">
        <f>F17+H17+J17+L17+N17+P17+R17</f>
        <v>1.04819941343673</v>
      </c>
      <c r="E17" s="62" t="n">
        <v>159699</v>
      </c>
      <c r="F17" s="49" t="n">
        <f>E17/C17</f>
        <v>0.72167617911419</v>
      </c>
      <c r="G17" s="62" t="n">
        <v>32776</v>
      </c>
      <c r="H17" s="49" t="n">
        <f>G17/C17</f>
        <v>0.148114004763002</v>
      </c>
      <c r="I17" s="62" t="n">
        <v>3506</v>
      </c>
      <c r="J17" s="49" t="n">
        <f>I17/C17</f>
        <v>0.0158435349249172</v>
      </c>
      <c r="K17" s="62" t="n">
        <v>20577</v>
      </c>
      <c r="L17" s="49" t="n">
        <f>K17/C17</f>
        <v>0.0929869989018885</v>
      </c>
      <c r="M17" s="62" t="n">
        <v>332</v>
      </c>
      <c r="N17" s="49" t="n">
        <f>M17/C17</f>
        <v>0.00150030051200014</v>
      </c>
      <c r="O17" s="62" t="n">
        <v>3288</v>
      </c>
      <c r="P17" s="49" t="n">
        <f>O17/C17</f>
        <v>0.0148583978417364</v>
      </c>
      <c r="Q17" s="62" t="n">
        <f>'4A-VAPNHRaceAlone'!Q17</f>
        <v>11777</v>
      </c>
      <c r="R17" s="49" t="n">
        <f>Q17/C17</f>
        <v>0.0532199973789931</v>
      </c>
      <c r="S17" s="62" t="n">
        <f>C17-E17</f>
        <v>61590</v>
      </c>
      <c r="T17" s="49" t="n">
        <f>S17/$C17</f>
        <v>0.27832382088581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</row>
    <row r="18" ht="12.75">
      <c r="A18" s="9" t="n">
        <v>16</v>
      </c>
      <c r="B18" s="25"/>
      <c r="C18" s="47" t="n">
        <f>Overview!M18</f>
        <v>213755</v>
      </c>
      <c r="D18" s="49" t="n">
        <f>F18+H18+J18+L18+N18+P18+R18</f>
        <v>1.03758040747585</v>
      </c>
      <c r="E18" s="62" t="n">
        <v>196588</v>
      </c>
      <c r="F18" s="49" t="n">
        <f>E18/C18</f>
        <v>0.919688428340858</v>
      </c>
      <c r="G18" s="62" t="n">
        <v>6170</v>
      </c>
      <c r="H18" s="49" t="n">
        <f>G18/C18</f>
        <v>0.0288648218755117</v>
      </c>
      <c r="I18" s="62" t="n">
        <v>4945</v>
      </c>
      <c r="J18" s="49" t="n">
        <f>I18/C18</f>
        <v>0.0231339617786718</v>
      </c>
      <c r="K18" s="62" t="n">
        <v>1803</v>
      </c>
      <c r="L18" s="49" t="n">
        <f>K18/C18</f>
        <v>0.00843489041192019</v>
      </c>
      <c r="M18" s="62" t="n">
        <v>105</v>
      </c>
      <c r="N18" s="49" t="n">
        <f>M18/C18</f>
        <v>0.000491216579729129</v>
      </c>
      <c r="O18" s="62" t="n">
        <v>2648</v>
      </c>
      <c r="P18" s="49" t="n">
        <f>O18/C18</f>
        <v>0.0123880143154546</v>
      </c>
      <c r="Q18" s="62" t="n">
        <f>'4A-VAPNHRaceAlone'!Q18</f>
        <v>9529</v>
      </c>
      <c r="R18" s="49" t="n">
        <f>Q18/C18</f>
        <v>0.0445790741737035</v>
      </c>
      <c r="S18" s="62" t="n">
        <f>C18-E18</f>
        <v>17167</v>
      </c>
      <c r="T18" s="49" t="n">
        <f>S18/$C18</f>
        <v>0.0803115716591425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</row>
    <row r="19" ht="12.75">
      <c r="A19" s="9" t="n">
        <v>17</v>
      </c>
      <c r="B19" s="25"/>
      <c r="C19" s="47" t="n">
        <f>Overview!M19</f>
        <v>209069</v>
      </c>
      <c r="D19" s="49" t="n">
        <f>F19+H19+J19+L19+N19+P19+R19</f>
        <v>1.03900626109084</v>
      </c>
      <c r="E19" s="62" t="n">
        <v>186065</v>
      </c>
      <c r="F19" s="49" t="n">
        <f>E19/C19</f>
        <v>0.889969340265654</v>
      </c>
      <c r="G19" s="62" t="n">
        <v>10694</v>
      </c>
      <c r="H19" s="49" t="n">
        <f>G19/C19</f>
        <v>0.0511505770822073</v>
      </c>
      <c r="I19" s="62" t="n">
        <v>4706</v>
      </c>
      <c r="J19" s="49" t="n">
        <f>I19/C19</f>
        <v>0.0225093151064959</v>
      </c>
      <c r="K19" s="62" t="n">
        <v>2794</v>
      </c>
      <c r="L19" s="49" t="n">
        <f>K19/C19</f>
        <v>0.013364009011379</v>
      </c>
      <c r="M19" s="62" t="n">
        <v>172</v>
      </c>
      <c r="N19" s="49" t="n">
        <f>M19/C19</f>
        <v>0.000822694899769932</v>
      </c>
      <c r="O19" s="62" t="n">
        <v>2932</v>
      </c>
      <c r="P19" s="49" t="n">
        <f>O19/C19</f>
        <v>0.0140240781751479</v>
      </c>
      <c r="Q19" s="62" t="n">
        <f>'4A-VAPNHRaceAlone'!Q19</f>
        <v>9861</v>
      </c>
      <c r="R19" s="49" t="n">
        <f>Q19/C19</f>
        <v>0.047166246550182</v>
      </c>
      <c r="S19" s="62" t="n">
        <f>C19-E19</f>
        <v>23004</v>
      </c>
      <c r="T19" s="49" t="n">
        <f>S19/$C19</f>
        <v>0.110030659734346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</row>
    <row r="20" ht="12.75">
      <c r="A20" s="9" t="n">
        <v>18</v>
      </c>
      <c r="B20" s="25"/>
      <c r="C20" s="47" t="n">
        <f>Overview!M20</f>
        <v>205401</v>
      </c>
      <c r="D20" s="49" t="n">
        <f>F20+H20+J20+L20+N20+P20+R20</f>
        <v>1.03793068193436</v>
      </c>
      <c r="E20" s="62" t="n">
        <v>183373</v>
      </c>
      <c r="F20" s="49" t="n">
        <f>E20/C20</f>
        <v>0.892756120953647</v>
      </c>
      <c r="G20" s="62" t="n">
        <v>11320</v>
      </c>
      <c r="H20" s="49" t="n">
        <f>G20/C20</f>
        <v>0.0551117083169021</v>
      </c>
      <c r="I20" s="62" t="n">
        <v>4447</v>
      </c>
      <c r="J20" s="49" t="n">
        <f>I20/C20</f>
        <v>0.0216503327637159</v>
      </c>
      <c r="K20" s="62" t="n">
        <v>3880</v>
      </c>
      <c r="L20" s="49" t="n">
        <f>K20/C20</f>
        <v>0.0188898788224011</v>
      </c>
      <c r="M20" s="62" t="n">
        <v>140</v>
      </c>
      <c r="N20" s="49" t="n">
        <f>M20/C20</f>
        <v>0.000681593565756739</v>
      </c>
      <c r="O20" s="62" t="n">
        <v>2594</v>
      </c>
      <c r="P20" s="49" t="n">
        <f>O20/C20</f>
        <v>0.0126289550683784</v>
      </c>
      <c r="Q20" s="62" t="n">
        <f>'4A-VAPNHRaceAlone'!Q20</f>
        <v>7438</v>
      </c>
      <c r="R20" s="49" t="n">
        <f>Q20/C20</f>
        <v>0.0362120924435616</v>
      </c>
      <c r="S20" s="62" t="n">
        <f>C20-E20</f>
        <v>22028</v>
      </c>
      <c r="T20" s="49" t="n">
        <f>S20/$C20</f>
        <v>0.107243879046353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</row>
    <row r="21" ht="12.75">
      <c r="A21" s="9" t="n">
        <v>19</v>
      </c>
      <c r="B21" s="25"/>
      <c r="C21" s="47" t="n">
        <f>Overview!M21</f>
        <v>211508</v>
      </c>
      <c r="D21" s="49" t="n">
        <f>F21+H21+J21+L21+N21+P21+R21</f>
        <v>1.04448058702271</v>
      </c>
      <c r="E21" s="62" t="n">
        <v>172204</v>
      </c>
      <c r="F21" s="49" t="n">
        <f>E21/C21</f>
        <v>0.814172513569227</v>
      </c>
      <c r="G21" s="62" t="n">
        <v>24199</v>
      </c>
      <c r="H21" s="49" t="n">
        <f>G21/C21</f>
        <v>0.114411748018987</v>
      </c>
      <c r="I21" s="62" t="n">
        <v>4299</v>
      </c>
      <c r="J21" s="49" t="n">
        <f>I21/C21</f>
        <v>0.0203254723225599</v>
      </c>
      <c r="K21" s="62" t="n">
        <v>6908</v>
      </c>
      <c r="L21" s="49" t="n">
        <f>K21/C21</f>
        <v>0.0326607031412523</v>
      </c>
      <c r="M21" s="62" t="n">
        <v>192</v>
      </c>
      <c r="N21" s="49" t="n">
        <f>M21/C21</f>
        <v>0.000907767082096186</v>
      </c>
      <c r="O21" s="62" t="n">
        <v>2971</v>
      </c>
      <c r="P21" s="49" t="n">
        <f>O21/C21</f>
        <v>0.014046750004728</v>
      </c>
      <c r="Q21" s="62" t="n">
        <f>'4A-VAPNHRaceAlone'!Q21</f>
        <v>10143</v>
      </c>
      <c r="R21" s="49" t="n">
        <f>Q21/C21</f>
        <v>0.0479556328838626</v>
      </c>
      <c r="S21" s="62" t="n">
        <f>C21-E21</f>
        <v>39304</v>
      </c>
      <c r="T21" s="49" t="n">
        <f>S21/$C21</f>
        <v>0.185827486430773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</row>
    <row r="22" ht="12.75">
      <c r="A22" s="9" t="n">
        <v>20</v>
      </c>
      <c r="B22" s="25"/>
      <c r="C22" s="47" t="n">
        <f>Overview!M22</f>
        <v>200292</v>
      </c>
      <c r="D22" s="49" t="n">
        <f>F22+H22+J22+L22+N22+P22+R22</f>
        <v>1.03660655443053</v>
      </c>
      <c r="E22" s="62" t="n">
        <v>164183</v>
      </c>
      <c r="F22" s="49" t="n">
        <f>E22/C22</f>
        <v>0.819718211411339</v>
      </c>
      <c r="G22" s="62" t="n">
        <v>18257</v>
      </c>
      <c r="H22" s="49" t="n">
        <f>G22/C22</f>
        <v>0.0911519181994288</v>
      </c>
      <c r="I22" s="62" t="n">
        <v>4232</v>
      </c>
      <c r="J22" s="49" t="n">
        <f>I22/C22</f>
        <v>0.0211291514388992</v>
      </c>
      <c r="K22" s="62" t="n">
        <v>4568</v>
      </c>
      <c r="L22" s="49" t="n">
        <f>K22/C22</f>
        <v>0.0228067022147664</v>
      </c>
      <c r="M22" s="62" t="n">
        <v>185</v>
      </c>
      <c r="N22" s="49" t="n">
        <f>M22/C22</f>
        <v>0.000923651468855471</v>
      </c>
      <c r="O22" s="62" t="n">
        <v>2714</v>
      </c>
      <c r="P22" s="49" t="n">
        <f>O22/C22</f>
        <v>0.0135502166836419</v>
      </c>
      <c r="Q22" s="62" t="n">
        <f>'4A-VAPNHRaceAlone'!Q22</f>
        <v>13485</v>
      </c>
      <c r="R22" s="49" t="n">
        <f>Q22/C22</f>
        <v>0.0673267030136002</v>
      </c>
      <c r="S22" s="62" t="n">
        <f>C22-E22</f>
        <v>36109</v>
      </c>
      <c r="T22" s="49" t="n">
        <f>S22/$C22</f>
        <v>0.180281788588661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</row>
    <row r="23" ht="12.75">
      <c r="A23" s="9" t="n">
        <v>21</v>
      </c>
      <c r="B23" s="25"/>
      <c r="C23" s="47" t="n">
        <f>Overview!M23</f>
        <v>205416</v>
      </c>
      <c r="D23" s="49" t="n">
        <f>F23+H23+J23+L23+N23+P23+R23</f>
        <v>1.04419811504459</v>
      </c>
      <c r="E23" s="62" t="n">
        <v>159360</v>
      </c>
      <c r="F23" s="49" t="n">
        <f>E23/C23</f>
        <v>0.775791564435098</v>
      </c>
      <c r="G23" s="62" t="n">
        <v>26232</v>
      </c>
      <c r="H23" s="49" t="n">
        <f>G23/C23</f>
        <v>0.12770183432644</v>
      </c>
      <c r="I23" s="62" t="n">
        <v>4339</v>
      </c>
      <c r="J23" s="49" t="n">
        <f>I23/C23</f>
        <v>0.0211229894458075</v>
      </c>
      <c r="K23" s="62" t="n">
        <v>6553</v>
      </c>
      <c r="L23" s="49" t="n">
        <f>K23/C23</f>
        <v>0.0319011177318223</v>
      </c>
      <c r="M23" s="62" t="n">
        <v>215</v>
      </c>
      <c r="N23" s="49" t="n">
        <f>M23/C23</f>
        <v>0.00104665654087316</v>
      </c>
      <c r="O23" s="62" t="n">
        <v>2639</v>
      </c>
      <c r="P23" s="49" t="n">
        <f>O23/C23</f>
        <v>0.0128471005179733</v>
      </c>
      <c r="Q23" s="62" t="n">
        <f>'4A-VAPNHRaceAlone'!Q23</f>
        <v>15157</v>
      </c>
      <c r="R23" s="49" t="n">
        <f>Q23/C23</f>
        <v>0.0737868520465786</v>
      </c>
      <c r="S23" s="62" t="n">
        <f>C23-E23</f>
        <v>46056</v>
      </c>
      <c r="T23" s="49" t="n">
        <f>S23/$C23</f>
        <v>0.224208435564902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</row>
    <row r="24" ht="12.75">
      <c r="A24" s="9" t="n">
        <v>22</v>
      </c>
      <c r="B24" s="25"/>
      <c r="C24" s="47" t="n">
        <f>Overview!M24</f>
        <v>204483</v>
      </c>
      <c r="D24" s="49" t="n">
        <f>F24+H24+J24+L24+N24+P24+R24</f>
        <v>1.03475594548202</v>
      </c>
      <c r="E24" s="62" t="n">
        <v>195264</v>
      </c>
      <c r="F24" s="49" t="n">
        <f>E24/C24</f>
        <v>0.954915567553293</v>
      </c>
      <c r="G24" s="62" t="n">
        <v>1991</v>
      </c>
      <c r="H24" s="49" t="n">
        <f>G24/C24</f>
        <v>0.00973675073233472</v>
      </c>
      <c r="I24" s="62" t="n">
        <v>4206</v>
      </c>
      <c r="J24" s="49" t="n">
        <f>I24/C24</f>
        <v>0.0205689470518332</v>
      </c>
      <c r="K24" s="62" t="n">
        <v>2507</v>
      </c>
      <c r="L24" s="49" t="n">
        <f>K24/C24</f>
        <v>0.0122601878884797</v>
      </c>
      <c r="M24" s="62" t="n">
        <v>198</v>
      </c>
      <c r="N24" s="49" t="n">
        <f>M24/C24</f>
        <v>0.000968295652939364</v>
      </c>
      <c r="O24" s="62" t="n">
        <v>2572</v>
      </c>
      <c r="P24" s="49" t="n">
        <f>O24/C24</f>
        <v>0.0125780627240406</v>
      </c>
      <c r="Q24" s="62" t="n">
        <f>'4A-VAPNHRaceAlone'!Q24</f>
        <v>4852</v>
      </c>
      <c r="R24" s="49" t="n">
        <f>Q24/C24</f>
        <v>0.0237281338791</v>
      </c>
      <c r="S24" s="62" t="n">
        <f>C24-E24</f>
        <v>9219</v>
      </c>
      <c r="T24" s="49" t="n">
        <f>S24/$C24</f>
        <v>0.0450844324467071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</row>
    <row r="25" ht="12.75">
      <c r="A25" s="9" t="n">
        <v>23</v>
      </c>
      <c r="B25" s="25"/>
      <c r="C25" s="47" t="n">
        <f>Overview!M25</f>
        <v>211880</v>
      </c>
      <c r="D25" s="49" t="n">
        <f>F25+H25+J25+L25+N25+P25+R25</f>
        <v>1.03695959977346</v>
      </c>
      <c r="E25" s="62" t="n">
        <v>188815</v>
      </c>
      <c r="F25" s="49" t="n">
        <f>E25/C25</f>
        <v>0.891141212006796</v>
      </c>
      <c r="G25" s="62" t="n">
        <v>8611</v>
      </c>
      <c r="H25" s="49" t="n">
        <f>G25/C25</f>
        <v>0.0406409288276383</v>
      </c>
      <c r="I25" s="62" t="n">
        <v>3856</v>
      </c>
      <c r="J25" s="49" t="n">
        <f>I25/C25</f>
        <v>0.0181989805550312</v>
      </c>
      <c r="K25" s="62" t="n">
        <v>6666</v>
      </c>
      <c r="L25" s="49" t="n">
        <f>K25/C25</f>
        <v>0.0314612044553521</v>
      </c>
      <c r="M25" s="62" t="n">
        <v>139</v>
      </c>
      <c r="N25" s="49" t="n">
        <f>M25/C25</f>
        <v>0.000656031716065698</v>
      </c>
      <c r="O25" s="62" t="n">
        <v>3033</v>
      </c>
      <c r="P25" s="49" t="n">
        <f>O25/C25</f>
        <v>0.0143147064376062</v>
      </c>
      <c r="Q25" s="62" t="n">
        <f>'4A-VAPNHRaceAlone'!Q25</f>
        <v>8591</v>
      </c>
      <c r="R25" s="49" t="n">
        <f>Q25/C25</f>
        <v>0.040546535774967</v>
      </c>
      <c r="S25" s="62" t="n">
        <f>C25-E25</f>
        <v>23065</v>
      </c>
      <c r="T25" s="49" t="n">
        <f>S25/$C25</f>
        <v>0.108858787993204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</row>
    <row r="26" ht="12.75">
      <c r="A26" s="9" t="n">
        <v>24</v>
      </c>
      <c r="B26" s="25"/>
      <c r="C26" s="47" t="n">
        <f>Overview!M26</f>
        <v>203066</v>
      </c>
      <c r="D26" s="49" t="n">
        <f>F26+H26+J26+L26+N26+P26+R26</f>
        <v>1.03261008736076</v>
      </c>
      <c r="E26" s="62" t="n">
        <v>187056</v>
      </c>
      <c r="F26" s="49" t="n">
        <f>E26/C26</f>
        <v>0.92115863807826</v>
      </c>
      <c r="G26" s="62" t="n">
        <v>4220</v>
      </c>
      <c r="H26" s="49" t="n">
        <f>G26/C26</f>
        <v>0.0207814208188471</v>
      </c>
      <c r="I26" s="62" t="n">
        <v>3095</v>
      </c>
      <c r="J26" s="49" t="n">
        <f>I26/C26</f>
        <v>0.0152413501029222</v>
      </c>
      <c r="K26" s="62" t="n">
        <v>5989</v>
      </c>
      <c r="L26" s="49" t="n">
        <f>K26/C26</f>
        <v>0.0294928742379325</v>
      </c>
      <c r="M26" s="62" t="n">
        <v>104</v>
      </c>
      <c r="N26" s="49" t="n">
        <f>M26/C26</f>
        <v>0.00051214875951661</v>
      </c>
      <c r="O26" s="62" t="n">
        <v>2640</v>
      </c>
      <c r="P26" s="49" t="n">
        <f>O26/C26</f>
        <v>0.013000699280037</v>
      </c>
      <c r="Q26" s="62" t="n">
        <f>'4A-VAPNHRaceAlone'!Q26</f>
        <v>6584</v>
      </c>
      <c r="R26" s="49" t="n">
        <f>Q26/C26</f>
        <v>0.0324229560832439</v>
      </c>
      <c r="S26" s="62" t="n">
        <f>C26-E26</f>
        <v>16010</v>
      </c>
      <c r="T26" s="49" t="n">
        <f>S26/$C26</f>
        <v>0.0788413619217397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</row>
    <row r="27" ht="12.75">
      <c r="A27" s="9" t="n">
        <v>25</v>
      </c>
      <c r="B27" s="25"/>
      <c r="C27" s="47" t="n">
        <f>Overview!M27</f>
        <v>209073</v>
      </c>
      <c r="D27" s="49" t="n">
        <f>F27+H27+J27+L27+N27+P27+R27</f>
        <v>1.0311278835622</v>
      </c>
      <c r="E27" s="62" t="n">
        <v>196087</v>
      </c>
      <c r="F27" s="49" t="n">
        <f>E27/C27</f>
        <v>0.937887723426746</v>
      </c>
      <c r="G27" s="62" t="n">
        <v>5511</v>
      </c>
      <c r="H27" s="49" t="n">
        <f>G27/C27</f>
        <v>0.0263592142457419</v>
      </c>
      <c r="I27" s="62" t="n">
        <v>3789</v>
      </c>
      <c r="J27" s="49" t="n">
        <f>I27/C27</f>
        <v>0.0181228566098922</v>
      </c>
      <c r="K27" s="62" t="n">
        <v>1446</v>
      </c>
      <c r="L27" s="49" t="n">
        <f>K27/C27</f>
        <v>0.00691624456529538</v>
      </c>
      <c r="M27" s="62" t="n">
        <v>119</v>
      </c>
      <c r="N27" s="49" t="n">
        <f>M27/C27</f>
        <v>0.000569179186217254</v>
      </c>
      <c r="O27" s="62" t="n">
        <v>2472</v>
      </c>
      <c r="P27" s="49" t="n">
        <f>O27/C27</f>
        <v>0.0118236214145299</v>
      </c>
      <c r="Q27" s="62" t="n">
        <f>'4A-VAPNHRaceAlone'!Q27</f>
        <v>6157</v>
      </c>
      <c r="R27" s="49" t="n">
        <f>Q27/C27</f>
        <v>0.0294490441137784</v>
      </c>
      <c r="S27" s="62" t="n">
        <f>C27-E27</f>
        <v>12986</v>
      </c>
      <c r="T27" s="49" t="n">
        <f>S27/$C27</f>
        <v>0.0621122765732543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</row>
    <row r="28" ht="12.75">
      <c r="A28" s="9" t="n">
        <v>26</v>
      </c>
      <c r="B28" s="25"/>
      <c r="C28" s="47" t="n">
        <f>Overview!M28</f>
        <v>206886</v>
      </c>
      <c r="D28" s="49" t="n">
        <f>F28+H28+J28+L28+N28+P28+R28</f>
        <v>1.037484411705</v>
      </c>
      <c r="E28" s="62" t="n">
        <v>190498</v>
      </c>
      <c r="F28" s="49" t="n">
        <f>E28/C28</f>
        <v>0.920787293485301</v>
      </c>
      <c r="G28" s="62" t="n">
        <v>7476</v>
      </c>
      <c r="H28" s="49" t="n">
        <f>G28/C28</f>
        <v>0.0361358429279893</v>
      </c>
      <c r="I28" s="62" t="n">
        <v>4741</v>
      </c>
      <c r="J28" s="49" t="n">
        <f>I28/C28</f>
        <v>0.0229160020494379</v>
      </c>
      <c r="K28" s="62" t="n">
        <v>1374</v>
      </c>
      <c r="L28" s="49" t="n">
        <f>K28/C28</f>
        <v>0.00664133870827412</v>
      </c>
      <c r="M28" s="62" t="n">
        <v>115</v>
      </c>
      <c r="N28" s="49" t="n">
        <f>M28/C28</f>
        <v>0.00055586168227913</v>
      </c>
      <c r="O28" s="62" t="n">
        <v>2770</v>
      </c>
      <c r="P28" s="49" t="n">
        <f>O28/C28</f>
        <v>0.0133890161731582</v>
      </c>
      <c r="Q28" s="62" t="n">
        <f>'4A-VAPNHRaceAlone'!Q28</f>
        <v>7667</v>
      </c>
      <c r="R28" s="49" t="n">
        <f>Q28/C28</f>
        <v>0.0370590566785573</v>
      </c>
      <c r="S28" s="62" t="n">
        <f>C28-E28</f>
        <v>16388</v>
      </c>
      <c r="T28" s="49" t="n">
        <f>S28/$C28</f>
        <v>0.0792127065146989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</row>
    <row r="29" ht="12.75">
      <c r="A29" s="9" t="n">
        <v>27</v>
      </c>
      <c r="B29" s="25"/>
      <c r="C29" s="47" t="n">
        <f>Overview!M29</f>
        <v>200250</v>
      </c>
      <c r="D29" s="49" t="n">
        <f>F29+H29+J29+L29+N29+P29+R29</f>
        <v>1.04260174781523</v>
      </c>
      <c r="E29" s="62" t="n">
        <v>133431</v>
      </c>
      <c r="F29" s="49" t="n">
        <f>E29/C29</f>
        <v>0.666322097378277</v>
      </c>
      <c r="G29" s="62" t="n">
        <v>57639</v>
      </c>
      <c r="H29" s="49" t="n">
        <f>G29/C29</f>
        <v>0.287835205992509</v>
      </c>
      <c r="I29" s="62" t="n">
        <v>4489</v>
      </c>
      <c r="J29" s="49" t="n">
        <f>I29/C29</f>
        <v>0.0224169787765293</v>
      </c>
      <c r="K29" s="62" t="n">
        <v>3364</v>
      </c>
      <c r="L29" s="49" t="n">
        <f>K29/C29</f>
        <v>0.0167990012484395</v>
      </c>
      <c r="M29" s="62" t="n">
        <v>159</v>
      </c>
      <c r="N29" s="49" t="n">
        <f>M29/C29</f>
        <v>0.000794007490636704</v>
      </c>
      <c r="O29" s="62" t="n">
        <v>2370</v>
      </c>
      <c r="P29" s="49" t="n">
        <f>O29/C29</f>
        <v>0.0118352059925094</v>
      </c>
      <c r="Q29" s="62" t="n">
        <f>'4A-VAPNHRaceAlone'!Q29</f>
        <v>7329</v>
      </c>
      <c r="R29" s="49" t="n">
        <f>Q29/C29</f>
        <v>0.0365992509363296</v>
      </c>
      <c r="S29" s="62" t="n">
        <f>C29-E29</f>
        <v>66819</v>
      </c>
      <c r="T29" s="49" t="n">
        <f>S29/$C29</f>
        <v>0.333677902621723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</row>
    <row r="30" ht="12.75">
      <c r="A30" s="9" t="n">
        <v>28</v>
      </c>
      <c r="B30" s="25"/>
      <c r="C30" s="47" t="n">
        <f>Overview!M30</f>
        <v>210771</v>
      </c>
      <c r="D30" s="49" t="n">
        <f>F30+H30+J30+L30+N30+P30+R30</f>
        <v>1.03532269619635</v>
      </c>
      <c r="E30" s="62" t="n">
        <v>178545</v>
      </c>
      <c r="F30" s="49" t="n">
        <f>E30/C30</f>
        <v>0.847104203139901</v>
      </c>
      <c r="G30" s="62" t="n">
        <v>11824</v>
      </c>
      <c r="H30" s="49" t="n">
        <f>G30/C30</f>
        <v>0.0560987991706639</v>
      </c>
      <c r="I30" s="62" t="n">
        <v>3456</v>
      </c>
      <c r="J30" s="49" t="n">
        <f>I30/C30</f>
        <v>0.0163969426534011</v>
      </c>
      <c r="K30" s="62" t="n">
        <v>12411</v>
      </c>
      <c r="L30" s="49" t="n">
        <f>K30/C30</f>
        <v>0.0588838122891669</v>
      </c>
      <c r="M30" s="62" t="n">
        <v>221</v>
      </c>
      <c r="N30" s="49" t="n">
        <f>M30/C30</f>
        <v>0.00104853134444492</v>
      </c>
      <c r="O30" s="62" t="n">
        <v>2534</v>
      </c>
      <c r="P30" s="49" t="n">
        <f>O30/C30</f>
        <v>0.0120225268182055</v>
      </c>
      <c r="Q30" s="62" t="n">
        <f>'4A-VAPNHRaceAlone'!Q30</f>
        <v>9225</v>
      </c>
      <c r="R30" s="49" t="n">
        <f>Q30/C30</f>
        <v>0.0437678807805628</v>
      </c>
      <c r="S30" s="62" t="n">
        <f>C30-E30</f>
        <v>32226</v>
      </c>
      <c r="T30" s="49" t="n">
        <f>S30/$C30</f>
        <v>0.152895796860099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</row>
    <row r="31" ht="12.75">
      <c r="A31" s="9" t="n">
        <v>29</v>
      </c>
      <c r="B31" s="25"/>
      <c r="C31" s="47" t="n">
        <f>Overview!M31</f>
        <v>200247</v>
      </c>
      <c r="D31" s="49" t="n">
        <f>F31+H31+J31+L31+N31+P31+R31</f>
        <v>1.03485195783208</v>
      </c>
      <c r="E31" s="62" t="n">
        <v>127262</v>
      </c>
      <c r="F31" s="49" t="n">
        <f>E31/C31</f>
        <v>0.635525126468811</v>
      </c>
      <c r="G31" s="62" t="n">
        <v>33492</v>
      </c>
      <c r="H31" s="49" t="n">
        <f>G31/C31</f>
        <v>0.167253441999131</v>
      </c>
      <c r="I31" s="62" t="n">
        <v>2793</v>
      </c>
      <c r="J31" s="49" t="n">
        <f>I31/C31</f>
        <v>0.0139477744984944</v>
      </c>
      <c r="K31" s="62" t="n">
        <v>10360</v>
      </c>
      <c r="L31" s="49" t="n">
        <f>K31/C31</f>
        <v>0.0517361059092021</v>
      </c>
      <c r="M31" s="62" t="n">
        <v>170</v>
      </c>
      <c r="N31" s="49" t="n">
        <f>M31/C31</f>
        <v>0.00084895154484212</v>
      </c>
      <c r="O31" s="62" t="n">
        <v>2118</v>
      </c>
      <c r="P31" s="49" t="n">
        <f>O31/C31</f>
        <v>0.0105769374822095</v>
      </c>
      <c r="Q31" s="62" t="n">
        <f>'4A-VAPNHRaceAlone'!Q31</f>
        <v>31031</v>
      </c>
      <c r="R31" s="49" t="n">
        <f>Q31/C31</f>
        <v>0.154963619929387</v>
      </c>
      <c r="S31" s="62" t="n">
        <f>C31-E31</f>
        <v>72985</v>
      </c>
      <c r="T31" s="49" t="n">
        <f>S31/$C31</f>
        <v>0.364474873531189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</row>
    <row r="32" ht="12.75">
      <c r="A32" s="9" t="n">
        <v>30</v>
      </c>
      <c r="B32" s="25"/>
      <c r="C32" s="47" t="n">
        <f>Overview!M32</f>
        <v>212420</v>
      </c>
      <c r="D32" s="49" t="n">
        <f>F32+H32+J32+L32+N32+P32+R32</f>
        <v>1.03441766312023</v>
      </c>
      <c r="E32" s="62" t="n">
        <v>181949</v>
      </c>
      <c r="F32" s="49" t="n">
        <f>E32/C32</f>
        <v>0.856553055267866</v>
      </c>
      <c r="G32" s="62" t="n">
        <v>12659</v>
      </c>
      <c r="H32" s="49" t="n">
        <f>G32/C32</f>
        <v>0.0595942001694756</v>
      </c>
      <c r="I32" s="62" t="n">
        <v>3338</v>
      </c>
      <c r="J32" s="49" t="n">
        <f>I32/C32</f>
        <v>0.0157141512098672</v>
      </c>
      <c r="K32" s="62" t="n">
        <v>6057</v>
      </c>
      <c r="L32" s="49" t="n">
        <f>K32/C32</f>
        <v>0.0285142641935788</v>
      </c>
      <c r="M32" s="62" t="n">
        <v>203</v>
      </c>
      <c r="N32" s="49" t="n">
        <f>M32/C32</f>
        <v>0.000955653893230393</v>
      </c>
      <c r="O32" s="62" t="n">
        <v>2389</v>
      </c>
      <c r="P32" s="49" t="n">
        <f>O32/C32</f>
        <v>0.0112465869503813</v>
      </c>
      <c r="Q32" s="62" t="n">
        <f>'4A-VAPNHRaceAlone'!Q32</f>
        <v>13136</v>
      </c>
      <c r="R32" s="49" t="n">
        <f>Q32/C32</f>
        <v>0.0618397514358347</v>
      </c>
      <c r="S32" s="62" t="n">
        <f>C32-E32</f>
        <v>30471</v>
      </c>
      <c r="T32" s="49" t="n">
        <f>S32/$C32</f>
        <v>0.143446944732134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</row>
    <row r="33" ht="12.75">
      <c r="A33" s="9" t="n">
        <v>31</v>
      </c>
      <c r="B33" s="25"/>
      <c r="C33" s="47" t="n">
        <f>Overview!M33</f>
        <v>200843</v>
      </c>
      <c r="D33" s="49" t="n">
        <f>F33+H33+J33+L33+N33+P33+R33</f>
        <v>1.02734474191284</v>
      </c>
      <c r="E33" s="62" t="n">
        <v>172479</v>
      </c>
      <c r="F33" s="49" t="n">
        <f>E33/C33</f>
        <v>0.858775262269534</v>
      </c>
      <c r="G33" s="62" t="n">
        <v>3795</v>
      </c>
      <c r="H33" s="49" t="n">
        <f>G33/C33</f>
        <v>0.0188953560741475</v>
      </c>
      <c r="I33" s="62" t="n">
        <v>2535</v>
      </c>
      <c r="J33" s="49" t="n">
        <f>I33/C33</f>
        <v>0.012621799116723</v>
      </c>
      <c r="K33" s="62" t="n">
        <v>6699</v>
      </c>
      <c r="L33" s="49" t="n">
        <f>K33/C33</f>
        <v>0.0333544111569734</v>
      </c>
      <c r="M33" s="62" t="n">
        <v>214</v>
      </c>
      <c r="N33" s="49" t="n">
        <f>M33/C33</f>
        <v>0.0010655088800705</v>
      </c>
      <c r="O33" s="62" t="n">
        <v>2086</v>
      </c>
      <c r="P33" s="49" t="n">
        <f>O33/C33</f>
        <v>0.0103862220739583</v>
      </c>
      <c r="Q33" s="62" t="n">
        <f>'4A-VAPNHRaceAlone'!Q33</f>
        <v>18527</v>
      </c>
      <c r="R33" s="49" t="n">
        <f>Q33/C33</f>
        <v>0.0922461823414309</v>
      </c>
      <c r="S33" s="62" t="n">
        <f>C33-E33</f>
        <v>28364</v>
      </c>
      <c r="T33" s="49" t="n">
        <f>S33/$C33</f>
        <v>0.141224737730466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</row>
    <row r="34" ht="12.75">
      <c r="A34" s="9" t="n">
        <v>32</v>
      </c>
      <c r="B34" s="25"/>
      <c r="C34" s="47" t="n">
        <f>Overview!M34</f>
        <v>205945</v>
      </c>
      <c r="D34" s="49" t="n">
        <f>F34+H34+J34+L34+N34+P34+R34</f>
        <v>1.03833062225351</v>
      </c>
      <c r="E34" s="62" t="n">
        <v>174096</v>
      </c>
      <c r="F34" s="49" t="n">
        <f>E34/C34</f>
        <v>0.845351914346063</v>
      </c>
      <c r="G34" s="62" t="n">
        <v>19581</v>
      </c>
      <c r="H34" s="49" t="n">
        <f>G34/C34</f>
        <v>0.0950787831702639</v>
      </c>
      <c r="I34" s="62" t="n">
        <v>5373</v>
      </c>
      <c r="J34" s="49" t="n">
        <f>I34/C34</f>
        <v>0.0260894899123552</v>
      </c>
      <c r="K34" s="62" t="n">
        <v>1702</v>
      </c>
      <c r="L34" s="49" t="n">
        <f>K34/C34</f>
        <v>0.00826434242152031</v>
      </c>
      <c r="M34" s="62" t="n">
        <v>148</v>
      </c>
      <c r="N34" s="49" t="n">
        <f>M34/C34</f>
        <v>0.000718638471436549</v>
      </c>
      <c r="O34" s="62" t="n">
        <v>2814</v>
      </c>
      <c r="P34" s="49" t="n">
        <f>O34/C34</f>
        <v>0.0136638422879895</v>
      </c>
      <c r="Q34" s="62" t="n">
        <f>'4A-VAPNHRaceAlone'!Q34</f>
        <v>10125</v>
      </c>
      <c r="R34" s="49" t="n">
        <f>Q34/C34</f>
        <v>0.0491636116438855</v>
      </c>
      <c r="S34" s="62" t="n">
        <f>C34-E34</f>
        <v>31849</v>
      </c>
      <c r="T34" s="49" t="n">
        <f>S34/$C34</f>
        <v>0.154648085653937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</row>
    <row r="35" ht="12.75">
      <c r="A35" s="9" t="n">
        <v>33</v>
      </c>
      <c r="B35" s="25"/>
      <c r="C35" s="47" t="n">
        <f>Overview!M35</f>
        <v>207138</v>
      </c>
      <c r="D35" s="49" t="n">
        <f>F35+H35+J35+L35+N35+P35+R35</f>
        <v>1.03085382691732</v>
      </c>
      <c r="E35" s="62" t="n">
        <v>189734</v>
      </c>
      <c r="F35" s="49" t="n">
        <f>E35/C35</f>
        <v>0.915978719501009</v>
      </c>
      <c r="G35" s="62" t="n">
        <v>6938</v>
      </c>
      <c r="H35" s="49" t="n">
        <f>G35/C35</f>
        <v>0.0334945784935647</v>
      </c>
      <c r="I35" s="62" t="n">
        <v>3789</v>
      </c>
      <c r="J35" s="49" t="n">
        <f>I35/C35</f>
        <v>0.018292153057382</v>
      </c>
      <c r="K35" s="62" t="n">
        <v>1387</v>
      </c>
      <c r="L35" s="49" t="n">
        <f>K35/C35</f>
        <v>0.00669601907906806</v>
      </c>
      <c r="M35" s="62" t="n">
        <v>169</v>
      </c>
      <c r="N35" s="49" t="n">
        <f>M35/C35</f>
        <v>0.000815881199972965</v>
      </c>
      <c r="O35" s="62" t="n">
        <v>2536</v>
      </c>
      <c r="P35" s="49" t="n">
        <f>O35/C35</f>
        <v>0.0122430456990026</v>
      </c>
      <c r="Q35" s="62" t="n">
        <f>'4A-VAPNHRaceAlone'!Q35</f>
        <v>8976</v>
      </c>
      <c r="R35" s="49" t="n">
        <f>Q35/C35</f>
        <v>0.0433334298873215</v>
      </c>
      <c r="S35" s="62" t="n">
        <f>C35-E35</f>
        <v>17404</v>
      </c>
      <c r="T35" s="49" t="n">
        <f>S35/$C35</f>
        <v>0.084021280498991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</row>
    <row r="36" ht="12.75">
      <c r="A36" s="9" t="n">
        <v>34</v>
      </c>
      <c r="B36" s="25"/>
      <c r="C36" s="47" t="n">
        <f>Overview!M36</f>
        <v>213991</v>
      </c>
      <c r="D36" s="49" t="n">
        <f>F36+H36+J36+L36+N36+P36+R36</f>
        <v>1.03459023977644</v>
      </c>
      <c r="E36" s="62" t="n">
        <v>198056</v>
      </c>
      <c r="F36" s="49" t="n">
        <f>E36/C36</f>
        <v>0.925534251440481</v>
      </c>
      <c r="G36" s="62" t="n">
        <v>6084</v>
      </c>
      <c r="H36" s="49" t="n">
        <f>G36/C36</f>
        <v>0.0284311022426177</v>
      </c>
      <c r="I36" s="62" t="n">
        <v>5966</v>
      </c>
      <c r="J36" s="49" t="n">
        <f>I36/C36</f>
        <v>0.0278796771826853</v>
      </c>
      <c r="K36" s="62" t="n">
        <v>2094</v>
      </c>
      <c r="L36" s="49" t="n">
        <f>K36/C36</f>
        <v>0.00978545826693646</v>
      </c>
      <c r="M36" s="62" t="n">
        <v>125</v>
      </c>
      <c r="N36" s="49" t="n">
        <f>M36/C36</f>
        <v>0.000584136716030113</v>
      </c>
      <c r="O36" s="62" t="n">
        <v>2628</v>
      </c>
      <c r="P36" s="49" t="n">
        <f>O36/C36</f>
        <v>0.0122808903178171</v>
      </c>
      <c r="Q36" s="62" t="n">
        <f>'4A-VAPNHRaceAlone'!Q36</f>
        <v>6440</v>
      </c>
      <c r="R36" s="49" t="n">
        <f>Q36/C36</f>
        <v>0.0300947236098714</v>
      </c>
      <c r="S36" s="62" t="n">
        <f>C36-E36</f>
        <v>15935</v>
      </c>
      <c r="T36" s="49" t="n">
        <f>S36/$C36</f>
        <v>0.0744657485595189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</row>
    <row r="37" ht="12.75">
      <c r="A37" s="9" t="n">
        <v>35</v>
      </c>
      <c r="B37" s="25"/>
      <c r="C37" s="47" t="n">
        <f>Overview!M37</f>
        <v>211487</v>
      </c>
      <c r="D37" s="49" t="n">
        <f>F37+H37+J37+L37+N37+P37+R37</f>
        <v>1.03357653189085</v>
      </c>
      <c r="E37" s="62" t="n">
        <v>169199</v>
      </c>
      <c r="F37" s="49" t="n">
        <f>E37/C37</f>
        <v>0.800044447176422</v>
      </c>
      <c r="G37" s="62" t="n">
        <v>25829</v>
      </c>
      <c r="H37" s="49" t="n">
        <f>G37/C37</f>
        <v>0.12213043827753</v>
      </c>
      <c r="I37" s="62" t="n">
        <v>3586</v>
      </c>
      <c r="J37" s="49" t="n">
        <f>I37/C37</f>
        <v>0.0169561249627637</v>
      </c>
      <c r="K37" s="62" t="n">
        <v>3924</v>
      </c>
      <c r="L37" s="49" t="n">
        <f>K37/C37</f>
        <v>0.0185543319447531</v>
      </c>
      <c r="M37" s="62" t="n">
        <v>183</v>
      </c>
      <c r="N37" s="49" t="n">
        <f>M37/C37</f>
        <v>0.000865301413325642</v>
      </c>
      <c r="O37" s="62" t="n">
        <v>2491</v>
      </c>
      <c r="P37" s="49" t="n">
        <f>O37/C37</f>
        <v>0.0117785017518807</v>
      </c>
      <c r="Q37" s="62" t="n">
        <f>'4A-VAPNHRaceAlone'!Q37</f>
        <v>13376</v>
      </c>
      <c r="R37" s="49" t="n">
        <f>Q37/C37</f>
        <v>0.0632473863641737</v>
      </c>
      <c r="S37" s="62" t="n">
        <f>C37-E37</f>
        <v>42288</v>
      </c>
      <c r="T37" s="49" t="n">
        <f>S37/$C37</f>
        <v>0.199955552823578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</row>
    <row r="38" ht="12.75">
      <c r="A38" s="9" t="n">
        <v>36</v>
      </c>
      <c r="B38" s="25"/>
      <c r="C38" s="47" t="n">
        <f>Overview!M38</f>
        <v>220106</v>
      </c>
      <c r="D38" s="49" t="n">
        <f>F38+H38+J38+L38+N38+P38+R38</f>
        <v>1.03319309787103</v>
      </c>
      <c r="E38" s="62" t="n">
        <v>213364</v>
      </c>
      <c r="F38" s="49" t="n">
        <f>E38/C38</f>
        <v>0.969369303880857</v>
      </c>
      <c r="G38" s="62" t="n">
        <v>1300</v>
      </c>
      <c r="H38" s="49" t="n">
        <f>G38/C38</f>
        <v>0.00590624517278039</v>
      </c>
      <c r="I38" s="62" t="n">
        <v>5121</v>
      </c>
      <c r="J38" s="49" t="n">
        <f>I38/C38</f>
        <v>0.0232660627152372</v>
      </c>
      <c r="K38" s="62" t="n">
        <v>1251</v>
      </c>
      <c r="L38" s="49" t="n">
        <f>K38/C38</f>
        <v>0.00568362516242174</v>
      </c>
      <c r="M38" s="62" t="n">
        <v>150</v>
      </c>
      <c r="N38" s="49" t="n">
        <f>M38/C38</f>
        <v>0.000681489827628506</v>
      </c>
      <c r="O38" s="62" t="n">
        <v>2818</v>
      </c>
      <c r="P38" s="49" t="n">
        <f>O38/C38</f>
        <v>0.0128029222283809</v>
      </c>
      <c r="Q38" s="62" t="n">
        <f>'4A-VAPNHRaceAlone'!Q38</f>
        <v>3408</v>
      </c>
      <c r="R38" s="49" t="n">
        <f>Q38/C38</f>
        <v>0.0154834488837197</v>
      </c>
      <c r="S38" s="62" t="n">
        <f>C38-E38</f>
        <v>6742</v>
      </c>
      <c r="T38" s="49" t="n">
        <f>S38/$C38</f>
        <v>0.0306306961191426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</row>
    <row r="39" ht="12.75">
      <c r="A39" s="9" t="n">
        <v>37</v>
      </c>
      <c r="B39" s="25"/>
      <c r="C39" s="47" t="n">
        <f>Overview!M39</f>
        <v>213146</v>
      </c>
      <c r="D39" s="49" t="n">
        <f>F39+H39+J39+L39+N39+P39+R39</f>
        <v>1.04095314948439</v>
      </c>
      <c r="E39" s="62" t="n">
        <v>198622</v>
      </c>
      <c r="F39" s="49" t="n">
        <f>E39/C39</f>
        <v>0.931858913608512</v>
      </c>
      <c r="G39" s="62" t="n">
        <v>2320</v>
      </c>
      <c r="H39" s="49" t="n">
        <f>G39/C39</f>
        <v>0.0108845580024959</v>
      </c>
      <c r="I39" s="62" t="n">
        <v>12005</v>
      </c>
      <c r="J39" s="49" t="n">
        <f>I39/C39</f>
        <v>0.0563228960430878</v>
      </c>
      <c r="K39" s="62" t="n">
        <v>1797</v>
      </c>
      <c r="L39" s="49" t="n">
        <f>K39/C39</f>
        <v>0.00843084083210569</v>
      </c>
      <c r="M39" s="62" t="n">
        <v>246</v>
      </c>
      <c r="N39" s="49" t="n">
        <f>M39/C39</f>
        <v>0.00115413847785086</v>
      </c>
      <c r="O39" s="62" t="n">
        <v>2726</v>
      </c>
      <c r="P39" s="49" t="n">
        <f>O39/C39</f>
        <v>0.0127893556529327</v>
      </c>
      <c r="Q39" s="62" t="n">
        <f>'4A-VAPNHRaceAlone'!Q39</f>
        <v>4159</v>
      </c>
      <c r="R39" s="49" t="n">
        <f>Q39/C39</f>
        <v>0.0195124468674054</v>
      </c>
      <c r="S39" s="62" t="n">
        <f>C39-E39</f>
        <v>14524</v>
      </c>
      <c r="T39" s="49" t="n">
        <f>S39/$C39</f>
        <v>0.0681410863914875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</row>
    <row r="40" ht="12.75">
      <c r="A40" s="9" t="n">
        <v>38</v>
      </c>
      <c r="B40" s="25"/>
      <c r="C40" s="47" t="n">
        <f>Overview!M40</f>
        <v>217404</v>
      </c>
      <c r="D40" s="49" t="n">
        <f>F40+H40+J40+L40+N40+P40+R40</f>
        <v>1.03740501554709</v>
      </c>
      <c r="E40" s="62" t="n">
        <v>202334</v>
      </c>
      <c r="F40" s="49" t="n">
        <f>E40/C40</f>
        <v>0.930682048168387</v>
      </c>
      <c r="G40" s="62" t="n">
        <v>4737</v>
      </c>
      <c r="H40" s="49" t="n">
        <f>G40/C40</f>
        <v>0.0217889275266324</v>
      </c>
      <c r="I40" s="62" t="n">
        <v>10699</v>
      </c>
      <c r="J40" s="49" t="n">
        <f>I40/C40</f>
        <v>0.0492125259884823</v>
      </c>
      <c r="K40" s="62" t="n">
        <v>2236</v>
      </c>
      <c r="L40" s="49" t="n">
        <f>K40/C40</f>
        <v>0.0102849993560376</v>
      </c>
      <c r="M40" s="62" t="n">
        <v>161</v>
      </c>
      <c r="N40" s="49" t="n">
        <f>M40/C40</f>
        <v>0.000740556751485713</v>
      </c>
      <c r="O40" s="62" t="n">
        <v>2264</v>
      </c>
      <c r="P40" s="49" t="n">
        <f>O40/C40</f>
        <v>0.0104137918345569</v>
      </c>
      <c r="Q40" s="62" t="n">
        <f>'4A-VAPNHRaceAlone'!Q40</f>
        <v>3105</v>
      </c>
      <c r="R40" s="49" t="n">
        <f>Q40/C40</f>
        <v>0.0142821659215102</v>
      </c>
      <c r="S40" s="62" t="n">
        <f>C40-E40</f>
        <v>15070</v>
      </c>
      <c r="T40" s="49" t="n">
        <f>S40/$C40</f>
        <v>0.069317951831613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</row>
    <row r="41">
      <c r="C41" s="59"/>
      <c r="D41" s="50"/>
      <c r="F41" s="50"/>
      <c r="H41" s="50"/>
      <c r="J41" s="50"/>
      <c r="L41" s="50"/>
      <c r="N41" s="50"/>
      <c r="P41" s="50"/>
      <c r="R41" s="50"/>
      <c r="T41" s="50"/>
    </row>
    <row r="42">
      <c r="C42" s="59"/>
      <c r="D42" s="50"/>
      <c r="F42" s="50"/>
      <c r="H42" s="50"/>
      <c r="J42" s="50"/>
      <c r="L42" s="50"/>
      <c r="N42" s="50"/>
      <c r="P42" s="50"/>
      <c r="R42" s="50"/>
      <c r="T42" s="50"/>
    </row>
    <row r="43">
      <c r="C43" s="59"/>
      <c r="D43" s="50"/>
      <c r="F43" s="50"/>
      <c r="H43" s="50"/>
      <c r="J43" s="50"/>
      <c r="L43" s="50"/>
      <c r="N43" s="50"/>
      <c r="P43" s="50"/>
      <c r="R43" s="50"/>
      <c r="T43" s="50"/>
    </row>
    <row r="44">
      <c r="C44" s="59"/>
      <c r="D44" s="50"/>
      <c r="F44" s="50"/>
      <c r="H44" s="50"/>
      <c r="J44" s="50"/>
      <c r="L44" s="50"/>
      <c r="N44" s="50"/>
      <c r="P44" s="50"/>
      <c r="R44" s="50"/>
      <c r="T44" s="50"/>
    </row>
    <row r="45">
      <c r="C45" s="59"/>
      <c r="D45" s="50"/>
      <c r="F45" s="50"/>
      <c r="H45" s="50"/>
      <c r="J45" s="50"/>
      <c r="L45" s="50"/>
      <c r="N45" s="50"/>
      <c r="P45" s="50"/>
      <c r="R45" s="50"/>
      <c r="T45" s="50"/>
    </row>
    <row r="46">
      <c r="C46" s="59"/>
      <c r="D46" s="50"/>
      <c r="F46" s="50"/>
      <c r="H46" s="50"/>
      <c r="J46" s="50"/>
      <c r="L46" s="50"/>
      <c r="N46" s="50"/>
      <c r="P46" s="50"/>
      <c r="R46" s="50"/>
      <c r="T46" s="50"/>
    </row>
    <row r="47">
      <c r="C47" s="59"/>
      <c r="D47" s="50"/>
      <c r="F47" s="50"/>
      <c r="H47" s="50"/>
      <c r="J47" s="50"/>
      <c r="L47" s="50"/>
      <c r="N47" s="50"/>
      <c r="P47" s="50"/>
      <c r="R47" s="50"/>
      <c r="T47" s="50"/>
    </row>
    <row r="48">
      <c r="C48" s="59"/>
      <c r="D48" s="50"/>
      <c r="F48" s="50"/>
      <c r="H48" s="50"/>
      <c r="J48" s="50"/>
      <c r="L48" s="50"/>
      <c r="N48" s="50"/>
      <c r="P48" s="50"/>
      <c r="R48" s="50"/>
      <c r="T48" s="50"/>
    </row>
    <row r="49">
      <c r="C49" s="59"/>
      <c r="D49" s="50"/>
      <c r="F49" s="50"/>
      <c r="H49" s="50"/>
      <c r="J49" s="50"/>
      <c r="L49" s="50"/>
      <c r="N49" s="50"/>
      <c r="P49" s="50"/>
      <c r="R49" s="50"/>
      <c r="T49" s="50"/>
    </row>
    <row r="50">
      <c r="C50" s="59"/>
      <c r="D50" s="50"/>
      <c r="F50" s="50"/>
      <c r="H50" s="50"/>
      <c r="J50" s="50"/>
      <c r="L50" s="50"/>
      <c r="N50" s="50"/>
      <c r="P50" s="50"/>
      <c r="R50" s="50"/>
      <c r="T50" s="50"/>
    </row>
    <row r="51">
      <c r="C51" s="59"/>
      <c r="D51" s="50"/>
      <c r="F51" s="50"/>
      <c r="H51" s="50"/>
      <c r="J51" s="50"/>
      <c r="L51" s="50"/>
      <c r="N51" s="50"/>
      <c r="P51" s="50"/>
      <c r="R51" s="50"/>
      <c r="T51" s="50"/>
    </row>
    <row r="52">
      <c r="C52" s="59"/>
      <c r="D52" s="50"/>
      <c r="F52" s="50"/>
      <c r="H52" s="50"/>
      <c r="J52" s="50"/>
      <c r="L52" s="50"/>
      <c r="N52" s="50"/>
      <c r="P52" s="50"/>
      <c r="R52" s="50"/>
      <c r="T52" s="50"/>
    </row>
    <row r="53">
      <c r="C53" s="59"/>
      <c r="D53" s="50"/>
      <c r="F53" s="50"/>
      <c r="H53" s="50"/>
      <c r="J53" s="50"/>
      <c r="L53" s="50"/>
      <c r="N53" s="50"/>
      <c r="P53" s="50"/>
      <c r="R53" s="50"/>
      <c r="T53" s="50"/>
    </row>
    <row r="54">
      <c r="C54" s="59"/>
      <c r="D54" s="50"/>
      <c r="F54" s="50"/>
      <c r="H54" s="50"/>
      <c r="J54" s="50"/>
      <c r="L54" s="50"/>
      <c r="N54" s="50"/>
      <c r="P54" s="50"/>
      <c r="R54" s="50"/>
      <c r="T54" s="50"/>
    </row>
    <row r="55">
      <c r="C55" s="59"/>
      <c r="D55" s="50"/>
      <c r="F55" s="50"/>
      <c r="H55" s="50"/>
      <c r="J55" s="50"/>
      <c r="L55" s="50"/>
      <c r="N55" s="50"/>
      <c r="P55" s="50"/>
      <c r="R55" s="50"/>
      <c r="T55" s="50"/>
    </row>
    <row r="56">
      <c r="C56" s="59"/>
      <c r="D56" s="50"/>
      <c r="F56" s="50"/>
      <c r="H56" s="50"/>
      <c r="J56" s="50"/>
      <c r="L56" s="50"/>
      <c r="N56" s="50"/>
      <c r="P56" s="50"/>
      <c r="R56" s="50"/>
      <c r="T56" s="50"/>
    </row>
    <row r="57">
      <c r="C57" s="59"/>
      <c r="D57" s="50"/>
      <c r="F57" s="50"/>
      <c r="H57" s="50"/>
      <c r="J57" s="50"/>
      <c r="L57" s="50"/>
      <c r="N57" s="50"/>
      <c r="P57" s="50"/>
      <c r="R57" s="50"/>
      <c r="T57" s="50"/>
    </row>
    <row r="58">
      <c r="C58" s="59"/>
      <c r="D58" s="50"/>
      <c r="F58" s="50"/>
      <c r="H58" s="50"/>
      <c r="J58" s="50"/>
      <c r="L58" s="50"/>
      <c r="N58" s="50"/>
      <c r="P58" s="50"/>
      <c r="R58" s="50"/>
      <c r="T58" s="50"/>
    </row>
    <row r="59">
      <c r="C59" s="59"/>
      <c r="D59" s="50"/>
      <c r="F59" s="50"/>
      <c r="H59" s="50"/>
      <c r="J59" s="50"/>
      <c r="L59" s="50"/>
      <c r="N59" s="50"/>
      <c r="P59" s="50"/>
      <c r="R59" s="50"/>
      <c r="T59" s="50"/>
    </row>
    <row r="60">
      <c r="C60" s="59"/>
      <c r="D60" s="50"/>
      <c r="F60" s="50"/>
      <c r="H60" s="50"/>
      <c r="J60" s="50"/>
      <c r="L60" s="50"/>
      <c r="N60" s="50"/>
      <c r="P60" s="50"/>
      <c r="R60" s="50"/>
      <c r="T60" s="50"/>
    </row>
    <row r="61">
      <c r="C61" s="59"/>
      <c r="D61" s="50"/>
      <c r="F61" s="50"/>
      <c r="H61" s="50"/>
      <c r="J61" s="50"/>
      <c r="L61" s="50"/>
      <c r="N61" s="50"/>
      <c r="P61" s="50"/>
      <c r="R61" s="50"/>
      <c r="T61" s="50"/>
    </row>
    <row r="62">
      <c r="C62" s="59"/>
      <c r="D62" s="50"/>
      <c r="F62" s="50"/>
      <c r="H62" s="50"/>
      <c r="J62" s="50"/>
      <c r="L62" s="50"/>
      <c r="N62" s="50"/>
      <c r="P62" s="50"/>
      <c r="R62" s="50"/>
      <c r="T62" s="50"/>
    </row>
    <row r="63">
      <c r="C63" s="59"/>
      <c r="D63" s="50"/>
      <c r="F63" s="50"/>
      <c r="H63" s="50"/>
      <c r="J63" s="50"/>
      <c r="L63" s="50"/>
      <c r="N63" s="50"/>
      <c r="P63" s="50"/>
      <c r="R63" s="50"/>
      <c r="T63" s="50"/>
    </row>
    <row r="64">
      <c r="C64" s="59"/>
      <c r="D64" s="50"/>
      <c r="F64" s="50"/>
      <c r="H64" s="50"/>
      <c r="J64" s="50"/>
      <c r="L64" s="50"/>
      <c r="N64" s="50"/>
      <c r="P64" s="50"/>
      <c r="R64" s="50"/>
      <c r="T64" s="50"/>
    </row>
    <row r="65">
      <c r="C65" s="59"/>
      <c r="D65" s="50"/>
      <c r="F65" s="50"/>
      <c r="H65" s="50"/>
      <c r="J65" s="50"/>
      <c r="L65" s="50"/>
      <c r="N65" s="50"/>
      <c r="P65" s="50"/>
      <c r="R65" s="50"/>
      <c r="T65" s="50"/>
    </row>
    <row r="66">
      <c r="C66" s="59"/>
      <c r="D66" s="50"/>
      <c r="F66" s="50"/>
      <c r="H66" s="50"/>
      <c r="J66" s="50"/>
      <c r="L66" s="50"/>
      <c r="N66" s="50"/>
      <c r="P66" s="50"/>
      <c r="R66" s="50"/>
      <c r="T66" s="50"/>
    </row>
    <row r="67">
      <c r="C67" s="59"/>
      <c r="D67" s="50"/>
      <c r="F67" s="50"/>
      <c r="H67" s="50"/>
      <c r="J67" s="50"/>
      <c r="L67" s="50"/>
      <c r="N67" s="50"/>
      <c r="P67" s="50"/>
      <c r="R67" s="50"/>
      <c r="T67" s="50"/>
    </row>
    <row r="68">
      <c r="C68" s="59"/>
      <c r="D68" s="50"/>
      <c r="F68" s="50"/>
      <c r="H68" s="50"/>
      <c r="J68" s="50"/>
      <c r="L68" s="50"/>
      <c r="N68" s="50"/>
      <c r="P68" s="50"/>
      <c r="R68" s="50"/>
      <c r="T68" s="50"/>
    </row>
    <row r="69">
      <c r="C69" s="59"/>
      <c r="D69" s="50"/>
      <c r="F69" s="50"/>
      <c r="H69" s="50"/>
      <c r="J69" s="50"/>
      <c r="L69" s="50"/>
      <c r="N69" s="50"/>
      <c r="P69" s="50"/>
      <c r="R69" s="50"/>
      <c r="T69" s="50"/>
    </row>
    <row r="70">
      <c r="C70" s="59"/>
      <c r="D70" s="50"/>
      <c r="F70" s="50"/>
      <c r="H70" s="50"/>
      <c r="J70" s="50"/>
      <c r="L70" s="50"/>
      <c r="N70" s="50"/>
      <c r="P70" s="50"/>
      <c r="R70" s="50"/>
      <c r="T70" s="50"/>
    </row>
    <row r="71">
      <c r="C71" s="59"/>
      <c r="D71" s="50"/>
      <c r="F71" s="50"/>
      <c r="H71" s="50"/>
      <c r="J71" s="50"/>
      <c r="L71" s="50"/>
      <c r="N71" s="50"/>
      <c r="P71" s="50"/>
      <c r="R71" s="50"/>
      <c r="T71" s="50"/>
    </row>
    <row r="72">
      <c r="C72" s="59"/>
      <c r="D72" s="50"/>
      <c r="F72" s="50"/>
      <c r="H72" s="50"/>
      <c r="J72" s="50"/>
      <c r="L72" s="50"/>
      <c r="N72" s="50"/>
      <c r="P72" s="50"/>
      <c r="R72" s="50"/>
      <c r="T72" s="50"/>
    </row>
    <row r="73">
      <c r="C73" s="59"/>
      <c r="D73" s="50"/>
      <c r="F73" s="50"/>
      <c r="H73" s="50"/>
      <c r="J73" s="50"/>
      <c r="L73" s="50"/>
      <c r="N73" s="50"/>
      <c r="P73" s="50"/>
      <c r="R73" s="50"/>
      <c r="T73" s="50"/>
    </row>
    <row r="74">
      <c r="C74" s="59"/>
      <c r="D74" s="50"/>
      <c r="F74" s="50"/>
      <c r="H74" s="50"/>
      <c r="J74" s="50"/>
      <c r="L74" s="50"/>
      <c r="N74" s="50"/>
      <c r="P74" s="50"/>
      <c r="R74" s="50"/>
      <c r="T74" s="50"/>
    </row>
    <row r="75">
      <c r="C75" s="59"/>
      <c r="D75" s="50"/>
      <c r="F75" s="50"/>
      <c r="H75" s="50"/>
      <c r="J75" s="50"/>
      <c r="L75" s="50"/>
      <c r="N75" s="50"/>
      <c r="P75" s="50"/>
      <c r="R75" s="50"/>
      <c r="T75" s="50"/>
    </row>
    <row r="76">
      <c r="C76" s="59"/>
      <c r="D76" s="50"/>
      <c r="F76" s="50"/>
      <c r="H76" s="50"/>
      <c r="J76" s="50"/>
      <c r="L76" s="50"/>
      <c r="N76" s="50"/>
      <c r="P76" s="50"/>
      <c r="R76" s="50"/>
      <c r="T76" s="50"/>
    </row>
    <row r="77">
      <c r="C77" s="59"/>
      <c r="D77" s="50"/>
      <c r="F77" s="50"/>
      <c r="H77" s="50"/>
      <c r="J77" s="50"/>
      <c r="L77" s="50"/>
      <c r="N77" s="50"/>
      <c r="P77" s="50"/>
      <c r="R77" s="50"/>
      <c r="T77" s="50"/>
    </row>
    <row r="78">
      <c r="C78" s="59"/>
      <c r="D78" s="50"/>
      <c r="F78" s="50"/>
      <c r="H78" s="50"/>
      <c r="J78" s="50"/>
      <c r="L78" s="50"/>
      <c r="N78" s="50"/>
      <c r="P78" s="50"/>
      <c r="R78" s="50"/>
      <c r="T78" s="50"/>
    </row>
    <row r="79">
      <c r="C79" s="59"/>
      <c r="D79" s="50"/>
      <c r="F79" s="50"/>
      <c r="H79" s="50"/>
      <c r="J79" s="50"/>
      <c r="L79" s="50"/>
      <c r="N79" s="50"/>
      <c r="P79" s="50"/>
      <c r="R79" s="50"/>
      <c r="T79" s="50"/>
    </row>
    <row r="80">
      <c r="C80" s="59"/>
      <c r="D80" s="50"/>
      <c r="F80" s="50"/>
      <c r="H80" s="50"/>
      <c r="J80" s="50"/>
      <c r="L80" s="50"/>
      <c r="N80" s="50"/>
      <c r="P80" s="50"/>
      <c r="R80" s="50"/>
      <c r="T80" s="50"/>
    </row>
    <row r="81">
      <c r="C81" s="59"/>
      <c r="D81" s="50"/>
      <c r="F81" s="50"/>
      <c r="H81" s="50"/>
      <c r="J81" s="50"/>
      <c r="L81" s="50"/>
      <c r="N81" s="50"/>
      <c r="P81" s="50"/>
      <c r="R81" s="50"/>
      <c r="T81" s="50"/>
    </row>
    <row r="82">
      <c r="C82" s="59"/>
      <c r="D82" s="50"/>
      <c r="F82" s="50"/>
      <c r="H82" s="50"/>
      <c r="J82" s="50"/>
      <c r="L82" s="50"/>
      <c r="N82" s="50"/>
      <c r="P82" s="50"/>
      <c r="R82" s="50"/>
      <c r="T82" s="50"/>
    </row>
    <row r="83">
      <c r="C83" s="59"/>
      <c r="D83" s="50"/>
      <c r="F83" s="50"/>
      <c r="H83" s="50"/>
      <c r="J83" s="50"/>
      <c r="L83" s="50"/>
      <c r="N83" s="50"/>
      <c r="P83" s="50"/>
      <c r="R83" s="50"/>
      <c r="T83" s="50"/>
    </row>
    <row r="84">
      <c r="C84" s="59"/>
      <c r="D84" s="50"/>
      <c r="F84" s="50"/>
      <c r="H84" s="50"/>
      <c r="J84" s="50"/>
      <c r="L84" s="50"/>
      <c r="N84" s="50"/>
      <c r="P84" s="50"/>
      <c r="R84" s="50"/>
      <c r="T84" s="50"/>
    </row>
    <row r="85">
      <c r="C85" s="59"/>
      <c r="D85" s="50"/>
      <c r="F85" s="50"/>
      <c r="H85" s="50"/>
      <c r="J85" s="50"/>
      <c r="L85" s="50"/>
      <c r="N85" s="50"/>
      <c r="P85" s="50"/>
      <c r="R85" s="50"/>
      <c r="T85" s="50"/>
    </row>
    <row r="86">
      <c r="C86" s="59"/>
      <c r="D86" s="50"/>
      <c r="F86" s="50"/>
      <c r="H86" s="50"/>
      <c r="J86" s="50"/>
      <c r="L86" s="50"/>
      <c r="N86" s="50"/>
      <c r="P86" s="50"/>
      <c r="R86" s="50"/>
      <c r="T86" s="50"/>
    </row>
    <row r="87">
      <c r="C87" s="59"/>
      <c r="D87" s="50"/>
      <c r="F87" s="50"/>
      <c r="H87" s="50"/>
      <c r="J87" s="50"/>
      <c r="L87" s="50"/>
      <c r="N87" s="50"/>
      <c r="P87" s="50"/>
      <c r="R87" s="50"/>
      <c r="T87" s="50"/>
    </row>
    <row r="88">
      <c r="C88" s="59"/>
      <c r="D88" s="50"/>
      <c r="F88" s="50"/>
      <c r="H88" s="50"/>
      <c r="J88" s="50"/>
      <c r="L88" s="50"/>
      <c r="N88" s="50"/>
      <c r="P88" s="50"/>
      <c r="R88" s="50"/>
      <c r="T88" s="50"/>
    </row>
    <row r="89">
      <c r="C89" s="59"/>
      <c r="D89" s="50"/>
      <c r="F89" s="50"/>
      <c r="H89" s="50"/>
      <c r="J89" s="50"/>
      <c r="L89" s="50"/>
      <c r="N89" s="50"/>
      <c r="P89" s="50"/>
      <c r="R89" s="50"/>
      <c r="T89" s="50"/>
    </row>
    <row r="90">
      <c r="C90" s="59"/>
      <c r="D90" s="50"/>
      <c r="F90" s="50"/>
      <c r="H90" s="50"/>
      <c r="J90" s="50"/>
      <c r="L90" s="50"/>
      <c r="N90" s="50"/>
      <c r="P90" s="50"/>
      <c r="R90" s="50"/>
      <c r="T90" s="50"/>
    </row>
    <row r="91">
      <c r="C91" s="59"/>
      <c r="D91" s="50"/>
      <c r="F91" s="50"/>
      <c r="H91" s="50"/>
      <c r="J91" s="50"/>
      <c r="L91" s="50"/>
      <c r="N91" s="50"/>
      <c r="P91" s="50"/>
      <c r="R91" s="50"/>
      <c r="T91" s="50"/>
    </row>
    <row r="92">
      <c r="C92" s="59"/>
      <c r="D92" s="50"/>
      <c r="F92" s="50"/>
      <c r="H92" s="50"/>
      <c r="J92" s="50"/>
      <c r="L92" s="50"/>
      <c r="N92" s="50"/>
      <c r="P92" s="50"/>
      <c r="R92" s="50"/>
      <c r="T92" s="50"/>
    </row>
    <row r="93">
      <c r="C93" s="59"/>
      <c r="D93" s="50"/>
      <c r="F93" s="50"/>
      <c r="H93" s="50"/>
      <c r="J93" s="50"/>
      <c r="L93" s="50"/>
      <c r="N93" s="50"/>
      <c r="P93" s="50"/>
      <c r="R93" s="50"/>
      <c r="T93" s="50"/>
    </row>
    <row r="94">
      <c r="C94" s="59"/>
      <c r="D94" s="50"/>
      <c r="F94" s="50"/>
      <c r="H94" s="50"/>
      <c r="J94" s="50"/>
      <c r="L94" s="50"/>
      <c r="N94" s="50"/>
      <c r="P94" s="50"/>
      <c r="R94" s="50"/>
      <c r="T94" s="50"/>
    </row>
    <row r="95">
      <c r="C95" s="59"/>
      <c r="D95" s="50"/>
      <c r="F95" s="50"/>
      <c r="H95" s="50"/>
      <c r="J95" s="50"/>
      <c r="L95" s="50"/>
      <c r="N95" s="50"/>
      <c r="P95" s="50"/>
      <c r="R95" s="50"/>
      <c r="T95" s="50"/>
    </row>
    <row r="96">
      <c r="C96" s="59"/>
      <c r="D96" s="50"/>
      <c r="F96" s="50"/>
      <c r="H96" s="50"/>
      <c r="J96" s="50"/>
      <c r="L96" s="50"/>
      <c r="N96" s="50"/>
      <c r="P96" s="50"/>
      <c r="R96" s="50"/>
      <c r="T96" s="50"/>
    </row>
    <row r="97">
      <c r="C97" s="59"/>
      <c r="D97" s="50"/>
      <c r="F97" s="50"/>
      <c r="H97" s="50"/>
      <c r="J97" s="50"/>
      <c r="L97" s="50"/>
      <c r="N97" s="50"/>
      <c r="P97" s="50"/>
      <c r="R97" s="50"/>
      <c r="T97" s="50"/>
    </row>
    <row r="98">
      <c r="C98" s="59"/>
      <c r="D98" s="50"/>
      <c r="F98" s="50"/>
      <c r="H98" s="50"/>
      <c r="J98" s="50"/>
      <c r="L98" s="50"/>
      <c r="N98" s="50"/>
      <c r="P98" s="50"/>
      <c r="R98" s="50"/>
      <c r="T98" s="50"/>
    </row>
    <row r="99">
      <c r="C99" s="59"/>
      <c r="D99" s="50"/>
      <c r="F99" s="50"/>
      <c r="H99" s="50"/>
      <c r="J99" s="50"/>
      <c r="L99" s="50"/>
      <c r="N99" s="50"/>
      <c r="P99" s="50"/>
      <c r="R99" s="50"/>
      <c r="T99" s="50"/>
    </row>
    <row r="100">
      <c r="C100" s="59"/>
      <c r="D100" s="50"/>
      <c r="F100" s="50"/>
      <c r="H100" s="50"/>
      <c r="J100" s="50"/>
      <c r="L100" s="50"/>
      <c r="N100" s="50"/>
      <c r="P100" s="50"/>
      <c r="R100" s="50"/>
      <c r="T100" s="50"/>
    </row>
    <row r="101">
      <c r="C101" s="59"/>
      <c r="D101" s="50"/>
      <c r="F101" s="50"/>
      <c r="H101" s="50"/>
      <c r="J101" s="50"/>
      <c r="L101" s="50"/>
      <c r="N101" s="50"/>
      <c r="P101" s="50"/>
      <c r="R101" s="50"/>
      <c r="T101" s="50"/>
    </row>
    <row r="102">
      <c r="C102" s="59"/>
      <c r="D102" s="50"/>
      <c r="F102" s="50"/>
      <c r="H102" s="50"/>
      <c r="J102" s="50"/>
      <c r="L102" s="50"/>
      <c r="N102" s="50"/>
      <c r="P102" s="50"/>
      <c r="R102" s="50"/>
      <c r="T102" s="50"/>
    </row>
    <row r="103">
      <c r="C103" s="59"/>
      <c r="D103" s="50"/>
      <c r="F103" s="50"/>
      <c r="H103" s="50"/>
      <c r="J103" s="50"/>
      <c r="L103" s="50"/>
      <c r="N103" s="50"/>
      <c r="P103" s="50"/>
      <c r="R103" s="50"/>
      <c r="T103" s="50"/>
    </row>
    <row r="104">
      <c r="C104" s="59"/>
      <c r="D104" s="50"/>
      <c r="F104" s="50"/>
      <c r="H104" s="50"/>
      <c r="J104" s="50"/>
      <c r="L104" s="50"/>
      <c r="N104" s="50"/>
      <c r="P104" s="50"/>
      <c r="R104" s="50"/>
      <c r="T104" s="50"/>
    </row>
    <row r="105">
      <c r="C105" s="59"/>
      <c r="D105" s="50"/>
      <c r="F105" s="50"/>
      <c r="H105" s="50"/>
      <c r="J105" s="50"/>
      <c r="L105" s="50"/>
      <c r="N105" s="50"/>
      <c r="P105" s="50"/>
      <c r="R105" s="50"/>
      <c r="T105" s="50"/>
    </row>
    <row r="106">
      <c r="C106" s="59"/>
      <c r="D106" s="50"/>
      <c r="F106" s="50"/>
      <c r="H106" s="50"/>
      <c r="J106" s="50"/>
      <c r="L106" s="50"/>
      <c r="N106" s="50"/>
      <c r="P106" s="50"/>
      <c r="R106" s="50"/>
      <c r="T106" s="50"/>
    </row>
    <row r="107">
      <c r="C107" s="59"/>
      <c r="D107" s="50"/>
      <c r="F107" s="50"/>
      <c r="H107" s="50"/>
      <c r="J107" s="50"/>
      <c r="L107" s="50"/>
      <c r="N107" s="50"/>
      <c r="P107" s="50"/>
      <c r="R107" s="50"/>
      <c r="T107" s="50"/>
    </row>
    <row r="108">
      <c r="C108" s="59"/>
      <c r="D108" s="50"/>
      <c r="F108" s="50"/>
      <c r="H108" s="50"/>
      <c r="J108" s="50"/>
      <c r="L108" s="50"/>
      <c r="N108" s="50"/>
      <c r="P108" s="50"/>
      <c r="R108" s="50"/>
      <c r="T108" s="50"/>
    </row>
    <row r="109">
      <c r="C109" s="59"/>
      <c r="D109" s="50"/>
      <c r="F109" s="50"/>
      <c r="H109" s="50"/>
      <c r="J109" s="50"/>
      <c r="L109" s="50"/>
      <c r="N109" s="50"/>
      <c r="P109" s="50"/>
      <c r="R109" s="50"/>
      <c r="T109" s="50"/>
    </row>
    <row r="110">
      <c r="C110" s="59"/>
      <c r="D110" s="50"/>
      <c r="F110" s="50"/>
      <c r="H110" s="50"/>
      <c r="J110" s="50"/>
      <c r="L110" s="50"/>
      <c r="N110" s="50"/>
      <c r="P110" s="50"/>
      <c r="R110" s="50"/>
      <c r="T110" s="50"/>
    </row>
    <row r="111">
      <c r="C111" s="59"/>
      <c r="D111" s="50"/>
      <c r="F111" s="50"/>
      <c r="H111" s="50"/>
      <c r="J111" s="50"/>
      <c r="L111" s="50"/>
      <c r="N111" s="50"/>
      <c r="P111" s="50"/>
      <c r="R111" s="50"/>
      <c r="T111" s="50"/>
    </row>
    <row r="112">
      <c r="C112" s="59"/>
      <c r="D112" s="50"/>
      <c r="F112" s="50"/>
      <c r="H112" s="50"/>
      <c r="J112" s="50"/>
      <c r="L112" s="50"/>
      <c r="N112" s="50"/>
      <c r="P112" s="50"/>
      <c r="R112" s="50"/>
      <c r="T112" s="50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  <c r="T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  <c r="T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  <c r="T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  <c r="T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  <c r="T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  <c r="T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  <c r="T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  <c r="T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  <c r="T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  <c r="T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  <c r="T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  <c r="T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  <c r="T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  <c r="T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  <c r="T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  <c r="T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  <c r="T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  <c r="T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  <c r="T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  <c r="T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  <c r="T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  <c r="T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  <c r="T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  <c r="T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  <c r="T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  <c r="T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  <c r="T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  <c r="T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  <c r="T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  <c r="T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  <c r="T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  <c r="T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  <c r="T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  <c r="T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  <c r="T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  <c r="T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  <c r="T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  <c r="T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  <c r="T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  <c r="T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  <c r="T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  <c r="T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  <c r="T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  <c r="T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  <c r="T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  <c r="T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  <c r="T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  <c r="T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  <c r="T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  <c r="T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  <c r="T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  <c r="T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  <c r="T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  <c r="T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  <c r="T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  <c r="T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  <c r="T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  <c r="T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  <c r="T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  <c r="T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  <c r="T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  <c r="T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  <c r="T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  <c r="T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  <c r="T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  <c r="T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  <c r="T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  <c r="T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  <c r="T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  <c r="T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  <c r="T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  <c r="T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  <c r="T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  <c r="T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  <c r="T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  <c r="T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  <c r="T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  <c r="T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  <c r="T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  <c r="T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  <c r="T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  <c r="T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  <c r="T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  <c r="T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  <c r="T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  <c r="T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  <c r="T199" s="50"/>
    </row>
    <row r="200">
      <c r="C200" s="59"/>
      <c r="D200" s="50"/>
      <c r="F200" s="50"/>
      <c r="H200" s="50"/>
      <c r="J200" s="50"/>
      <c r="L200" s="50"/>
      <c r="N200" s="50"/>
      <c r="P200" s="50"/>
      <c r="R200" s="50"/>
      <c r="T200" s="50"/>
    </row>
    <row r="201">
      <c r="C201" s="59"/>
      <c r="D201" s="50"/>
      <c r="F201" s="50"/>
      <c r="H201" s="50"/>
      <c r="J201" s="50"/>
      <c r="L201" s="50"/>
      <c r="N201" s="50"/>
      <c r="P201" s="50"/>
      <c r="R201" s="50"/>
      <c r="T201" s="50"/>
    </row>
    <row r="202">
      <c r="C202" s="59"/>
      <c r="D202" s="50"/>
      <c r="F202" s="50"/>
      <c r="H202" s="50"/>
      <c r="J202" s="50"/>
      <c r="L202" s="50"/>
      <c r="N202" s="50"/>
      <c r="P202" s="50"/>
      <c r="R202" s="50"/>
      <c r="T202" s="50"/>
    </row>
    <row r="203">
      <c r="C203" s="59"/>
      <c r="D203" s="50"/>
      <c r="F203" s="50"/>
      <c r="H203" s="50"/>
      <c r="J203" s="50"/>
      <c r="L203" s="50"/>
      <c r="N203" s="50"/>
      <c r="P203" s="50"/>
      <c r="R203" s="50"/>
      <c r="T203" s="50"/>
    </row>
    <row r="204">
      <c r="C204" s="59"/>
      <c r="D204" s="50"/>
      <c r="F204" s="50"/>
      <c r="H204" s="50"/>
      <c r="J204" s="50"/>
      <c r="L204" s="50"/>
      <c r="N204" s="50"/>
      <c r="P204" s="50"/>
      <c r="R204" s="50"/>
      <c r="T204" s="50"/>
    </row>
    <row r="205">
      <c r="C205" s="59"/>
      <c r="D205" s="50"/>
      <c r="F205" s="50"/>
      <c r="H205" s="50"/>
      <c r="J205" s="50"/>
      <c r="L205" s="50"/>
      <c r="N205" s="50"/>
      <c r="P205" s="50"/>
      <c r="R205" s="50"/>
      <c r="T205" s="50"/>
    </row>
    <row r="206">
      <c r="C206" s="59"/>
      <c r="D206" s="50"/>
      <c r="F206" s="50"/>
      <c r="H206" s="50"/>
      <c r="J206" s="50"/>
      <c r="L206" s="50"/>
      <c r="N206" s="50"/>
      <c r="P206" s="50"/>
      <c r="R206" s="50"/>
      <c r="T206" s="50"/>
    </row>
    <row r="207">
      <c r="C207" s="59"/>
      <c r="D207" s="50"/>
      <c r="F207" s="50"/>
      <c r="H207" s="50"/>
      <c r="J207" s="50"/>
      <c r="L207" s="50"/>
      <c r="N207" s="50"/>
      <c r="P207" s="50"/>
      <c r="R207" s="50"/>
      <c r="T207" s="50"/>
    </row>
    <row r="208">
      <c r="C208" s="59"/>
      <c r="D208" s="50"/>
      <c r="F208" s="50"/>
      <c r="H208" s="50"/>
      <c r="J208" s="50"/>
      <c r="L208" s="50"/>
      <c r="N208" s="50"/>
      <c r="P208" s="50"/>
      <c r="R208" s="50"/>
      <c r="T208" s="50"/>
    </row>
    <row r="209">
      <c r="C209" s="59"/>
      <c r="D209" s="50"/>
      <c r="F209" s="50"/>
      <c r="H209" s="50"/>
      <c r="J209" s="50"/>
      <c r="L209" s="50"/>
      <c r="N209" s="50"/>
      <c r="P209" s="50"/>
      <c r="R209" s="50"/>
      <c r="T209" s="50"/>
    </row>
    <row r="210">
      <c r="C210" s="59"/>
      <c r="D210" s="50"/>
      <c r="F210" s="50"/>
      <c r="H210" s="50"/>
      <c r="J210" s="50"/>
      <c r="L210" s="50"/>
      <c r="N210" s="50"/>
      <c r="P210" s="50"/>
      <c r="R210" s="50"/>
      <c r="T210" s="50"/>
    </row>
    <row r="211">
      <c r="C211" s="59"/>
      <c r="D211" s="50"/>
      <c r="F211" s="50"/>
      <c r="H211" s="50"/>
      <c r="J211" s="50"/>
      <c r="L211" s="50"/>
      <c r="N211" s="50"/>
      <c r="P211" s="50"/>
      <c r="R211" s="50"/>
      <c r="T211" s="50"/>
    </row>
    <row r="212">
      <c r="C212" s="59"/>
      <c r="D212" s="50"/>
      <c r="F212" s="50"/>
      <c r="H212" s="50"/>
      <c r="J212" s="50"/>
      <c r="L212" s="50"/>
      <c r="N212" s="50"/>
      <c r="P212" s="50"/>
      <c r="R212" s="50"/>
      <c r="T212" s="50"/>
    </row>
    <row r="213">
      <c r="C213" s="59"/>
      <c r="D213" s="50"/>
      <c r="F213" s="50"/>
      <c r="H213" s="50"/>
      <c r="J213" s="50"/>
      <c r="L213" s="50"/>
      <c r="N213" s="50"/>
      <c r="P213" s="50"/>
      <c r="R213" s="50"/>
      <c r="T213" s="50"/>
    </row>
    <row r="214">
      <c r="C214" s="59"/>
      <c r="D214" s="50"/>
      <c r="F214" s="50"/>
      <c r="H214" s="50"/>
      <c r="J214" s="50"/>
      <c r="L214" s="50"/>
      <c r="N214" s="50"/>
      <c r="P214" s="50"/>
      <c r="R214" s="50"/>
      <c r="T214" s="50"/>
    </row>
    <row r="215">
      <c r="C215" s="59"/>
      <c r="D215" s="50"/>
      <c r="F215" s="50"/>
      <c r="H215" s="50"/>
      <c r="J215" s="50"/>
      <c r="L215" s="50"/>
      <c r="N215" s="50"/>
      <c r="P215" s="50"/>
      <c r="R215" s="50"/>
      <c r="T215" s="50"/>
    </row>
    <row r="216">
      <c r="C216" s="59"/>
      <c r="D216" s="50"/>
      <c r="F216" s="50"/>
      <c r="H216" s="50"/>
      <c r="J216" s="50"/>
      <c r="L216" s="50"/>
      <c r="N216" s="50"/>
      <c r="P216" s="50"/>
      <c r="R216" s="50"/>
      <c r="T216" s="50"/>
    </row>
    <row r="217">
      <c r="C217" s="59"/>
      <c r="D217" s="50"/>
      <c r="F217" s="50"/>
      <c r="H217" s="50"/>
      <c r="J217" s="50"/>
      <c r="L217" s="50"/>
      <c r="N217" s="50"/>
      <c r="P217" s="50"/>
      <c r="R217" s="50"/>
      <c r="T217" s="50"/>
    </row>
    <row r="218">
      <c r="C218" s="59"/>
      <c r="D218" s="50"/>
      <c r="F218" s="50"/>
      <c r="H218" s="50"/>
      <c r="J218" s="50"/>
      <c r="L218" s="50"/>
      <c r="N218" s="50"/>
      <c r="P218" s="50"/>
      <c r="R218" s="50"/>
      <c r="T218" s="50"/>
    </row>
    <row r="219">
      <c r="C219" s="59"/>
      <c r="D219" s="50"/>
      <c r="F219" s="50"/>
      <c r="H219" s="50"/>
      <c r="J219" s="50"/>
      <c r="L219" s="50"/>
      <c r="N219" s="50"/>
      <c r="P219" s="50"/>
      <c r="R219" s="50"/>
      <c r="T219" s="50"/>
    </row>
    <row r="220">
      <c r="C220" s="59"/>
      <c r="D220" s="50"/>
      <c r="F220" s="50"/>
      <c r="H220" s="50"/>
      <c r="J220" s="50"/>
      <c r="L220" s="50"/>
      <c r="N220" s="50"/>
      <c r="P220" s="50"/>
      <c r="R220" s="50"/>
      <c r="T220" s="50"/>
    </row>
    <row r="221">
      <c r="C221" s="59"/>
      <c r="D221" s="50"/>
      <c r="F221" s="50"/>
      <c r="H221" s="50"/>
      <c r="J221" s="50"/>
      <c r="L221" s="50"/>
      <c r="N221" s="50"/>
      <c r="P221" s="50"/>
      <c r="R221" s="50"/>
      <c r="T221" s="50"/>
    </row>
    <row r="222">
      <c r="C222" s="59"/>
      <c r="D222" s="50"/>
      <c r="F222" s="50"/>
      <c r="H222" s="50"/>
      <c r="J222" s="50"/>
      <c r="L222" s="50"/>
      <c r="N222" s="50"/>
      <c r="P222" s="50"/>
      <c r="R222" s="50"/>
      <c r="T222" s="50"/>
    </row>
    <row r="223">
      <c r="C223" s="59"/>
      <c r="D223" s="50"/>
      <c r="F223" s="50"/>
      <c r="H223" s="50"/>
      <c r="J223" s="50"/>
      <c r="L223" s="50"/>
      <c r="N223" s="50"/>
      <c r="P223" s="50"/>
      <c r="R223" s="50"/>
      <c r="T223" s="50"/>
    </row>
    <row r="224">
      <c r="C224" s="59"/>
      <c r="D224" s="50"/>
      <c r="F224" s="50"/>
      <c r="H224" s="50"/>
      <c r="J224" s="50"/>
      <c r="L224" s="50"/>
      <c r="N224" s="50"/>
      <c r="P224" s="50"/>
      <c r="R224" s="50"/>
      <c r="T224" s="50"/>
    </row>
    <row r="225">
      <c r="C225" s="59"/>
      <c r="D225" s="50"/>
      <c r="F225" s="50"/>
      <c r="H225" s="50"/>
      <c r="J225" s="50"/>
      <c r="L225" s="50"/>
      <c r="N225" s="50"/>
      <c r="P225" s="50"/>
      <c r="R225" s="50"/>
      <c r="T225" s="50"/>
    </row>
    <row r="226">
      <c r="C226" s="59"/>
      <c r="D226" s="50"/>
      <c r="F226" s="50"/>
      <c r="H226" s="50"/>
      <c r="J226" s="50"/>
      <c r="L226" s="50"/>
      <c r="N226" s="50"/>
      <c r="P226" s="50"/>
      <c r="R226" s="50"/>
      <c r="T226" s="50"/>
    </row>
    <row r="227">
      <c r="C227" s="59"/>
      <c r="D227" s="50"/>
      <c r="F227" s="50"/>
      <c r="H227" s="50"/>
      <c r="J227" s="50"/>
      <c r="L227" s="50"/>
      <c r="N227" s="50"/>
      <c r="P227" s="50"/>
      <c r="R227" s="50"/>
      <c r="T227" s="50"/>
    </row>
    <row r="228">
      <c r="C228" s="59"/>
      <c r="D228" s="50"/>
      <c r="F228" s="50"/>
      <c r="H228" s="50"/>
      <c r="J228" s="50"/>
      <c r="L228" s="50"/>
      <c r="N228" s="50"/>
      <c r="P228" s="50"/>
      <c r="R228" s="50"/>
      <c r="T228" s="50"/>
    </row>
    <row r="229">
      <c r="C229" s="59"/>
      <c r="D229" s="50"/>
      <c r="F229" s="50"/>
      <c r="H229" s="50"/>
      <c r="J229" s="50"/>
      <c r="L229" s="50"/>
      <c r="N229" s="50"/>
      <c r="P229" s="50"/>
      <c r="R229" s="50"/>
      <c r="T229" s="50"/>
    </row>
    <row r="230">
      <c r="C230" s="59"/>
      <c r="D230" s="50"/>
      <c r="F230" s="50"/>
      <c r="H230" s="50"/>
      <c r="J230" s="50"/>
      <c r="L230" s="50"/>
      <c r="N230" s="50"/>
      <c r="P230" s="50"/>
      <c r="R230" s="50"/>
      <c r="T230" s="50"/>
    </row>
    <row r="231">
      <c r="C231" s="59"/>
      <c r="D231" s="50"/>
      <c r="F231" s="50"/>
      <c r="H231" s="50"/>
      <c r="J231" s="50"/>
      <c r="L231" s="50"/>
      <c r="N231" s="50"/>
      <c r="P231" s="50"/>
      <c r="R231" s="50"/>
      <c r="T231" s="50"/>
    </row>
    <row r="232">
      <c r="C232" s="59"/>
      <c r="D232" s="50"/>
      <c r="F232" s="50"/>
      <c r="H232" s="50"/>
      <c r="J232" s="50"/>
      <c r="L232" s="50"/>
      <c r="N232" s="50"/>
      <c r="P232" s="50"/>
      <c r="R232" s="50"/>
      <c r="T232" s="50"/>
    </row>
    <row r="233">
      <c r="C233" s="59"/>
      <c r="D233" s="50"/>
      <c r="F233" s="50"/>
      <c r="H233" s="50"/>
      <c r="J233" s="50"/>
      <c r="L233" s="50"/>
      <c r="N233" s="50"/>
      <c r="P233" s="50"/>
      <c r="R233" s="50"/>
      <c r="T233" s="50"/>
    </row>
    <row r="234">
      <c r="C234" s="59"/>
      <c r="D234" s="50"/>
      <c r="F234" s="50"/>
      <c r="H234" s="50"/>
      <c r="J234" s="50"/>
      <c r="L234" s="50"/>
      <c r="N234" s="50"/>
      <c r="P234" s="50"/>
      <c r="R234" s="50"/>
      <c r="T234" s="50"/>
    </row>
    <row r="235">
      <c r="C235" s="59"/>
      <c r="D235" s="50"/>
      <c r="F235" s="50"/>
      <c r="H235" s="50"/>
      <c r="J235" s="50"/>
      <c r="L235" s="50"/>
      <c r="N235" s="50"/>
      <c r="P235" s="50"/>
      <c r="R235" s="50"/>
      <c r="T235" s="50"/>
    </row>
    <row r="236">
      <c r="C236" s="59"/>
      <c r="D236" s="50"/>
      <c r="F236" s="50"/>
      <c r="H236" s="50"/>
      <c r="J236" s="50"/>
      <c r="L236" s="50"/>
      <c r="N236" s="50"/>
      <c r="P236" s="50"/>
      <c r="R236" s="50"/>
      <c r="T236" s="50"/>
    </row>
    <row r="237">
      <c r="C237" s="59" t="e">
        <f>#REF!</f>
        <v>#REF!</v>
      </c>
      <c r="D237" s="50" t="e">
        <f>F237+H237+J237+L237+N237+P237+R237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17" t="e">
        <f>C390-E390</f>
        <v>#REF!</v>
      </c>
      <c r="T390" s="50" t="e">
        <f>S390/$C390</f>
        <v>#REF!</v>
      </c>
    </row>
    <row r="391">
      <c r="C391" s="59" t="e">
        <f>#REF!</f>
        <v>#REF!</v>
      </c>
      <c r="D391" s="50" t="e">
        <f>F391+H391+J391+L391+N391+P391+R391</f>
        <v>#REF!</v>
      </c>
      <c r="E391" s="25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25" t="e">
        <f>#REF!</f>
        <v>#REF!</v>
      </c>
      <c r="R391" s="50" t="e">
        <f>Q391/C391</f>
        <v>#REF!</v>
      </c>
      <c r="S391" s="17" t="e">
        <f>C391-E391</f>
        <v>#REF!</v>
      </c>
      <c r="T391" s="50" t="e">
        <f>S391/$C391</f>
        <v>#REF!</v>
      </c>
    </row>
    <row r="392">
      <c r="C392" s="59" t="e">
        <f>#REF!</f>
        <v>#REF!</v>
      </c>
      <c r="D392" s="50" t="e">
        <f>F392+H392+J392+L392+N392+P392+R392</f>
        <v>#REF!</v>
      </c>
      <c r="E392" s="25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25" t="e">
        <f>#REF!</f>
        <v>#REF!</v>
      </c>
      <c r="R392" s="50" t="e">
        <f>Q392/C392</f>
        <v>#REF!</v>
      </c>
      <c r="S392" s="17" t="e">
        <f>C392-E392</f>
        <v>#REF!</v>
      </c>
      <c r="T392" s="50" t="e">
        <f>S392/$C392</f>
        <v>#REF!</v>
      </c>
    </row>
    <row r="393">
      <c r="C393" s="59" t="e">
        <f>#REF!</f>
        <v>#REF!</v>
      </c>
      <c r="D393" s="50" t="e">
        <f>F393+H393+J393+L393+N393+P393+R393</f>
        <v>#REF!</v>
      </c>
      <c r="E393" s="25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25" t="e">
        <f>#REF!</f>
        <v>#REF!</v>
      </c>
      <c r="R393" s="50" t="e">
        <f>Q393/C393</f>
        <v>#REF!</v>
      </c>
      <c r="S393" s="17" t="e">
        <f>C393-E393</f>
        <v>#REF!</v>
      </c>
      <c r="T393" s="50" t="e">
        <f>S393/$C393</f>
        <v>#REF!</v>
      </c>
    </row>
    <row r="394">
      <c r="C394" s="59" t="e">
        <f>#REF!</f>
        <v>#REF!</v>
      </c>
      <c r="D394" s="50" t="e">
        <f>F394+H394+J394+L394+N394+P394+R394</f>
        <v>#REF!</v>
      </c>
      <c r="E394" s="25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25" t="e">
        <f>#REF!</f>
        <v>#REF!</v>
      </c>
      <c r="R394" s="50" t="e">
        <f>Q394/C394</f>
        <v>#REF!</v>
      </c>
      <c r="S394" s="17" t="e">
        <f>C394-E394</f>
        <v>#REF!</v>
      </c>
      <c r="T394" s="50" t="e">
        <f>S394/$C394</f>
        <v>#REF!</v>
      </c>
    </row>
    <row r="395">
      <c r="C395" s="59" t="e">
        <f>#REF!</f>
        <v>#REF!</v>
      </c>
      <c r="D395" s="50" t="e">
        <f>F395+H395+J395+L395+N395+P395+R395</f>
        <v>#REF!</v>
      </c>
      <c r="E395" s="25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25" t="e">
        <f>#REF!</f>
        <v>#REF!</v>
      </c>
      <c r="R395" s="50" t="e">
        <f>Q395/C395</f>
        <v>#REF!</v>
      </c>
      <c r="S395" s="17" t="e">
        <f>C395-E395</f>
        <v>#REF!</v>
      </c>
      <c r="T395" s="50" t="e">
        <f>S395/$C395</f>
        <v>#REF!</v>
      </c>
    </row>
    <row r="396">
      <c r="C396" s="59" t="e">
        <f>#REF!</f>
        <v>#REF!</v>
      </c>
      <c r="D396" s="50" t="e">
        <f>F396+H396+J396+L396+N396+P396+R396</f>
        <v>#REF!</v>
      </c>
      <c r="E396" s="25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25" t="e">
        <f>#REF!</f>
        <v>#REF!</v>
      </c>
      <c r="R396" s="50" t="e">
        <f>Q396/C396</f>
        <v>#REF!</v>
      </c>
      <c r="S396" s="17" t="e">
        <f>C396-E396</f>
        <v>#REF!</v>
      </c>
      <c r="T396" s="50" t="e">
        <f>S396/$C396</f>
        <v>#REF!</v>
      </c>
    </row>
    <row r="397">
      <c r="C397" s="59" t="e">
        <f>#REF!</f>
        <v>#REF!</v>
      </c>
      <c r="D397" s="50" t="e">
        <f>F397+H397+J397+L397+N397+P397+R397</f>
        <v>#REF!</v>
      </c>
      <c r="E397" s="25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25" t="e">
        <f>#REF!</f>
        <v>#REF!</v>
      </c>
      <c r="R397" s="50" t="e">
        <f>Q397/C397</f>
        <v>#REF!</v>
      </c>
      <c r="S397" s="17" t="e">
        <f>C397-E397</f>
        <v>#REF!</v>
      </c>
      <c r="T397" s="50" t="e">
        <f>S397/$C397</f>
        <v>#REF!</v>
      </c>
    </row>
    <row r="398">
      <c r="C398" s="59" t="e">
        <f>#REF!</f>
        <v>#REF!</v>
      </c>
      <c r="D398" s="50" t="e">
        <f>F398+H398+J398+L398+N398+P398+R398</f>
        <v>#REF!</v>
      </c>
      <c r="E398" s="25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25" t="e">
        <f>#REF!</f>
        <v>#REF!</v>
      </c>
      <c r="R398" s="50" t="e">
        <f>Q398/C398</f>
        <v>#REF!</v>
      </c>
      <c r="S398" s="17" t="e">
        <f>C398-E398</f>
        <v>#REF!</v>
      </c>
      <c r="T398" s="50" t="e">
        <f>S398/$C398</f>
        <v>#REF!</v>
      </c>
    </row>
    <row r="399">
      <c r="C399" s="59" t="e">
        <f>#REF!</f>
        <v>#REF!</v>
      </c>
      <c r="D399" s="50" t="e">
        <f>F399+H399+J399+L399+N399+P399+R399</f>
        <v>#REF!</v>
      </c>
      <c r="E399" s="25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25" t="e">
        <f>#REF!</f>
        <v>#REF!</v>
      </c>
      <c r="R399" s="50" t="e">
        <f>Q399/C399</f>
        <v>#REF!</v>
      </c>
      <c r="S399" s="17" t="e">
        <f>C399-E399</f>
        <v>#REF!</v>
      </c>
      <c r="T399" s="50" t="e">
        <f>S399/$C399</f>
        <v>#REF!</v>
      </c>
    </row>
    <row r="400">
      <c r="C400" s="59" t="e">
        <f>#REF!</f>
        <v>#REF!</v>
      </c>
      <c r="D400" s="50" t="e">
        <f>F400+H400+J400+L400+N400+P400+R400</f>
        <v>#REF!</v>
      </c>
      <c r="E400" s="25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25" t="e">
        <f>#REF!</f>
        <v>#REF!</v>
      </c>
      <c r="R400" s="50" t="e">
        <f>Q400/C400</f>
        <v>#REF!</v>
      </c>
      <c r="S400" s="17" t="e">
        <f>C400-E400</f>
        <v>#REF!</v>
      </c>
      <c r="T400" s="50" t="e">
        <f>S400/$C400</f>
        <v>#REF!</v>
      </c>
    </row>
    <row r="401">
      <c r="C401" s="59" t="e">
        <f>#REF!</f>
        <v>#REF!</v>
      </c>
      <c r="D401" s="50" t="e">
        <f>F401+H401+J401+L401+N401+P401+R401</f>
        <v>#REF!</v>
      </c>
      <c r="E401" s="25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25" t="e">
        <f>#REF!</f>
        <v>#REF!</v>
      </c>
      <c r="R401" s="50" t="e">
        <f>Q401/C401</f>
        <v>#REF!</v>
      </c>
      <c r="S401" s="17" t="e">
        <f>C401-E401</f>
        <v>#REF!</v>
      </c>
      <c r="T401" s="50" t="e">
        <f>S401/$C401</f>
        <v>#REF!</v>
      </c>
    </row>
    <row r="402">
      <c r="C402" s="59" t="e">
        <f>#REF!</f>
        <v>#REF!</v>
      </c>
      <c r="D402" s="50" t="e">
        <f>F402+H402+J402+L402+N402+P402+R402</f>
        <v>#REF!</v>
      </c>
      <c r="E402" s="25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25" t="e">
        <f>#REF!</f>
        <v>#REF!</v>
      </c>
      <c r="R402" s="50" t="e">
        <f>Q402/C402</f>
        <v>#REF!</v>
      </c>
      <c r="S402" s="17" t="e">
        <f>C402-E402</f>
        <v>#REF!</v>
      </c>
      <c r="T402" s="50" t="e">
        <f>S402/$C402</f>
        <v>#REF!</v>
      </c>
    </row>
    <row r="403">
      <c r="C403" s="59" t="e">
        <f>#REF!</f>
        <v>#REF!</v>
      </c>
      <c r="D403" s="50" t="e">
        <f>F403+H403+J403+L403+N403+P403+R403</f>
        <v>#REF!</v>
      </c>
      <c r="E403" s="25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25" t="e">
        <f>#REF!</f>
        <v>#REF!</v>
      </c>
      <c r="R403" s="50" t="e">
        <f>Q403/C403</f>
        <v>#REF!</v>
      </c>
      <c r="S403" s="17" t="e">
        <f>C403-E403</f>
        <v>#REF!</v>
      </c>
      <c r="T403" s="50" t="e">
        <f>S403/$C403</f>
        <v>#REF!</v>
      </c>
    </row>
    <row r="404">
      <c r="C404" s="59" t="e">
        <f>#REF!</f>
        <v>#REF!</v>
      </c>
      <c r="D404" s="50" t="e">
        <f>F404+H404+J404+L404+N404+P404+R404</f>
        <v>#REF!</v>
      </c>
      <c r="E404" s="25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25" t="e">
        <f>#REF!</f>
        <v>#REF!</v>
      </c>
      <c r="R404" s="50" t="e">
        <f>Q404/C404</f>
        <v>#REF!</v>
      </c>
      <c r="S404" s="17" t="e">
        <f>C404-E404</f>
        <v>#REF!</v>
      </c>
      <c r="T404" s="50" t="e">
        <f>S404/$C404</f>
        <v>#REF!</v>
      </c>
    </row>
    <row r="405">
      <c r="C405" s="59" t="e">
        <f>#REF!</f>
        <v>#REF!</v>
      </c>
      <c r="D405" s="50" t="e">
        <f>F405+H405+J405+L405+N405+P405+R405</f>
        <v>#REF!</v>
      </c>
      <c r="E405" s="25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25" t="e">
        <f>#REF!</f>
        <v>#REF!</v>
      </c>
      <c r="R405" s="50" t="e">
        <f>Q405/C405</f>
        <v>#REF!</v>
      </c>
      <c r="S405" s="17" t="e">
        <f>C405-E405</f>
        <v>#REF!</v>
      </c>
      <c r="T405" s="50" t="e">
        <f>S405/$C405</f>
        <v>#REF!</v>
      </c>
    </row>
    <row r="406">
      <c r="C406" s="59" t="e">
        <f>#REF!</f>
        <v>#REF!</v>
      </c>
      <c r="D406" s="50" t="e">
        <f>F406+H406+J406+L406+N406+P406+R406</f>
        <v>#REF!</v>
      </c>
      <c r="E406" s="25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25" t="e">
        <f>#REF!</f>
        <v>#REF!</v>
      </c>
      <c r="R406" s="50" t="e">
        <f>Q406/C406</f>
        <v>#REF!</v>
      </c>
      <c r="S406" s="17" t="e">
        <f>C406-E406</f>
        <v>#REF!</v>
      </c>
      <c r="T406" s="50" t="e">
        <f>S406/$C406</f>
        <v>#REF!</v>
      </c>
    </row>
    <row r="407">
      <c r="C407" s="59" t="e">
        <f>#REF!</f>
        <v>#REF!</v>
      </c>
      <c r="D407" s="50" t="e">
        <f>F407+H407+J407+L407+N407+P407+R407</f>
        <v>#REF!</v>
      </c>
      <c r="E407" s="25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25" t="e">
        <f>#REF!</f>
        <v>#REF!</v>
      </c>
      <c r="R407" s="50" t="e">
        <f>Q407/C407</f>
        <v>#REF!</v>
      </c>
      <c r="S407" s="17" t="e">
        <f>C407-E407</f>
        <v>#REF!</v>
      </c>
      <c r="T407" s="50" t="e">
        <f>S407/$C407</f>
        <v>#REF!</v>
      </c>
    </row>
    <row r="408">
      <c r="C408" s="59" t="e">
        <f>#REF!</f>
        <v>#REF!</v>
      </c>
      <c r="D408" s="50" t="e">
        <f>F408+H408+J408+L408+N408+P408+R408</f>
        <v>#REF!</v>
      </c>
      <c r="E408" s="25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25" t="e">
        <f>#REF!</f>
        <v>#REF!</v>
      </c>
      <c r="R408" s="50" t="e">
        <f>Q408/C408</f>
        <v>#REF!</v>
      </c>
      <c r="S408" s="17" t="e">
        <f>C408-E408</f>
        <v>#REF!</v>
      </c>
      <c r="T408" s="50" t="e">
        <f>S408/$C408</f>
        <v>#REF!</v>
      </c>
    </row>
    <row r="409">
      <c r="C409" s="59" t="e">
        <f>#REF!</f>
        <v>#REF!</v>
      </c>
      <c r="D409" s="50" t="e">
        <f>F409+H409+J409+L409+N409+P409+R409</f>
        <v>#REF!</v>
      </c>
      <c r="E409" s="25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25" t="e">
        <f>#REF!</f>
        <v>#REF!</v>
      </c>
      <c r="R409" s="50" t="e">
        <f>Q409/C409</f>
        <v>#REF!</v>
      </c>
      <c r="S409" s="17" t="e">
        <f>C409-E409</f>
        <v>#REF!</v>
      </c>
      <c r="T409" s="50" t="e">
        <f>S409/$C409</f>
        <v>#REF!</v>
      </c>
    </row>
    <row r="410">
      <c r="C410" s="59" t="e">
        <f>#REF!</f>
        <v>#REF!</v>
      </c>
      <c r="D410" s="50" t="e">
        <f>F410+H410+J410+L410+N410+P410+R410</f>
        <v>#REF!</v>
      </c>
      <c r="E410" s="25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25" t="e">
        <f>#REF!</f>
        <v>#REF!</v>
      </c>
      <c r="R410" s="50" t="e">
        <f>Q410/C410</f>
        <v>#REF!</v>
      </c>
      <c r="S410" s="17" t="e">
        <f>C410-E410</f>
        <v>#REF!</v>
      </c>
      <c r="T410" s="50" t="e">
        <f>S410/$C410</f>
        <v>#REF!</v>
      </c>
    </row>
    <row r="411">
      <c r="C411" s="59" t="e">
        <f>#REF!</f>
        <v>#REF!</v>
      </c>
      <c r="D411" s="50" t="e">
        <f>F411+H411+J411+L411+N411+P411+R411</f>
        <v>#REF!</v>
      </c>
      <c r="E411" s="25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25" t="e">
        <f>#REF!</f>
        <v>#REF!</v>
      </c>
      <c r="R411" s="50" t="e">
        <f>Q411/C411</f>
        <v>#REF!</v>
      </c>
      <c r="S411" s="17" t="e">
        <f>C411-E411</f>
        <v>#REF!</v>
      </c>
      <c r="T411" s="50" t="e">
        <f>S411/$C411</f>
        <v>#REF!</v>
      </c>
    </row>
    <row r="412">
      <c r="C412" s="59" t="e">
        <f>#REF!</f>
        <v>#REF!</v>
      </c>
      <c r="D412" s="50" t="e">
        <f>F412+H412+J412+L412+N412+P412+R412</f>
        <v>#REF!</v>
      </c>
      <c r="E412" s="25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25" t="e">
        <f>#REF!</f>
        <v>#REF!</v>
      </c>
      <c r="R412" s="50" t="e">
        <f>Q412/C412</f>
        <v>#REF!</v>
      </c>
      <c r="S412" s="17" t="e">
        <f>C412-E412</f>
        <v>#REF!</v>
      </c>
      <c r="T412" s="50" t="e">
        <f>S412/$C412</f>
        <v>#REF!</v>
      </c>
    </row>
    <row r="413">
      <c r="C413" s="59" t="e">
        <f>#REF!</f>
        <v>#REF!</v>
      </c>
      <c r="D413" s="50" t="e">
        <f>F413+H413+J413+L413+N413+P413+R413</f>
        <v>#REF!</v>
      </c>
      <c r="E413" s="25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25" t="e">
        <f>#REF!</f>
        <v>#REF!</v>
      </c>
      <c r="R413" s="50" t="e">
        <f>Q413/C413</f>
        <v>#REF!</v>
      </c>
      <c r="S413" s="17" t="e">
        <f>C413-E413</f>
        <v>#REF!</v>
      </c>
      <c r="T413" s="50" t="e">
        <f>S413/$C413</f>
        <v>#REF!</v>
      </c>
    </row>
    <row r="414">
      <c r="C414" s="59" t="e">
        <f>#REF!</f>
        <v>#REF!</v>
      </c>
      <c r="D414" s="50" t="e">
        <f>F414+H414+J414+L414+N414+P414+R414</f>
        <v>#REF!</v>
      </c>
      <c r="E414" s="25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25" t="e">
        <f>#REF!</f>
        <v>#REF!</v>
      </c>
      <c r="R414" s="50" t="e">
        <f>Q414/C414</f>
        <v>#REF!</v>
      </c>
      <c r="S414" s="17" t="e">
        <f>C414-E414</f>
        <v>#REF!</v>
      </c>
      <c r="T414" s="50" t="e">
        <f>S414/$C414</f>
        <v>#REF!</v>
      </c>
    </row>
    <row r="415">
      <c r="C415" s="59" t="e">
        <f>#REF!</f>
        <v>#REF!</v>
      </c>
      <c r="D415" s="50" t="e">
        <f>F415+H415+J415+L415+N415+P415+R415</f>
        <v>#REF!</v>
      </c>
      <c r="E415" s="25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25" t="e">
        <f>#REF!</f>
        <v>#REF!</v>
      </c>
      <c r="R415" s="50" t="e">
        <f>Q415/C415</f>
        <v>#REF!</v>
      </c>
      <c r="S415" s="17" t="e">
        <f>C415-E415</f>
        <v>#REF!</v>
      </c>
      <c r="T415" s="50" t="e">
        <f>S415/$C415</f>
        <v>#REF!</v>
      </c>
    </row>
    <row r="416">
      <c r="C416" s="59" t="e">
        <f>#REF!</f>
        <v>#REF!</v>
      </c>
      <c r="D416" s="50" t="e">
        <f>F416+H416+J416+L416+N416+P416+R416</f>
        <v>#REF!</v>
      </c>
      <c r="E416" s="25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25" t="e">
        <f>#REF!</f>
        <v>#REF!</v>
      </c>
      <c r="R416" s="50" t="e">
        <f>Q416/C416</f>
        <v>#REF!</v>
      </c>
      <c r="S416" s="17" t="e">
        <f>C416-E416</f>
        <v>#REF!</v>
      </c>
      <c r="T416" s="50" t="e">
        <f>S416/$C416</f>
        <v>#REF!</v>
      </c>
    </row>
    <row r="417">
      <c r="C417" s="59" t="e">
        <f>#REF!</f>
        <v>#REF!</v>
      </c>
      <c r="D417" s="50" t="e">
        <f>F417+H417+J417+L417+N417+P417+R417</f>
        <v>#REF!</v>
      </c>
      <c r="E417" s="25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25" t="e">
        <f>#REF!</f>
        <v>#REF!</v>
      </c>
      <c r="R417" s="50" t="e">
        <f>Q417/C417</f>
        <v>#REF!</v>
      </c>
      <c r="S417" s="17" t="e">
        <f>C417-E417</f>
        <v>#REF!</v>
      </c>
      <c r="T417" s="50" t="e">
        <f>S417/$C417</f>
        <v>#REF!</v>
      </c>
    </row>
    <row r="418">
      <c r="C418" s="59" t="e">
        <f>#REF!</f>
        <v>#REF!</v>
      </c>
      <c r="D418" s="50" t="e">
        <f>F418+H418+J418+L418+N418+P418+R418</f>
        <v>#REF!</v>
      </c>
      <c r="E418" s="25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25" t="e">
        <f>#REF!</f>
        <v>#REF!</v>
      </c>
      <c r="R418" s="50" t="e">
        <f>Q418/C418</f>
        <v>#REF!</v>
      </c>
      <c r="S418" s="17" t="e">
        <f>C418-E418</f>
        <v>#REF!</v>
      </c>
      <c r="T418" s="50" t="e">
        <f>S418/$C418</f>
        <v>#REF!</v>
      </c>
    </row>
    <row r="419">
      <c r="C419" s="59" t="e">
        <f>#REF!</f>
        <v>#REF!</v>
      </c>
      <c r="D419" s="50" t="e">
        <f>F419+H419+J419+L419+N419+P419+R419</f>
        <v>#REF!</v>
      </c>
      <c r="E419" s="25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25" t="e">
        <f>#REF!</f>
        <v>#REF!</v>
      </c>
      <c r="R419" s="50" t="e">
        <f>Q419/C419</f>
        <v>#REF!</v>
      </c>
      <c r="S419" s="17" t="e">
        <f>C419-E419</f>
        <v>#REF!</v>
      </c>
      <c r="T419" s="50" t="e">
        <f>S419/$C419</f>
        <v>#REF!</v>
      </c>
    </row>
    <row r="420">
      <c r="C420" s="59" t="e">
        <f>#REF!</f>
        <v>#REF!</v>
      </c>
      <c r="D420" s="50" t="e">
        <f>F420+H420+J420+L420+N420+P420+R420</f>
        <v>#REF!</v>
      </c>
      <c r="E420" s="25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25" t="e">
        <f>#REF!</f>
        <v>#REF!</v>
      </c>
      <c r="R420" s="50" t="e">
        <f>Q420/C420</f>
        <v>#REF!</v>
      </c>
      <c r="S420" s="17" t="e">
        <f>C420-E420</f>
        <v>#REF!</v>
      </c>
      <c r="T420" s="50" t="e">
        <f>S420/$C420</f>
        <v>#REF!</v>
      </c>
    </row>
    <row r="421">
      <c r="C421" s="59" t="e">
        <f>#REF!</f>
        <v>#REF!</v>
      </c>
      <c r="D421" s="50" t="e">
        <f>F421+H421+J421+L421+N421+P421+R421</f>
        <v>#REF!</v>
      </c>
      <c r="E421" s="25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25" t="e">
        <f>#REF!</f>
        <v>#REF!</v>
      </c>
      <c r="R421" s="50" t="e">
        <f>Q421/C421</f>
        <v>#REF!</v>
      </c>
      <c r="S421" s="17" t="e">
        <f>C421-E421</f>
        <v>#REF!</v>
      </c>
      <c r="T421" s="50" t="e">
        <f>S421/$C421</f>
        <v>#REF!</v>
      </c>
    </row>
    <row r="422">
      <c r="C422" s="59" t="e">
        <f>#REF!</f>
        <v>#REF!</v>
      </c>
      <c r="D422" s="50" t="e">
        <f>F422+H422+J422+L422+N422+P422+R422</f>
        <v>#REF!</v>
      </c>
      <c r="E422" s="25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25" t="e">
        <f>#REF!</f>
        <v>#REF!</v>
      </c>
      <c r="R422" s="50" t="e">
        <f>Q422/C422</f>
        <v>#REF!</v>
      </c>
      <c r="S422" s="17" t="e">
        <f>C422-E422</f>
        <v>#REF!</v>
      </c>
      <c r="T422" s="50" t="e">
        <f>S422/$C422</f>
        <v>#REF!</v>
      </c>
    </row>
    <row r="423">
      <c r="C423" s="59" t="e">
        <f>#REF!</f>
        <v>#REF!</v>
      </c>
      <c r="D423" s="50" t="e">
        <f>F423+H423+J423+L423+N423+P423+R423</f>
        <v>#REF!</v>
      </c>
      <c r="E423" s="25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25" t="e">
        <f>#REF!</f>
        <v>#REF!</v>
      </c>
      <c r="R423" s="50" t="e">
        <f>Q423/C423</f>
        <v>#REF!</v>
      </c>
      <c r="S423" s="17" t="e">
        <f>C423-E423</f>
        <v>#REF!</v>
      </c>
      <c r="T423" s="50" t="e">
        <f>S423/$C423</f>
        <v>#REF!</v>
      </c>
    </row>
    <row r="424">
      <c r="C424" s="59" t="e">
        <f>#REF!</f>
        <v>#REF!</v>
      </c>
      <c r="D424" s="50" t="e">
        <f>F424+H424+J424+L424+N424+P424+R424</f>
        <v>#REF!</v>
      </c>
      <c r="E424" s="25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25" t="e">
        <f>#REF!</f>
        <v>#REF!</v>
      </c>
      <c r="R424" s="50" t="e">
        <f>Q424/C424</f>
        <v>#REF!</v>
      </c>
      <c r="S424" s="17" t="e">
        <f>C424-E424</f>
        <v>#REF!</v>
      </c>
      <c r="T424" s="50" t="e">
        <f>S424/$C424</f>
        <v>#REF!</v>
      </c>
    </row>
    <row r="425">
      <c r="C425" s="59" t="e">
        <f>#REF!</f>
        <v>#REF!</v>
      </c>
      <c r="D425" s="50" t="e">
        <f>F425+H425+J425+L425+N425+P425+R425</f>
        <v>#REF!</v>
      </c>
      <c r="E425" s="25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25" t="e">
        <f>#REF!</f>
        <v>#REF!</v>
      </c>
      <c r="R425" s="50" t="e">
        <f>Q425/C425</f>
        <v>#REF!</v>
      </c>
      <c r="S425" s="17" t="e">
        <f>C425-E425</f>
        <v>#REF!</v>
      </c>
      <c r="T425" s="50" t="e">
        <f>S425/$C425</f>
        <v>#REF!</v>
      </c>
    </row>
    <row r="426">
      <c r="C426" s="59" t="e">
        <f>#REF!</f>
        <v>#REF!</v>
      </c>
      <c r="D426" s="50" t="e">
        <f>F426+H426+J426+L426+N426+P426+R426</f>
        <v>#REF!</v>
      </c>
      <c r="E426" s="25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25" t="e">
        <f>#REF!</f>
        <v>#REF!</v>
      </c>
      <c r="R426" s="50" t="e">
        <f>Q426/C426</f>
        <v>#REF!</v>
      </c>
      <c r="S426" s="17" t="e">
        <f>C426-E426</f>
        <v>#REF!</v>
      </c>
      <c r="T426" s="50" t="e">
        <f>S426/$C426</f>
        <v>#REF!</v>
      </c>
    </row>
    <row r="427">
      <c r="C427" s="59" t="e">
        <f>#REF!</f>
        <v>#REF!</v>
      </c>
      <c r="D427" s="50" t="e">
        <f>F427+H427+J427+L427+N427+P427+R427</f>
        <v>#REF!</v>
      </c>
      <c r="E427" s="25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25" t="e">
        <f>#REF!</f>
        <v>#REF!</v>
      </c>
      <c r="R427" s="50" t="e">
        <f>Q427/C427</f>
        <v>#REF!</v>
      </c>
      <c r="S427" s="17" t="e">
        <f>C427-E427</f>
        <v>#REF!</v>
      </c>
      <c r="T427" s="50" t="e">
        <f>S427/$C427</f>
        <v>#REF!</v>
      </c>
    </row>
  </sheetData>
  <printOptions headings="true" gridLines="true"/>
  <pageMargins bottom="0.59" footer="0.27" header="0.31" left="0.36" right="0.4" top="0.52"/>
  <pageSetup paperSize="1" orientation="landscape" fitToHeight="6" scale="51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HE427"/>
  <sheetViews>
    <sheetView zoomScale="100" topLeftCell="A1" workbookViewId="0" showGridLines="true" showRowColHeaders="false">
      <pane xSplit="1" ySplit="2" topLeftCell="B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99</v>
      </c>
      <c r="F2" s="65" t="s">
        <v>100</v>
      </c>
      <c r="G2" s="64" t="s">
        <v>153</v>
      </c>
      <c r="H2" s="65" t="s">
        <v>154</v>
      </c>
      <c r="I2" s="66" t="s">
        <v>155</v>
      </c>
      <c r="J2" s="65" t="s">
        <v>156</v>
      </c>
      <c r="K2" s="64" t="s">
        <v>157</v>
      </c>
      <c r="L2" s="65" t="s">
        <v>158</v>
      </c>
      <c r="M2" s="66" t="s">
        <v>159</v>
      </c>
      <c r="N2" s="65" t="s">
        <v>160</v>
      </c>
      <c r="O2" s="64" t="s">
        <v>161</v>
      </c>
      <c r="P2" s="65" t="s">
        <v>162</v>
      </c>
      <c r="Q2" s="55" t="s">
        <v>35</v>
      </c>
      <c r="R2" s="56" t="s">
        <v>36</v>
      </c>
    </row>
    <row r="3" ht="12.75">
      <c r="A3" s="9" t="n">
        <v>1</v>
      </c>
      <c r="C3" s="47" t="n">
        <f>Overview!M3</f>
        <v>201593</v>
      </c>
      <c r="D3" s="49" t="n">
        <f>F3+H3+J3+L3+N3+P3</f>
        <v>0.935087031791779</v>
      </c>
      <c r="E3" s="62" t="n">
        <f>'4-VAPRaceAlone'!E3</f>
        <v>92620</v>
      </c>
      <c r="F3" s="49" t="n">
        <f>E3/C3</f>
        <v>0.459440555971686</v>
      </c>
      <c r="G3" s="62" t="n">
        <v>72474</v>
      </c>
      <c r="H3" s="49" t="n">
        <f>G3/C3</f>
        <v>0.359506530484689</v>
      </c>
      <c r="I3" s="62" t="n">
        <v>2533</v>
      </c>
      <c r="J3" s="49" t="n">
        <f>I3/C3</f>
        <v>0.0125649204089428</v>
      </c>
      <c r="K3" s="62" t="n">
        <v>2098</v>
      </c>
      <c r="L3" s="49" t="n">
        <f>K3/C3</f>
        <v>0.0104071073896415</v>
      </c>
      <c r="M3" s="62" t="n">
        <v>152</v>
      </c>
      <c r="N3" s="49" t="n">
        <f>M3/C3</f>
        <v>0.000753994434330557</v>
      </c>
      <c r="O3" s="62" t="n">
        <v>18630</v>
      </c>
      <c r="P3" s="49" t="n">
        <f>O3/C3</f>
        <v>0.0924139231024887</v>
      </c>
      <c r="Q3" s="62" t="n">
        <f>C3-E3</f>
        <v>108973</v>
      </c>
      <c r="R3" s="49" t="n">
        <f>Q3/$C3</f>
        <v>0.540559444028314</v>
      </c>
    </row>
    <row r="4" ht="12.75">
      <c r="A4" s="9" t="n">
        <v>2</v>
      </c>
      <c r="B4" s="25"/>
      <c r="C4" s="47" t="n">
        <f>Overview!M4</f>
        <v>188578</v>
      </c>
      <c r="D4" s="49" t="n">
        <f>F4+H4+J4+L4+N4+P4</f>
        <v>0.952688012387447</v>
      </c>
      <c r="E4" s="62" t="n">
        <f>'4-VAPRaceAlone'!E4</f>
        <v>119179</v>
      </c>
      <c r="F4" s="49" t="n">
        <f>E4/C4</f>
        <v>0.631987824666716</v>
      </c>
      <c r="G4" s="62" t="n">
        <v>47317</v>
      </c>
      <c r="H4" s="49" t="n">
        <f>G4/C4</f>
        <v>0.25091474084994</v>
      </c>
      <c r="I4" s="62" t="n">
        <v>1237</v>
      </c>
      <c r="J4" s="49" t="n">
        <f>I4/C4</f>
        <v>0.00655961989203407</v>
      </c>
      <c r="K4" s="62" t="n">
        <v>3611</v>
      </c>
      <c r="L4" s="49" t="n">
        <f>K4/C4</f>
        <v>0.0191485751254123</v>
      </c>
      <c r="M4" s="62" t="n">
        <v>93</v>
      </c>
      <c r="N4" s="49" t="n">
        <f>M4/C4</f>
        <v>0.000493164632141607</v>
      </c>
      <c r="O4" s="62" t="n">
        <v>8219</v>
      </c>
      <c r="P4" s="49" t="n">
        <f>O4/C4</f>
        <v>0.0435840872212029</v>
      </c>
      <c r="Q4" s="62" t="n">
        <f>C4-E4</f>
        <v>69399</v>
      </c>
      <c r="R4" s="49" t="n">
        <f>Q4/$C4</f>
        <v>0.368012175333284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</row>
    <row r="5" ht="12.75">
      <c r="A5" s="9" t="n">
        <v>3</v>
      </c>
      <c r="B5" s="25"/>
      <c r="C5" s="47" t="n">
        <f>Overview!M5</f>
        <v>212874</v>
      </c>
      <c r="D5" s="49" t="n">
        <f>F5+H5+J5+L5+N5+P5</f>
        <v>0.969282298448847</v>
      </c>
      <c r="E5" s="62" t="n">
        <f>'4-VAPRaceAlone'!E5</f>
        <v>90601</v>
      </c>
      <c r="F5" s="49" t="n">
        <f>E5/C5</f>
        <v>0.425608575965125</v>
      </c>
      <c r="G5" s="62" t="n">
        <v>91246</v>
      </c>
      <c r="H5" s="49" t="n">
        <f>G5/C5</f>
        <v>0.428638537350733</v>
      </c>
      <c r="I5" s="62" t="n">
        <v>1378</v>
      </c>
      <c r="J5" s="49" t="n">
        <f>I5/C5</f>
        <v>0.00647331285173389</v>
      </c>
      <c r="K5" s="62" t="n">
        <v>20504</v>
      </c>
      <c r="L5" s="49" t="n">
        <f>K5/C5</f>
        <v>0.0963198887604874</v>
      </c>
      <c r="M5" s="62" t="n">
        <v>123</v>
      </c>
      <c r="N5" s="49" t="n">
        <f>M5/C5</f>
        <v>0.000577806589813693</v>
      </c>
      <c r="O5" s="62" t="n">
        <v>2483</v>
      </c>
      <c r="P5" s="49" t="n">
        <f>O5/C5</f>
        <v>0.0116641769309545</v>
      </c>
      <c r="Q5" s="62" t="n">
        <f>C5-E5</f>
        <v>122273</v>
      </c>
      <c r="R5" s="49" t="n">
        <f>Q5/$C5</f>
        <v>0.574391424034875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</row>
    <row r="6" ht="12.75" s="25" customFormat="true">
      <c r="A6" s="9" t="n">
        <v>4</v>
      </c>
      <c r="B6" s="25"/>
      <c r="C6" s="47" t="n">
        <f>Overview!M6</f>
        <v>214717</v>
      </c>
      <c r="D6" s="49" t="n">
        <f>F6+H6+J6+L6+N6+P6</f>
        <v>0.94503462697411</v>
      </c>
      <c r="E6" s="62" t="n">
        <f>'4-VAPRaceAlone'!E6</f>
        <v>163496</v>
      </c>
      <c r="F6" s="49" t="n">
        <f>E6/C6</f>
        <v>0.76144879073385</v>
      </c>
      <c r="G6" s="62" t="n">
        <v>29574</v>
      </c>
      <c r="H6" s="49" t="n">
        <f>G6/C6</f>
        <v>0.137734785787804</v>
      </c>
      <c r="I6" s="62" t="n">
        <v>1361</v>
      </c>
      <c r="J6" s="49" t="n">
        <f>I6/C6</f>
        <v>0.00633857589291952</v>
      </c>
      <c r="K6" s="62" t="n">
        <v>4794</v>
      </c>
      <c r="L6" s="49" t="n">
        <f>K6/C6</f>
        <v>0.0223270630644057</v>
      </c>
      <c r="M6" s="62" t="n">
        <v>105</v>
      </c>
      <c r="N6" s="49" t="n">
        <f>M6/C6</f>
        <v>0.000489015774251689</v>
      </c>
      <c r="O6" s="62" t="n">
        <v>3585</v>
      </c>
      <c r="P6" s="49" t="n">
        <f>O6/C6</f>
        <v>0.0166963957208791</v>
      </c>
      <c r="Q6" s="62" t="n">
        <f>C6-E6</f>
        <v>51221</v>
      </c>
      <c r="R6" s="49" t="n">
        <f>Q6/$C6</f>
        <v>0.23855120926615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</row>
    <row r="7" ht="12.75">
      <c r="A7" s="9" t="n">
        <v>5</v>
      </c>
      <c r="B7" s="25"/>
      <c r="C7" s="47" t="n">
        <f>Overview!M7</f>
        <v>205113</v>
      </c>
      <c r="D7" s="49" t="n">
        <f>F7+H7+J7+L7+N7+P7</f>
        <v>0.957043190826521</v>
      </c>
      <c r="E7" s="62" t="n">
        <f>'4-VAPRaceAlone'!E7</f>
        <v>135360</v>
      </c>
      <c r="F7" s="49" t="n">
        <f>E7/C7</f>
        <v>0.65992891723099</v>
      </c>
      <c r="G7" s="62" t="n">
        <v>38456</v>
      </c>
      <c r="H7" s="49" t="n">
        <f>G7/C7</f>
        <v>0.187486897466275</v>
      </c>
      <c r="I7" s="62" t="n">
        <v>1226</v>
      </c>
      <c r="J7" s="49" t="n">
        <f>I7/C7</f>
        <v>0.00597719305943553</v>
      </c>
      <c r="K7" s="62" t="n">
        <v>18445</v>
      </c>
      <c r="L7" s="49" t="n">
        <f>K7/C7</f>
        <v>0.0899260407677719</v>
      </c>
      <c r="M7" s="62" t="n">
        <v>97</v>
      </c>
      <c r="N7" s="49" t="n">
        <f>M7/C7</f>
        <v>0.000472910054457787</v>
      </c>
      <c r="O7" s="62" t="n">
        <v>2718</v>
      </c>
      <c r="P7" s="49" t="n">
        <f>O7/C7</f>
        <v>0.0132512322475904</v>
      </c>
      <c r="Q7" s="62" t="n">
        <f>C7-E7</f>
        <v>69753</v>
      </c>
      <c r="R7" s="49" t="n">
        <f>Q7/$C7</f>
        <v>0.34007108276901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</row>
    <row r="8" ht="12.75">
      <c r="A8" s="9" t="n">
        <v>6</v>
      </c>
      <c r="B8" s="25"/>
      <c r="C8" s="47" t="n">
        <f>Overview!M8</f>
        <v>205711</v>
      </c>
      <c r="D8" s="49" t="n">
        <f>F8+H8+J8+L8+N8+P8</f>
        <v>0.969948131115984</v>
      </c>
      <c r="E8" s="62" t="n">
        <f>'4-VAPRaceAlone'!E8</f>
        <v>101888</v>
      </c>
      <c r="F8" s="49" t="n">
        <f>E8/C8</f>
        <v>0.495296799879443</v>
      </c>
      <c r="G8" s="62" t="n">
        <v>82057</v>
      </c>
      <c r="H8" s="49" t="n">
        <f>G8/C8</f>
        <v>0.398894565677091</v>
      </c>
      <c r="I8" s="62" t="n">
        <v>1264</v>
      </c>
      <c r="J8" s="49" t="n">
        <f>I8/C8</f>
        <v>0.00614454258644409</v>
      </c>
      <c r="K8" s="62" t="n">
        <v>11642</v>
      </c>
      <c r="L8" s="49" t="n">
        <f>K8/C8</f>
        <v>0.0565939594868529</v>
      </c>
      <c r="M8" s="62" t="n">
        <v>74</v>
      </c>
      <c r="N8" s="49" t="n">
        <f>M8/C8</f>
        <v>0.000359727967877265</v>
      </c>
      <c r="O8" s="62" t="n">
        <v>2604</v>
      </c>
      <c r="P8" s="49" t="n">
        <f>O8/C8</f>
        <v>0.0126585355182756</v>
      </c>
      <c r="Q8" s="62" t="n">
        <f>C8-E8</f>
        <v>103823</v>
      </c>
      <c r="R8" s="49" t="n">
        <f>Q8/$C8</f>
        <v>0.504703200120557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</row>
    <row r="9" ht="12.75">
      <c r="A9" s="9" t="n">
        <v>7</v>
      </c>
      <c r="B9" s="25"/>
      <c r="C9" s="47" t="n">
        <f>Overview!M9</f>
        <v>208010</v>
      </c>
      <c r="D9" s="49" t="n">
        <f>F9+H9+J9+L9+N9+P9</f>
        <v>0.966323734435845</v>
      </c>
      <c r="E9" s="62" t="n">
        <f>'4-VAPRaceAlone'!E9</f>
        <v>86759</v>
      </c>
      <c r="F9" s="49" t="n">
        <f>E9/C9</f>
        <v>0.417090524494015</v>
      </c>
      <c r="G9" s="62" t="n">
        <v>95172</v>
      </c>
      <c r="H9" s="49" t="n">
        <f>G9/C9</f>
        <v>0.45753569539926</v>
      </c>
      <c r="I9" s="62" t="n">
        <v>1559</v>
      </c>
      <c r="J9" s="49" t="n">
        <f>I9/C9</f>
        <v>0.00749483197923177</v>
      </c>
      <c r="K9" s="62" t="n">
        <v>10127</v>
      </c>
      <c r="L9" s="49" t="n">
        <f>K9/C9</f>
        <v>0.0486851593673381</v>
      </c>
      <c r="M9" s="62" t="n">
        <v>131</v>
      </c>
      <c r="N9" s="49" t="n">
        <f>M9/C9</f>
        <v>0.000629777414547378</v>
      </c>
      <c r="O9" s="62" t="n">
        <v>7257</v>
      </c>
      <c r="P9" s="49" t="n">
        <f>O9/C9</f>
        <v>0.0348877457814528</v>
      </c>
      <c r="Q9" s="62" t="n">
        <f>C9-E9</f>
        <v>121251</v>
      </c>
      <c r="R9" s="49" t="n">
        <f>Q9/$C9</f>
        <v>0.582909475505985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</row>
    <row r="10" ht="12.75">
      <c r="A10" s="9" t="n">
        <v>8</v>
      </c>
      <c r="B10" s="25"/>
      <c r="C10" s="47" t="n">
        <f>Overview!M10</f>
        <v>206961</v>
      </c>
      <c r="D10" s="49" t="n">
        <f>F10+H10+J10+L10+N10+P10</f>
        <v>0.970849580355719</v>
      </c>
      <c r="E10" s="62" t="n">
        <f>'4-VAPRaceAlone'!E10</f>
        <v>108953</v>
      </c>
      <c r="F10" s="49" t="n">
        <f>E10/C10</f>
        <v>0.526442179927619</v>
      </c>
      <c r="G10" s="62" t="n">
        <v>84702</v>
      </c>
      <c r="H10" s="49" t="n">
        <f>G10/C10</f>
        <v>0.409265513792454</v>
      </c>
      <c r="I10" s="62" t="n">
        <v>1056</v>
      </c>
      <c r="J10" s="49" t="n">
        <f>I10/C10</f>
        <v>0.00510241059909838</v>
      </c>
      <c r="K10" s="62" t="n">
        <v>4075</v>
      </c>
      <c r="L10" s="49" t="n">
        <f>K10/C10</f>
        <v>0.0196896999917859</v>
      </c>
      <c r="M10" s="62" t="n">
        <v>125</v>
      </c>
      <c r="N10" s="49" t="n">
        <f>M10/C10</f>
        <v>0.000603978527355395</v>
      </c>
      <c r="O10" s="62" t="n">
        <v>2017</v>
      </c>
      <c r="P10" s="49" t="n">
        <f>O10/C10</f>
        <v>0.00974579751740666</v>
      </c>
      <c r="Q10" s="62" t="n">
        <f>C10-E10</f>
        <v>98008</v>
      </c>
      <c r="R10" s="49" t="n">
        <f>Q10/$C10</f>
        <v>0.473557820072381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</row>
    <row r="11" ht="12.75">
      <c r="A11" s="9" t="n">
        <v>9</v>
      </c>
      <c r="B11" s="25"/>
      <c r="C11" s="47" t="n">
        <f>Overview!M11</f>
        <v>206406</v>
      </c>
      <c r="D11" s="49" t="n">
        <f>F11+H11+J11+L11+N11+P11</f>
        <v>0.960945902735385</v>
      </c>
      <c r="E11" s="62" t="n">
        <f>'4-VAPRaceAlone'!E11</f>
        <v>152225</v>
      </c>
      <c r="F11" s="49" t="n">
        <f>E11/C11</f>
        <v>0.737502785771731</v>
      </c>
      <c r="G11" s="62" t="n">
        <v>9160</v>
      </c>
      <c r="H11" s="49" t="n">
        <f>G11/C11</f>
        <v>0.0443785548869703</v>
      </c>
      <c r="I11" s="62" t="n">
        <v>563</v>
      </c>
      <c r="J11" s="49" t="n">
        <f>I11/C11</f>
        <v>0.00272763388661182</v>
      </c>
      <c r="K11" s="62" t="n">
        <v>33688</v>
      </c>
      <c r="L11" s="49" t="n">
        <f>K11/C11</f>
        <v>0.163212309719679</v>
      </c>
      <c r="M11" s="62" t="n">
        <v>76</v>
      </c>
      <c r="N11" s="49" t="n">
        <f>M11/C11</f>
        <v>0.000368206350590584</v>
      </c>
      <c r="O11" s="62" t="n">
        <v>2633</v>
      </c>
      <c r="P11" s="49" t="n">
        <f>O11/C11</f>
        <v>0.0127564121198027</v>
      </c>
      <c r="Q11" s="62" t="n">
        <f>C11-E11</f>
        <v>54181</v>
      </c>
      <c r="R11" s="49" t="n">
        <f>Q11/$C11</f>
        <v>0.262497214228269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</row>
    <row r="12" ht="12.75">
      <c r="A12" s="9" t="n">
        <v>10</v>
      </c>
      <c r="B12" s="25"/>
      <c r="C12" s="47" t="n">
        <f>Overview!M12</f>
        <v>207211</v>
      </c>
      <c r="D12" s="49" t="n">
        <f>F12+H12+J12+L12+N12+P12</f>
        <v>0.972380809899088</v>
      </c>
      <c r="E12" s="62" t="n">
        <f>'4-VAPRaceAlone'!E12</f>
        <v>104897</v>
      </c>
      <c r="F12" s="49" t="n">
        <f>E12/C12</f>
        <v>0.506232777217426</v>
      </c>
      <c r="G12" s="62" t="n">
        <v>85132</v>
      </c>
      <c r="H12" s="49" t="n">
        <f>G12/C12</f>
        <v>0.410846914497782</v>
      </c>
      <c r="I12" s="62" t="n">
        <v>1107</v>
      </c>
      <c r="J12" s="49" t="n">
        <f>I12/C12</f>
        <v>0.00534238047207918</v>
      </c>
      <c r="K12" s="62" t="n">
        <v>8428</v>
      </c>
      <c r="L12" s="49" t="n">
        <f>K12/C12</f>
        <v>0.0406735163673743</v>
      </c>
      <c r="M12" s="62" t="n">
        <v>91</v>
      </c>
      <c r="N12" s="49" t="n">
        <f>M12/C12</f>
        <v>0.00043916587439856</v>
      </c>
      <c r="O12" s="62" t="n">
        <v>1833</v>
      </c>
      <c r="P12" s="49" t="n">
        <f>O12/C12</f>
        <v>0.00884605547002813</v>
      </c>
      <c r="Q12" s="62" t="n">
        <f>C12-E12</f>
        <v>102314</v>
      </c>
      <c r="R12" s="49" t="n">
        <f>Q12/$C12</f>
        <v>0.493767222782574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</row>
    <row r="13" ht="12.75">
      <c r="A13" s="9" t="n">
        <v>11</v>
      </c>
      <c r="B13" s="25"/>
      <c r="C13" s="47" t="n">
        <f>Overview!M13</f>
        <v>204523</v>
      </c>
      <c r="D13" s="49" t="n">
        <f>F13+H13+J13+L13+N13+P13</f>
        <v>0.960791695799495</v>
      </c>
      <c r="E13" s="62" t="n">
        <f>'4-VAPRaceAlone'!E13</f>
        <v>148634</v>
      </c>
      <c r="F13" s="49" t="n">
        <f>E13/C13</f>
        <v>0.726734890452419</v>
      </c>
      <c r="G13" s="62" t="n">
        <v>40054</v>
      </c>
      <c r="H13" s="49" t="n">
        <f>G13/C13</f>
        <v>0.195841054551322</v>
      </c>
      <c r="I13" s="62" t="n">
        <v>867</v>
      </c>
      <c r="J13" s="49" t="n">
        <f>I13/C13</f>
        <v>0.00423913202916053</v>
      </c>
      <c r="K13" s="62" t="n">
        <v>4994</v>
      </c>
      <c r="L13" s="49" t="n">
        <f>K13/C13</f>
        <v>0.0244177916420158</v>
      </c>
      <c r="M13" s="62" t="n">
        <v>101</v>
      </c>
      <c r="N13" s="49" t="n">
        <f>M13/C13</f>
        <v>0.000493831989556187</v>
      </c>
      <c r="O13" s="62" t="n">
        <v>1854</v>
      </c>
      <c r="P13" s="49" t="n">
        <f>O13/C13</f>
        <v>0.00906499513502149</v>
      </c>
      <c r="Q13" s="62" t="n">
        <f>C13-E13</f>
        <v>55889</v>
      </c>
      <c r="R13" s="49" t="n">
        <f>Q13/$C13</f>
        <v>0.273265109547581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</row>
    <row r="14" ht="12.75">
      <c r="A14" s="9" t="n">
        <v>12</v>
      </c>
      <c r="B14" s="25"/>
      <c r="C14" s="47" t="n">
        <f>Overview!M14</f>
        <v>207870</v>
      </c>
      <c r="D14" s="49" t="n">
        <f>F14+H14+J14+L14+N14+P14</f>
        <v>0.961860778371097</v>
      </c>
      <c r="E14" s="62" t="n">
        <f>'4-VAPRaceAlone'!E14</f>
        <v>169806</v>
      </c>
      <c r="F14" s="49" t="n">
        <f>E14/C14</f>
        <v>0.816885553470919</v>
      </c>
      <c r="G14" s="62" t="n">
        <v>24568</v>
      </c>
      <c r="H14" s="49" t="n">
        <f>G14/C14</f>
        <v>0.118189252898446</v>
      </c>
      <c r="I14" s="62" t="n">
        <v>858</v>
      </c>
      <c r="J14" s="49" t="n">
        <f>I14/C14</f>
        <v>0.00412757973733583</v>
      </c>
      <c r="K14" s="62" t="n">
        <v>2860</v>
      </c>
      <c r="L14" s="49" t="n">
        <f>K14/C14</f>
        <v>0.0137585991244528</v>
      </c>
      <c r="M14" s="62" t="n">
        <v>75</v>
      </c>
      <c r="N14" s="49" t="n">
        <f>M14/C14</f>
        <v>0.000360802424592293</v>
      </c>
      <c r="O14" s="62" t="n">
        <v>1775</v>
      </c>
      <c r="P14" s="49" t="n">
        <f>O14/C14</f>
        <v>0.00853899071535094</v>
      </c>
      <c r="Q14" s="62" t="n">
        <f>C14-E14</f>
        <v>38064</v>
      </c>
      <c r="R14" s="49" t="n">
        <f>Q14/$C14</f>
        <v>0.183114446529081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</row>
    <row r="15" ht="12.75">
      <c r="A15" s="9" t="n">
        <v>13</v>
      </c>
      <c r="B15" s="25"/>
      <c r="C15" s="47" t="n">
        <f>Overview!M15</f>
        <v>213186</v>
      </c>
      <c r="D15" s="49" t="n">
        <f>F15+H15+J15+L15+N15+P15</f>
        <v>0.963749964819454</v>
      </c>
      <c r="E15" s="62" t="n">
        <f>'4-VAPRaceAlone'!E15</f>
        <v>157849</v>
      </c>
      <c r="F15" s="49" t="n">
        <f>E15/C15</f>
        <v>0.740428545964557</v>
      </c>
      <c r="G15" s="62" t="n">
        <v>17963</v>
      </c>
      <c r="H15" s="49" t="n">
        <f>G15/C15</f>
        <v>0.0842597543928776</v>
      </c>
      <c r="I15" s="62" t="n">
        <v>550</v>
      </c>
      <c r="J15" s="49" t="n">
        <f>I15/C15</f>
        <v>0.00257990674809791</v>
      </c>
      <c r="K15" s="62" t="n">
        <v>26736</v>
      </c>
      <c r="L15" s="49" t="n">
        <f>K15/C15</f>
        <v>0.12541161239481</v>
      </c>
      <c r="M15" s="62" t="n">
        <v>88</v>
      </c>
      <c r="N15" s="49" t="n">
        <f>M15/C15</f>
        <v>0.000412785079695665</v>
      </c>
      <c r="O15" s="62" t="n">
        <v>2272</v>
      </c>
      <c r="P15" s="49" t="n">
        <f>O15/C15</f>
        <v>0.0106573602394153</v>
      </c>
      <c r="Q15" s="62" t="n">
        <f>C15-E15</f>
        <v>55337</v>
      </c>
      <c r="R15" s="49" t="n">
        <f>Q15/$C15</f>
        <v>0.259571454035443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</row>
    <row r="16" ht="12.75">
      <c r="A16" s="9" t="n">
        <v>14</v>
      </c>
      <c r="B16" s="25"/>
      <c r="C16" s="47" t="n">
        <f>Overview!M16</f>
        <v>218191</v>
      </c>
      <c r="D16" s="49" t="n">
        <f>F16+H16+J16+L16+N16+P16</f>
        <v>0.952509498558602</v>
      </c>
      <c r="E16" s="62" t="n">
        <f>'4-VAPRaceAlone'!E16</f>
        <v>178730</v>
      </c>
      <c r="F16" s="49" t="n">
        <f>E16/C16</f>
        <v>0.819144694327447</v>
      </c>
      <c r="G16" s="62" t="n">
        <v>13554</v>
      </c>
      <c r="H16" s="49" t="n">
        <f>G16/C16</f>
        <v>0.0621198857881397</v>
      </c>
      <c r="I16" s="62" t="n">
        <v>968</v>
      </c>
      <c r="J16" s="49" t="n">
        <f>I16/C16</f>
        <v>0.00443647996480148</v>
      </c>
      <c r="K16" s="62" t="n">
        <v>11889</v>
      </c>
      <c r="L16" s="49" t="n">
        <f>K16/C16</f>
        <v>0.0544889569230628</v>
      </c>
      <c r="M16" s="62" t="n">
        <v>137</v>
      </c>
      <c r="N16" s="49" t="n">
        <f>M16/C16</f>
        <v>0.000627890242952276</v>
      </c>
      <c r="O16" s="62" t="n">
        <v>2551</v>
      </c>
      <c r="P16" s="49" t="n">
        <f>O16/C16</f>
        <v>0.0116915913121989</v>
      </c>
      <c r="Q16" s="62" t="n">
        <f>C16-E16</f>
        <v>39461</v>
      </c>
      <c r="R16" s="49" t="n">
        <f>Q16/$C16</f>
        <v>0.180855305672553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</row>
    <row r="17" ht="12.75">
      <c r="A17" s="9" t="n">
        <v>15</v>
      </c>
      <c r="B17" s="25"/>
      <c r="C17" s="47" t="n">
        <f>Overview!M17</f>
        <v>221289</v>
      </c>
      <c r="D17" s="49" t="n">
        <f>F17+H17+J17+L17+N17+P17</f>
        <v>0.944299084003272</v>
      </c>
      <c r="E17" s="62" t="n">
        <f>'4-VAPRaceAlone'!E17</f>
        <v>153722</v>
      </c>
      <c r="F17" s="49" t="n">
        <f>E17/C17</f>
        <v>0.694666250920742</v>
      </c>
      <c r="G17" s="62" t="n">
        <v>30614</v>
      </c>
      <c r="H17" s="49" t="n">
        <f>G17/C17</f>
        <v>0.138343975525218</v>
      </c>
      <c r="I17" s="62" t="n">
        <v>1188</v>
      </c>
      <c r="J17" s="49" t="n">
        <f>I17/C17</f>
        <v>0.00536854520559088</v>
      </c>
      <c r="K17" s="62" t="n">
        <v>18204</v>
      </c>
      <c r="L17" s="49" t="n">
        <f>K17/C17</f>
        <v>0.0822634654230441</v>
      </c>
      <c r="M17" s="62" t="n">
        <v>244</v>
      </c>
      <c r="N17" s="49" t="n">
        <f>M17/C17</f>
        <v>0.00110263049677119</v>
      </c>
      <c r="O17" s="62" t="n">
        <v>4991</v>
      </c>
      <c r="P17" s="49" t="n">
        <f>O17/C17</f>
        <v>0.0225542164319058</v>
      </c>
      <c r="Q17" s="62" t="n">
        <f>C17-E17</f>
        <v>67567</v>
      </c>
      <c r="R17" s="49" t="n">
        <f>Q17/$C17</f>
        <v>0.305333749079258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</row>
    <row r="18" ht="12.75">
      <c r="A18" s="9" t="n">
        <v>16</v>
      </c>
      <c r="B18" s="25"/>
      <c r="C18" s="47" t="n">
        <f>Overview!M18</f>
        <v>213755</v>
      </c>
      <c r="D18" s="49" t="n">
        <f>F18+H18+J18+L18+N18+P18</f>
        <v>0.950868985520806</v>
      </c>
      <c r="E18" s="62" t="n">
        <f>'4-VAPRaceAlone'!E18</f>
        <v>192319</v>
      </c>
      <c r="F18" s="49" t="n">
        <f>E18/C18</f>
        <v>0.899716965685013</v>
      </c>
      <c r="G18" s="62" t="n">
        <v>5357</v>
      </c>
      <c r="H18" s="49" t="n">
        <f>G18/C18</f>
        <v>0.0250614020724661</v>
      </c>
      <c r="I18" s="62" t="n">
        <v>1014</v>
      </c>
      <c r="J18" s="49" t="n">
        <f>I18/C18</f>
        <v>0.0047437486842413</v>
      </c>
      <c r="K18" s="62" t="n">
        <v>1268</v>
      </c>
      <c r="L18" s="49" t="n">
        <f>K18/C18</f>
        <v>0.00593202498187177</v>
      </c>
      <c r="M18" s="62" t="n">
        <v>61</v>
      </c>
      <c r="N18" s="49" t="n">
        <f>M18/C18</f>
        <v>0.000285373441556923</v>
      </c>
      <c r="O18" s="62" t="n">
        <v>3234</v>
      </c>
      <c r="P18" s="49" t="n">
        <f>O18/C18</f>
        <v>0.0151294706556572</v>
      </c>
      <c r="Q18" s="62" t="n">
        <f>C18-E18</f>
        <v>21436</v>
      </c>
      <c r="R18" s="49" t="n">
        <f>Q18/$C18</f>
        <v>0.100283034314987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</row>
    <row r="19" ht="12.75">
      <c r="A19" s="9" t="n">
        <v>17</v>
      </c>
      <c r="B19" s="25"/>
      <c r="C19" s="47" t="n">
        <f>Overview!M19</f>
        <v>209069</v>
      </c>
      <c r="D19" s="49" t="n">
        <f>F19+H19+J19+L19+N19+P19</f>
        <v>0.952943764977113</v>
      </c>
      <c r="E19" s="62" t="n">
        <f>'4-VAPRaceAlone'!E19</f>
        <v>180693</v>
      </c>
      <c r="F19" s="49" t="n">
        <f>E19/C19</f>
        <v>0.864274473977491</v>
      </c>
      <c r="G19" s="62" t="n">
        <v>9469</v>
      </c>
      <c r="H19" s="49" t="n">
        <f>G19/C19</f>
        <v>0.0452912674762877</v>
      </c>
      <c r="I19" s="62" t="n">
        <v>1399</v>
      </c>
      <c r="J19" s="49" t="n">
        <f>I19/C19</f>
        <v>0.00669157072545428</v>
      </c>
      <c r="K19" s="62" t="n">
        <v>2266</v>
      </c>
      <c r="L19" s="49" t="n">
        <f>K19/C19</f>
        <v>0.0108385269934806</v>
      </c>
      <c r="M19" s="62" t="n">
        <v>116</v>
      </c>
      <c r="N19" s="49" t="n">
        <f>M19/C19</f>
        <v>0.000554840746356466</v>
      </c>
      <c r="O19" s="62" t="n">
        <v>5288</v>
      </c>
      <c r="P19" s="49" t="n">
        <f>O19/C19</f>
        <v>0.025293085058043</v>
      </c>
      <c r="Q19" s="62" t="n">
        <f>C19-E19</f>
        <v>28376</v>
      </c>
      <c r="R19" s="49" t="n">
        <f>Q19/$C19</f>
        <v>0.135725526022509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</row>
    <row r="20" ht="12.75">
      <c r="A20" s="9" t="n">
        <v>18</v>
      </c>
      <c r="B20" s="25"/>
      <c r="C20" s="47" t="n">
        <f>Overview!M20</f>
        <v>205401</v>
      </c>
      <c r="D20" s="49" t="n">
        <f>F20+H20+J20+L20+N20+P20</f>
        <v>0.955496808681555</v>
      </c>
      <c r="E20" s="62" t="n">
        <f>'4-VAPRaceAlone'!E20</f>
        <v>178340</v>
      </c>
      <c r="F20" s="49" t="n">
        <f>E20/C20</f>
        <v>0.868252832264692</v>
      </c>
      <c r="G20" s="62" t="n">
        <v>9954</v>
      </c>
      <c r="H20" s="49" t="n">
        <f>G20/C20</f>
        <v>0.0484613025253042</v>
      </c>
      <c r="I20" s="62" t="n">
        <v>1268</v>
      </c>
      <c r="J20" s="49" t="n">
        <f>I20/C20</f>
        <v>0.00617329029556818</v>
      </c>
      <c r="K20" s="62" t="n">
        <v>3313</v>
      </c>
      <c r="L20" s="49" t="n">
        <f>K20/C20</f>
        <v>0.0161294248810863</v>
      </c>
      <c r="M20" s="62" t="n">
        <v>61</v>
      </c>
      <c r="N20" s="49" t="n">
        <f>M20/C20</f>
        <v>0.000296980053651151</v>
      </c>
      <c r="O20" s="62" t="n">
        <v>3324</v>
      </c>
      <c r="P20" s="49" t="n">
        <f>O20/C20</f>
        <v>0.0161829786612529</v>
      </c>
      <c r="Q20" s="62" t="n">
        <f>C20-E20</f>
        <v>27061</v>
      </c>
      <c r="R20" s="49" t="n">
        <f>Q20/$C20</f>
        <v>0.131747167735308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</row>
    <row r="21" ht="12.75">
      <c r="A21" s="9" t="n">
        <v>19</v>
      </c>
      <c r="B21" s="25"/>
      <c r="C21" s="47" t="n">
        <f>Overview!M21</f>
        <v>211508</v>
      </c>
      <c r="D21" s="49" t="n">
        <f>F21+H21+J21+L21+N21+P21</f>
        <v>0.950304480208787</v>
      </c>
      <c r="E21" s="62" t="n">
        <f>'4-VAPRaceAlone'!E21</f>
        <v>166300</v>
      </c>
      <c r="F21" s="49" t="n">
        <f>E21/C21</f>
        <v>0.786258675794769</v>
      </c>
      <c r="G21" s="62" t="n">
        <v>22122</v>
      </c>
      <c r="H21" s="49" t="n">
        <f>G21/C21</f>
        <v>0.10459178849027</v>
      </c>
      <c r="I21" s="62" t="n">
        <v>1406</v>
      </c>
      <c r="J21" s="49" t="n">
        <f>I21/C21</f>
        <v>0.00664750269493353</v>
      </c>
      <c r="K21" s="62" t="n">
        <v>5930</v>
      </c>
      <c r="L21" s="49" t="n">
        <f>K21/C21</f>
        <v>0.0280367645668249</v>
      </c>
      <c r="M21" s="62" t="n">
        <v>108</v>
      </c>
      <c r="N21" s="49" t="n">
        <f>M21/C21</f>
        <v>0.000510618983679104</v>
      </c>
      <c r="O21" s="62" t="n">
        <v>5131</v>
      </c>
      <c r="P21" s="49" t="n">
        <f>O21/C21</f>
        <v>0.02425912967831</v>
      </c>
      <c r="Q21" s="62" t="n">
        <f>C21-E21</f>
        <v>45208</v>
      </c>
      <c r="R21" s="49" t="n">
        <f>Q21/$C21</f>
        <v>0.213741324205231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</row>
    <row r="22" ht="12.75">
      <c r="A22" s="9" t="n">
        <v>20</v>
      </c>
      <c r="B22" s="25"/>
      <c r="C22" s="47" t="n">
        <f>Overview!M22</f>
        <v>200292</v>
      </c>
      <c r="D22" s="49" t="n">
        <f>F22+H22+J22+L22+N22+P22</f>
        <v>0.950971581491023</v>
      </c>
      <c r="E22" s="62" t="n">
        <f>'4-VAPRaceAlone'!E22</f>
        <v>160236</v>
      </c>
      <c r="F22" s="49" t="n">
        <f>E22/C22</f>
        <v>0.800011982505542</v>
      </c>
      <c r="G22" s="62" t="n">
        <v>17260</v>
      </c>
      <c r="H22" s="49" t="n">
        <f>G22/C22</f>
        <v>0.0861741856888942</v>
      </c>
      <c r="I22" s="62" t="n">
        <v>1685</v>
      </c>
      <c r="J22" s="49" t="n">
        <f>I22/C22</f>
        <v>0.00841271743254848</v>
      </c>
      <c r="K22" s="62" t="n">
        <v>4031</v>
      </c>
      <c r="L22" s="49" t="n">
        <f>K22/C22</f>
        <v>0.0201256165997643</v>
      </c>
      <c r="M22" s="62" t="n">
        <v>123</v>
      </c>
      <c r="N22" s="49" t="n">
        <f>M22/C22</f>
        <v>0.000614103409022827</v>
      </c>
      <c r="O22" s="62" t="n">
        <v>7137</v>
      </c>
      <c r="P22" s="49" t="n">
        <f>O22/C22</f>
        <v>0.0356329758552513</v>
      </c>
      <c r="Q22" s="62" t="n">
        <f>C22-E22</f>
        <v>40056</v>
      </c>
      <c r="R22" s="49" t="n">
        <f>Q22/$C22</f>
        <v>0.199988017494458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</row>
    <row r="23" ht="12.75">
      <c r="A23" s="9" t="n">
        <v>21</v>
      </c>
      <c r="B23" s="25"/>
      <c r="C23" s="47" t="n">
        <f>Overview!M23</f>
        <v>205416</v>
      </c>
      <c r="D23" s="49" t="n">
        <f>F23+H23+J23+L23+N23+P23</f>
        <v>0.942399813062273</v>
      </c>
      <c r="E23" s="62" t="n">
        <f>'4-VAPRaceAlone'!E23</f>
        <v>155578</v>
      </c>
      <c r="F23" s="49" t="n">
        <f>E23/C23</f>
        <v>0.757380145655645</v>
      </c>
      <c r="G23" s="62" t="n">
        <v>24364</v>
      </c>
      <c r="H23" s="49" t="n">
        <f>G23/C23</f>
        <v>0.118608092845737</v>
      </c>
      <c r="I23" s="62" t="n">
        <v>1612</v>
      </c>
      <c r="J23" s="49" t="n">
        <f>I23/C23</f>
        <v>0.00784748997156989</v>
      </c>
      <c r="K23" s="62" t="n">
        <v>5855</v>
      </c>
      <c r="L23" s="49" t="n">
        <f>K23/C23</f>
        <v>0.0285031351014527</v>
      </c>
      <c r="M23" s="62" t="n">
        <v>140</v>
      </c>
      <c r="N23" s="49" t="n">
        <f>M23/C23</f>
        <v>0.000681543794056938</v>
      </c>
      <c r="O23" s="62" t="n">
        <v>6035</v>
      </c>
      <c r="P23" s="49" t="n">
        <f>O23/C23</f>
        <v>0.0293794056938116</v>
      </c>
      <c r="Q23" s="62" t="n">
        <f>C23-E23</f>
        <v>49838</v>
      </c>
      <c r="R23" s="49" t="n">
        <f>Q23/$C23</f>
        <v>0.242619854344355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</row>
    <row r="24" ht="12.75">
      <c r="A24" s="9" t="n">
        <v>22</v>
      </c>
      <c r="B24" s="25"/>
      <c r="C24" s="47" t="n">
        <f>Overview!M24</f>
        <v>204483</v>
      </c>
      <c r="D24" s="49" t="n">
        <f>F24+H24+J24+L24+N24+P24</f>
        <v>0.956485380202755</v>
      </c>
      <c r="E24" s="62" t="n">
        <f>'4-VAPRaceAlone'!E24</f>
        <v>189992</v>
      </c>
      <c r="F24" s="49" t="n">
        <f>E24/C24</f>
        <v>0.929133473198261</v>
      </c>
      <c r="G24" s="62" t="n">
        <v>1445</v>
      </c>
      <c r="H24" s="49" t="n">
        <f>G24/C24</f>
        <v>0.00706660211362314</v>
      </c>
      <c r="I24" s="62" t="n">
        <v>738</v>
      </c>
      <c r="J24" s="49" t="n">
        <f>I24/C24</f>
        <v>0.00360910197913763</v>
      </c>
      <c r="K24" s="62" t="n">
        <v>1807</v>
      </c>
      <c r="L24" s="49" t="n">
        <f>K24/C24</f>
        <v>0.00883692042859309</v>
      </c>
      <c r="M24" s="62" t="n">
        <v>138</v>
      </c>
      <c r="N24" s="49" t="n">
        <f>M24/C24</f>
        <v>0.000674872727806223</v>
      </c>
      <c r="O24" s="62" t="n">
        <v>1465</v>
      </c>
      <c r="P24" s="49" t="n">
        <f>O24/C24</f>
        <v>0.00716440975533418</v>
      </c>
      <c r="Q24" s="62" t="n">
        <f>C24-E24</f>
        <v>14491</v>
      </c>
      <c r="R24" s="49" t="n">
        <f>Q24/$C24</f>
        <v>0.070866526801739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</row>
    <row r="25" ht="12.75">
      <c r="A25" s="9" t="n">
        <v>23</v>
      </c>
      <c r="B25" s="25"/>
      <c r="C25" s="47" t="n">
        <f>Overview!M25</f>
        <v>211880</v>
      </c>
      <c r="D25" s="49" t="n">
        <f>F25+H25+J25+L25+N25+P25</f>
        <v>0.950056635831602</v>
      </c>
      <c r="E25" s="62" t="n">
        <f>'4-VAPRaceAlone'!E25</f>
        <v>183813</v>
      </c>
      <c r="F25" s="49" t="n">
        <f>E25/C25</f>
        <v>0.867533509533698</v>
      </c>
      <c r="G25" s="62" t="n">
        <v>7845</v>
      </c>
      <c r="H25" s="49" t="n">
        <f>G25/C25</f>
        <v>0.0370256749103266</v>
      </c>
      <c r="I25" s="62" t="n">
        <v>821</v>
      </c>
      <c r="J25" s="49" t="n">
        <f>I25/C25</f>
        <v>0.00387483481215783</v>
      </c>
      <c r="K25" s="62" t="n">
        <v>5699</v>
      </c>
      <c r="L25" s="49" t="n">
        <f>K25/C25</f>
        <v>0.0268973003586936</v>
      </c>
      <c r="M25" s="62" t="n">
        <v>84</v>
      </c>
      <c r="N25" s="49" t="n">
        <f>M25/C25</f>
        <v>0.000396450821219558</v>
      </c>
      <c r="O25" s="62" t="n">
        <v>3036</v>
      </c>
      <c r="P25" s="49" t="n">
        <f>O25/C25</f>
        <v>0.0143288653955069</v>
      </c>
      <c r="Q25" s="62" t="n">
        <f>C25-E25</f>
        <v>28067</v>
      </c>
      <c r="R25" s="49" t="n">
        <f>Q25/$C25</f>
        <v>0.132466490466302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</row>
    <row r="26" ht="12.75">
      <c r="A26" s="9" t="n">
        <v>24</v>
      </c>
      <c r="B26" s="25"/>
      <c r="C26" s="47" t="n">
        <f>Overview!M26</f>
        <v>203066</v>
      </c>
      <c r="D26" s="49" t="n">
        <f>F26+H26+J26+L26+N26+P26</f>
        <v>0.955837018506298</v>
      </c>
      <c r="E26" s="62" t="n">
        <f>'4-VAPRaceAlone'!E26</f>
        <v>182390</v>
      </c>
      <c r="F26" s="49" t="n">
        <f>E26/C26</f>
        <v>0.898180887002255</v>
      </c>
      <c r="G26" s="62" t="n">
        <v>3714</v>
      </c>
      <c r="H26" s="49" t="n">
        <f>G26/C26</f>
        <v>0.0182896201235066</v>
      </c>
      <c r="I26" s="62" t="n">
        <v>564</v>
      </c>
      <c r="J26" s="49" t="n">
        <f>I26/C26</f>
        <v>0.002777422118917</v>
      </c>
      <c r="K26" s="62" t="n">
        <v>5069</v>
      </c>
      <c r="L26" s="49" t="n">
        <f>K26/C26</f>
        <v>0.0249623275191317</v>
      </c>
      <c r="M26" s="62" t="n">
        <v>56</v>
      </c>
      <c r="N26" s="49" t="n">
        <f>M26/C26</f>
        <v>0.000275772408970483</v>
      </c>
      <c r="O26" s="62" t="n">
        <v>2305</v>
      </c>
      <c r="P26" s="49" t="n">
        <f>O26/C26</f>
        <v>0.0113509893335172</v>
      </c>
      <c r="Q26" s="62" t="n">
        <f>C26-E26</f>
        <v>20676</v>
      </c>
      <c r="R26" s="49" t="n">
        <f>Q26/$C26</f>
        <v>0.101819112997745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</row>
    <row r="27" ht="12.75">
      <c r="A27" s="9" t="n">
        <v>25</v>
      </c>
      <c r="B27" s="25"/>
      <c r="C27" s="47" t="n">
        <f>Overview!M27</f>
        <v>209073</v>
      </c>
      <c r="D27" s="49" t="n">
        <f>F27+H27+J27+L27+N27+P27</f>
        <v>0.961334079484199</v>
      </c>
      <c r="E27" s="62" t="n">
        <f>'4-VAPRaceAlone'!E27</f>
        <v>191958</v>
      </c>
      <c r="F27" s="49" t="n">
        <f>E27/C27</f>
        <v>0.918138640570518</v>
      </c>
      <c r="G27" s="62" t="n">
        <v>4835</v>
      </c>
      <c r="H27" s="49" t="n">
        <f>G27/C27</f>
        <v>0.0231258938265582</v>
      </c>
      <c r="I27" s="62" t="n">
        <v>926</v>
      </c>
      <c r="J27" s="49" t="n">
        <f>I27/C27</f>
        <v>0.00442907501207712</v>
      </c>
      <c r="K27" s="62" t="n">
        <v>1028</v>
      </c>
      <c r="L27" s="49" t="n">
        <f>K27/C27</f>
        <v>0.00491694288597763</v>
      </c>
      <c r="M27" s="62" t="n">
        <v>71</v>
      </c>
      <c r="N27" s="49" t="n">
        <f>M27/C27</f>
        <v>0.000339594304381723</v>
      </c>
      <c r="O27" s="62" t="n">
        <v>2171</v>
      </c>
      <c r="P27" s="49" t="n">
        <f>O27/C27</f>
        <v>0.0103839328846862</v>
      </c>
      <c r="Q27" s="62" t="n">
        <f>C27-E27</f>
        <v>17115</v>
      </c>
      <c r="R27" s="49" t="n">
        <f>Q27/$C27</f>
        <v>0.0818613594294816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</row>
    <row r="28" ht="12.75">
      <c r="A28" s="9" t="n">
        <v>26</v>
      </c>
      <c r="B28" s="25"/>
      <c r="C28" s="47" t="n">
        <f>Overview!M28</f>
        <v>206886</v>
      </c>
      <c r="D28" s="49" t="n">
        <f>F28+H28+J28+L28+N28+P28</f>
        <v>0.952872596502422</v>
      </c>
      <c r="E28" s="62" t="n">
        <f>'4-VAPRaceAlone'!E28</f>
        <v>185606</v>
      </c>
      <c r="F28" s="49" t="n">
        <f>E28/C28</f>
        <v>0.897141420879132</v>
      </c>
      <c r="G28" s="62" t="n">
        <v>6745</v>
      </c>
      <c r="H28" s="49" t="n">
        <f>G28/C28</f>
        <v>0.0326024960606324</v>
      </c>
      <c r="I28" s="62" t="n">
        <v>1009</v>
      </c>
      <c r="J28" s="49" t="n">
        <f>I28/C28</f>
        <v>0.00487708206451862</v>
      </c>
      <c r="K28" s="62" t="n">
        <v>978</v>
      </c>
      <c r="L28" s="49" t="n">
        <f>K28/C28</f>
        <v>0.00472724108929555</v>
      </c>
      <c r="M28" s="62" t="n">
        <v>64</v>
      </c>
      <c r="N28" s="49" t="n">
        <f>M28/C28</f>
        <v>0.00030934911013795</v>
      </c>
      <c r="O28" s="62" t="n">
        <v>2734</v>
      </c>
      <c r="P28" s="49" t="n">
        <f>O28/C28</f>
        <v>0.0132150072987056</v>
      </c>
      <c r="Q28" s="62" t="n">
        <f>C28-E28</f>
        <v>21280</v>
      </c>
      <c r="R28" s="49" t="n">
        <f>Q28/$C28</f>
        <v>0.102858579120869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</row>
    <row r="29" ht="12.75">
      <c r="A29" s="9" t="n">
        <v>27</v>
      </c>
      <c r="B29" s="25"/>
      <c r="C29" s="47" t="n">
        <f>Overview!M29</f>
        <v>200250</v>
      </c>
      <c r="D29" s="49" t="n">
        <f>F29+H29+J29+L29+N29+P29</f>
        <v>0.956968789013732</v>
      </c>
      <c r="E29" s="62" t="n">
        <f>'4-VAPRaceAlone'!E29</f>
        <v>128596</v>
      </c>
      <c r="F29" s="49" t="n">
        <f>E29/C29</f>
        <v>0.642177278401997</v>
      </c>
      <c r="G29" s="62" t="n">
        <v>55786</v>
      </c>
      <c r="H29" s="49" t="n">
        <f>G29/C29</f>
        <v>0.27858177278402</v>
      </c>
      <c r="I29" s="62" t="n">
        <v>1537</v>
      </c>
      <c r="J29" s="49" t="n">
        <f>I29/C29</f>
        <v>0.00767540574282147</v>
      </c>
      <c r="K29" s="62" t="n">
        <v>2796</v>
      </c>
      <c r="L29" s="49" t="n">
        <f>K29/C29</f>
        <v>0.0139625468164794</v>
      </c>
      <c r="M29" s="62" t="n">
        <v>95</v>
      </c>
      <c r="N29" s="49" t="n">
        <f>M29/C29</f>
        <v>0.000474406991260924</v>
      </c>
      <c r="O29" s="62" t="n">
        <v>2823</v>
      </c>
      <c r="P29" s="49" t="n">
        <f>O29/C29</f>
        <v>0.0140973782771536</v>
      </c>
      <c r="Q29" s="62" t="n">
        <f>C29-E29</f>
        <v>71654</v>
      </c>
      <c r="R29" s="49" t="n">
        <f>Q29/$C29</f>
        <v>0.357822721598002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</row>
    <row r="30" ht="12.75">
      <c r="A30" s="9" t="n">
        <v>28</v>
      </c>
      <c r="B30" s="25"/>
      <c r="C30" s="47" t="n">
        <f>Overview!M30</f>
        <v>210771</v>
      </c>
      <c r="D30" s="49" t="n">
        <f>F30+H30+J30+L30+N30+P30</f>
        <v>0.954533593331151</v>
      </c>
      <c r="E30" s="62" t="n">
        <f>'4-VAPRaceAlone'!E30</f>
        <v>174475</v>
      </c>
      <c r="F30" s="49" t="n">
        <f>E30/C30</f>
        <v>0.827794146253517</v>
      </c>
      <c r="G30" s="62" t="n">
        <v>10614</v>
      </c>
      <c r="H30" s="49" t="n">
        <f>G30/C30</f>
        <v>0.0503579714476849</v>
      </c>
      <c r="I30" s="62" t="n">
        <v>964</v>
      </c>
      <c r="J30" s="49" t="n">
        <f>I30/C30</f>
        <v>0.00457368423549729</v>
      </c>
      <c r="K30" s="62" t="n">
        <v>11317</v>
      </c>
      <c r="L30" s="49" t="n">
        <f>K30/C30</f>
        <v>0.0536933449098785</v>
      </c>
      <c r="M30" s="62" t="n">
        <v>133</v>
      </c>
      <c r="N30" s="49" t="n">
        <f>M30/C30</f>
        <v>0.000631016600955539</v>
      </c>
      <c r="O30" s="62" t="n">
        <v>3685</v>
      </c>
      <c r="P30" s="49" t="n">
        <f>O30/C30</f>
        <v>0.0174834298836178</v>
      </c>
      <c r="Q30" s="62" t="n">
        <f>C30-E30</f>
        <v>36296</v>
      </c>
      <c r="R30" s="49" t="n">
        <f>Q30/$C30</f>
        <v>0.172205853746483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</row>
    <row r="31" ht="12.75">
      <c r="A31" s="9" t="n">
        <v>29</v>
      </c>
      <c r="B31" s="25"/>
      <c r="C31" s="47" t="n">
        <f>Overview!M31</f>
        <v>200247</v>
      </c>
      <c r="D31" s="49" t="n">
        <f>F31+H31+J31+L31+N31+P31</f>
        <v>0.941981652658966</v>
      </c>
      <c r="E31" s="62" t="n">
        <f>'4-VAPRaceAlone'!E31</f>
        <v>126054</v>
      </c>
      <c r="F31" s="49" t="n">
        <f>E31/C31</f>
        <v>0.629492576667815</v>
      </c>
      <c r="G31" s="62" t="n">
        <v>32616</v>
      </c>
      <c r="H31" s="49" t="n">
        <f>G31/C31</f>
        <v>0.162878844626886</v>
      </c>
      <c r="I31" s="62" t="n">
        <v>2223</v>
      </c>
      <c r="J31" s="49" t="n">
        <f>I31/C31</f>
        <v>0.0111012899069649</v>
      </c>
      <c r="K31" s="62" t="n">
        <v>9531</v>
      </c>
      <c r="L31" s="49" t="n">
        <f>K31/C31</f>
        <v>0.0475962186699426</v>
      </c>
      <c r="M31" s="62" t="n">
        <v>140</v>
      </c>
      <c r="N31" s="49" t="n">
        <f>M31/C31</f>
        <v>0.000699136566340569</v>
      </c>
      <c r="O31" s="62" t="n">
        <v>18065</v>
      </c>
      <c r="P31" s="49" t="n">
        <f>O31/C31</f>
        <v>0.0902135862210171</v>
      </c>
      <c r="Q31" s="62" t="n">
        <f>C31-E31</f>
        <v>74193</v>
      </c>
      <c r="R31" s="49" t="n">
        <f>Q31/$C31</f>
        <v>0.370507423332185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</row>
    <row r="32" ht="12.75">
      <c r="A32" s="9" t="n">
        <v>30</v>
      </c>
      <c r="B32" s="25"/>
      <c r="C32" s="47" t="n">
        <f>Overview!M32</f>
        <v>212420</v>
      </c>
      <c r="D32" s="49" t="n">
        <f>F32+H32+J32+L32+N32+P32</f>
        <v>0.954462856604839</v>
      </c>
      <c r="E32" s="62" t="n">
        <f>'4-VAPRaceAlone'!E32</f>
        <v>178373</v>
      </c>
      <c r="F32" s="49" t="n">
        <f>E32/C32</f>
        <v>0.839718482252142</v>
      </c>
      <c r="G32" s="62" t="n">
        <v>11370</v>
      </c>
      <c r="H32" s="49" t="n">
        <f>G32/C32</f>
        <v>0.0535260333301949</v>
      </c>
      <c r="I32" s="62" t="n">
        <v>1231</v>
      </c>
      <c r="J32" s="49" t="n">
        <f>I32/C32</f>
        <v>0.00579512286978627</v>
      </c>
      <c r="K32" s="62" t="n">
        <v>5050</v>
      </c>
      <c r="L32" s="49" t="n">
        <f>K32/C32</f>
        <v>0.0237736559645984</v>
      </c>
      <c r="M32" s="62" t="n">
        <v>130</v>
      </c>
      <c r="N32" s="49" t="n">
        <f>M32/C32</f>
        <v>0.000611995104039168</v>
      </c>
      <c r="O32" s="62" t="n">
        <v>6593</v>
      </c>
      <c r="P32" s="49" t="n">
        <f>O32/C32</f>
        <v>0.0310375670840787</v>
      </c>
      <c r="Q32" s="62" t="n">
        <f>C32-E32</f>
        <v>34047</v>
      </c>
      <c r="R32" s="49" t="n">
        <f>Q32/$C32</f>
        <v>0.160281517747858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</row>
    <row r="33" ht="12.75">
      <c r="A33" s="9" t="n">
        <v>31</v>
      </c>
      <c r="B33" s="25"/>
      <c r="C33" s="47" t="n">
        <f>Overview!M33</f>
        <v>200843</v>
      </c>
      <c r="D33" s="49" t="n">
        <f>F33+H33+J33+L33+N33+P33</f>
        <v>0.948531937881828</v>
      </c>
      <c r="E33" s="62" t="n">
        <f>'4-VAPRaceAlone'!E33</f>
        <v>171463</v>
      </c>
      <c r="F33" s="49" t="n">
        <f>E33/C33</f>
        <v>0.853716584595928</v>
      </c>
      <c r="G33" s="62" t="n">
        <v>3210</v>
      </c>
      <c r="H33" s="49" t="n">
        <f>G33/C33</f>
        <v>0.0159826332010575</v>
      </c>
      <c r="I33" s="62" t="n">
        <v>1150</v>
      </c>
      <c r="J33" s="49" t="n">
        <f>I33/C33</f>
        <v>0.00572586547701438</v>
      </c>
      <c r="K33" s="62" t="n">
        <v>6031</v>
      </c>
      <c r="L33" s="49" t="n">
        <f>K33/C33</f>
        <v>0.0300284301668467</v>
      </c>
      <c r="M33" s="62" t="n">
        <v>117</v>
      </c>
      <c r="N33" s="49" t="n">
        <f>M33/C33</f>
        <v>0.000582544574617985</v>
      </c>
      <c r="O33" s="62" t="n">
        <v>8535</v>
      </c>
      <c r="P33" s="49" t="n">
        <f>O33/C33</f>
        <v>0.0424958798663633</v>
      </c>
      <c r="Q33" s="62" t="n">
        <f>C33-E33</f>
        <v>29380</v>
      </c>
      <c r="R33" s="49" t="n">
        <f>Q33/$C33</f>
        <v>0.146283415404072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</row>
    <row r="34" ht="12.75">
      <c r="A34" s="9" t="n">
        <v>32</v>
      </c>
      <c r="B34" s="25"/>
      <c r="C34" s="47" t="n">
        <f>Overview!M34</f>
        <v>205945</v>
      </c>
      <c r="D34" s="49" t="n">
        <f>F34+H34+J34+L34+N34+P34</f>
        <v>0.951807521425623</v>
      </c>
      <c r="E34" s="62" t="n">
        <f>'4-VAPRaceAlone'!E34</f>
        <v>169962</v>
      </c>
      <c r="F34" s="49" t="n">
        <f>E34/C34</f>
        <v>0.825278593799315</v>
      </c>
      <c r="G34" s="62" t="n">
        <v>18562</v>
      </c>
      <c r="H34" s="49" t="n">
        <f>G34/C34</f>
        <v>0.0901308601811163</v>
      </c>
      <c r="I34" s="62" t="n">
        <v>2196</v>
      </c>
      <c r="J34" s="49" t="n">
        <f>I34/C34</f>
        <v>0.0106630411032072</v>
      </c>
      <c r="K34" s="62" t="n">
        <v>1232</v>
      </c>
      <c r="L34" s="49" t="n">
        <f>K34/C34</f>
        <v>0.00598217970817451</v>
      </c>
      <c r="M34" s="62" t="n">
        <v>83</v>
      </c>
      <c r="N34" s="49" t="n">
        <f>M34/C34</f>
        <v>0.000403020223846173</v>
      </c>
      <c r="O34" s="62" t="n">
        <v>3985</v>
      </c>
      <c r="P34" s="49" t="n">
        <f>O34/C34</f>
        <v>0.0193498264099638</v>
      </c>
      <c r="Q34" s="62" t="n">
        <f>C34-E34</f>
        <v>35983</v>
      </c>
      <c r="R34" s="49" t="n">
        <f>Q34/$C34</f>
        <v>0.174721406200685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</row>
    <row r="35" ht="12.75">
      <c r="A35" s="9" t="n">
        <v>33</v>
      </c>
      <c r="B35" s="25"/>
      <c r="C35" s="47" t="n">
        <f>Overview!M35</f>
        <v>207138</v>
      </c>
      <c r="D35" s="49" t="n">
        <f>F35+H35+J35+L35+N35+P35</f>
        <v>0.960016993501916</v>
      </c>
      <c r="E35" s="62" t="n">
        <f>'4-VAPRaceAlone'!E35</f>
        <v>187252</v>
      </c>
      <c r="F35" s="49" t="n">
        <f>E35/C35</f>
        <v>0.903996369570045</v>
      </c>
      <c r="G35" s="62" t="n">
        <v>6446</v>
      </c>
      <c r="H35" s="49" t="n">
        <f>G35/C35</f>
        <v>0.0311193503847676</v>
      </c>
      <c r="I35" s="62" t="n">
        <v>1013</v>
      </c>
      <c r="J35" s="49" t="n">
        <f>I35/C35</f>
        <v>0.00489045950042967</v>
      </c>
      <c r="K35" s="62" t="n">
        <v>971</v>
      </c>
      <c r="L35" s="49" t="n">
        <f>K35/C35</f>
        <v>0.00468769612528845</v>
      </c>
      <c r="M35" s="62" t="n">
        <v>110</v>
      </c>
      <c r="N35" s="49" t="n">
        <f>M35/C35</f>
        <v>0.000531046934893646</v>
      </c>
      <c r="O35" s="62" t="n">
        <v>3064</v>
      </c>
      <c r="P35" s="49" t="n">
        <f>O35/C35</f>
        <v>0.0147920709864921</v>
      </c>
      <c r="Q35" s="62" t="n">
        <f>C35-E35</f>
        <v>19886</v>
      </c>
      <c r="R35" s="49" t="n">
        <f>Q35/$C35</f>
        <v>0.0960036304299549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</row>
    <row r="36" ht="12.75">
      <c r="A36" s="9" t="n">
        <v>34</v>
      </c>
      <c r="B36" s="25"/>
      <c r="C36" s="47" t="n">
        <f>Overview!M36</f>
        <v>213991</v>
      </c>
      <c r="D36" s="49" t="n">
        <f>F36+H36+J36+L36+N36+P36</f>
        <v>0.960147856685562</v>
      </c>
      <c r="E36" s="62" t="n">
        <f>'4-VAPRaceAlone'!E36</f>
        <v>193584</v>
      </c>
      <c r="F36" s="49" t="n">
        <f>E36/C36</f>
        <v>0.904636176287788</v>
      </c>
      <c r="G36" s="62" t="n">
        <v>5220</v>
      </c>
      <c r="H36" s="49" t="n">
        <f>G36/C36</f>
        <v>0.0243935492614175</v>
      </c>
      <c r="I36" s="62" t="n">
        <v>2652</v>
      </c>
      <c r="J36" s="49" t="n">
        <f>I36/C36</f>
        <v>0.0123930445672949</v>
      </c>
      <c r="K36" s="62" t="n">
        <v>1667</v>
      </c>
      <c r="L36" s="49" t="n">
        <f>K36/C36</f>
        <v>0.00779004724497759</v>
      </c>
      <c r="M36" s="62" t="n">
        <v>79</v>
      </c>
      <c r="N36" s="49" t="n">
        <f>M36/C36</f>
        <v>0.000369174404531032</v>
      </c>
      <c r="O36" s="62" t="n">
        <v>2261</v>
      </c>
      <c r="P36" s="49" t="n">
        <f>O36/C36</f>
        <v>0.0105658649195527</v>
      </c>
      <c r="Q36" s="62" t="n">
        <f>C36-E36</f>
        <v>20407</v>
      </c>
      <c r="R36" s="49" t="n">
        <f>Q36/$C36</f>
        <v>0.0953638237122122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</row>
    <row r="37" ht="12.75">
      <c r="A37" s="9" t="n">
        <v>35</v>
      </c>
      <c r="B37" s="25"/>
      <c r="C37" s="47" t="n">
        <f>Overview!M37</f>
        <v>211487</v>
      </c>
      <c r="D37" s="49" t="n">
        <f>F37+H37+J37+L37+N37+P37</f>
        <v>0.952195643231027</v>
      </c>
      <c r="E37" s="62" t="n">
        <f>'4-VAPRaceAlone'!E37</f>
        <v>166986</v>
      </c>
      <c r="F37" s="49" t="n">
        <f>E37/C37</f>
        <v>0.789580447025113</v>
      </c>
      <c r="G37" s="62" t="n">
        <v>24705</v>
      </c>
      <c r="H37" s="49" t="n">
        <f>G37/C37</f>
        <v>0.116815690798962</v>
      </c>
      <c r="I37" s="62" t="n">
        <v>1112</v>
      </c>
      <c r="J37" s="49" t="n">
        <f>I37/C37</f>
        <v>0.00525800640228477</v>
      </c>
      <c r="K37" s="62" t="n">
        <v>3395</v>
      </c>
      <c r="L37" s="49" t="n">
        <f>K37/C37</f>
        <v>0.0160529961652489</v>
      </c>
      <c r="M37" s="62" t="n">
        <v>126</v>
      </c>
      <c r="N37" s="49" t="n">
        <f>M37/C37</f>
        <v>0.000595781300978311</v>
      </c>
      <c r="O37" s="62" t="n">
        <v>5053</v>
      </c>
      <c r="P37" s="49" t="n">
        <f>O37/C37</f>
        <v>0.0238927215384397</v>
      </c>
      <c r="Q37" s="62" t="n">
        <f>C37-E37</f>
        <v>44501</v>
      </c>
      <c r="R37" s="49" t="n">
        <f>Q37/$C37</f>
        <v>0.210419552974887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</row>
    <row r="38" ht="12.75">
      <c r="A38" s="9" t="n">
        <v>36</v>
      </c>
      <c r="B38" s="25"/>
      <c r="C38" s="47" t="n">
        <f>Overview!M38</f>
        <v>220106</v>
      </c>
      <c r="D38" s="49" t="n">
        <f>F38+H38+J38+L38+N38+P38</f>
        <v>0.964244500377092</v>
      </c>
      <c r="E38" s="62" t="n">
        <f>'4-VAPRaceAlone'!E38</f>
        <v>207743</v>
      </c>
      <c r="F38" s="49" t="n">
        <f>E38/C38</f>
        <v>0.943831608406859</v>
      </c>
      <c r="G38" s="62" t="n">
        <v>779</v>
      </c>
      <c r="H38" s="49" t="n">
        <f>G38/C38</f>
        <v>0.00353920383815071</v>
      </c>
      <c r="I38" s="62" t="n">
        <v>1394</v>
      </c>
      <c r="J38" s="49" t="n">
        <f>I38/C38</f>
        <v>0.00633331213142758</v>
      </c>
      <c r="K38" s="62" t="n">
        <v>930</v>
      </c>
      <c r="L38" s="49" t="n">
        <f>K38/C38</f>
        <v>0.00422523693129674</v>
      </c>
      <c r="M38" s="62" t="n">
        <v>78</v>
      </c>
      <c r="N38" s="49" t="n">
        <f>M38/C38</f>
        <v>0.000354374710366823</v>
      </c>
      <c r="O38" s="62" t="n">
        <v>1312</v>
      </c>
      <c r="P38" s="49" t="n">
        <f>O38/C38</f>
        <v>0.00596076435899067</v>
      </c>
      <c r="Q38" s="62" t="n">
        <f>C38-E38</f>
        <v>12363</v>
      </c>
      <c r="R38" s="49" t="n">
        <f>Q38/$C38</f>
        <v>0.0561683915931415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</row>
    <row r="39" ht="12.75">
      <c r="A39" s="9" t="n">
        <v>37</v>
      </c>
      <c r="B39" s="25"/>
      <c r="C39" s="47" t="n">
        <f>Overview!M39</f>
        <v>213146</v>
      </c>
      <c r="D39" s="49" t="n">
        <f>F39+H39+J39+L39+N39+P39</f>
        <v>0.955317012751823</v>
      </c>
      <c r="E39" s="62" t="n">
        <f>'4-VAPRaceAlone'!E39</f>
        <v>191653</v>
      </c>
      <c r="F39" s="49" t="n">
        <f>E39/C39</f>
        <v>0.899163015022567</v>
      </c>
      <c r="G39" s="62" t="n">
        <v>1763</v>
      </c>
      <c r="H39" s="49" t="n">
        <f>G39/C39</f>
        <v>0.00827132575793118</v>
      </c>
      <c r="I39" s="62" t="n">
        <v>7001</v>
      </c>
      <c r="J39" s="49" t="n">
        <f>I39/C39</f>
        <v>0.032846030420463</v>
      </c>
      <c r="K39" s="62" t="n">
        <v>1328</v>
      </c>
      <c r="L39" s="49" t="n">
        <f>K39/C39</f>
        <v>0.00623047113246319</v>
      </c>
      <c r="M39" s="62" t="n">
        <v>181</v>
      </c>
      <c r="N39" s="49" t="n">
        <f>M39/C39</f>
        <v>0.00084918318898783</v>
      </c>
      <c r="O39" s="62" t="n">
        <v>1696</v>
      </c>
      <c r="P39" s="49" t="n">
        <f>O39/C39</f>
        <v>0.00795698722941083</v>
      </c>
      <c r="Q39" s="62" t="n">
        <f>C39-E39</f>
        <v>21493</v>
      </c>
      <c r="R39" s="49" t="n">
        <f>Q39/$C39</f>
        <v>0.100836984977433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</row>
    <row r="40" ht="12.75">
      <c r="A40" s="9" t="n">
        <v>38</v>
      </c>
      <c r="B40" s="25"/>
      <c r="C40" s="47" t="n">
        <f>Overview!M40</f>
        <v>217404</v>
      </c>
      <c r="D40" s="49" t="n">
        <f>F40+H40+J40+L40+N40+P40</f>
        <v>0.960368714467075</v>
      </c>
      <c r="E40" s="62" t="n">
        <f>'4-VAPRaceAlone'!E40</f>
        <v>195824</v>
      </c>
      <c r="F40" s="49" t="n">
        <f>E40/C40</f>
        <v>0.90073779691266</v>
      </c>
      <c r="G40" s="62" t="n">
        <v>4284</v>
      </c>
      <c r="H40" s="49" t="n">
        <f>G40/C40</f>
        <v>0.0197052492134459</v>
      </c>
      <c r="I40" s="62" t="n">
        <v>5804</v>
      </c>
      <c r="J40" s="49" t="n">
        <f>I40/C40</f>
        <v>0.0266968409044912</v>
      </c>
      <c r="K40" s="62" t="n">
        <v>1648</v>
      </c>
      <c r="L40" s="49" t="n">
        <f>K40/C40</f>
        <v>0.00758035730713326</v>
      </c>
      <c r="M40" s="62" t="n">
        <v>103</v>
      </c>
      <c r="N40" s="49" t="n">
        <f>M40/C40</f>
        <v>0.000473772331695829</v>
      </c>
      <c r="O40" s="62" t="n">
        <v>1125</v>
      </c>
      <c r="P40" s="49" t="n">
        <f>O40/C40</f>
        <v>0.00517469779764862</v>
      </c>
      <c r="Q40" s="62" t="n">
        <f>C40-E40</f>
        <v>21580</v>
      </c>
      <c r="R40" s="49" t="n">
        <f>Q40/$C40</f>
        <v>0.0992622030873397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</row>
    <row r="41">
      <c r="C41" s="59"/>
      <c r="D41" s="50"/>
      <c r="F41" s="50"/>
      <c r="H41" s="50"/>
      <c r="J41" s="50"/>
      <c r="L41" s="50"/>
      <c r="N41" s="50"/>
      <c r="P41" s="50"/>
      <c r="R41" s="50"/>
    </row>
    <row r="42">
      <c r="C42" s="59"/>
      <c r="D42" s="50"/>
      <c r="F42" s="50"/>
      <c r="H42" s="50"/>
      <c r="J42" s="50"/>
      <c r="L42" s="50"/>
      <c r="N42" s="50"/>
      <c r="P42" s="50"/>
      <c r="R42" s="50"/>
    </row>
    <row r="43">
      <c r="C43" s="59"/>
      <c r="D43" s="50"/>
      <c r="F43" s="50"/>
      <c r="H43" s="50"/>
      <c r="J43" s="50"/>
      <c r="L43" s="50"/>
      <c r="N43" s="50"/>
      <c r="P43" s="50"/>
      <c r="R43" s="50"/>
    </row>
    <row r="44">
      <c r="C44" s="59"/>
      <c r="D44" s="50"/>
      <c r="F44" s="50"/>
      <c r="H44" s="50"/>
      <c r="J44" s="50"/>
      <c r="L44" s="50"/>
      <c r="N44" s="50"/>
      <c r="P44" s="50"/>
      <c r="R44" s="50"/>
    </row>
    <row r="45">
      <c r="C45" s="59"/>
      <c r="D45" s="50"/>
      <c r="F45" s="50"/>
      <c r="H45" s="50"/>
      <c r="J45" s="50"/>
      <c r="L45" s="50"/>
      <c r="N45" s="50"/>
      <c r="P45" s="50"/>
      <c r="R45" s="50"/>
    </row>
    <row r="46">
      <c r="C46" s="59"/>
      <c r="D46" s="50"/>
      <c r="F46" s="50"/>
      <c r="H46" s="50"/>
      <c r="J46" s="50"/>
      <c r="L46" s="50"/>
      <c r="N46" s="50"/>
      <c r="P46" s="50"/>
      <c r="R46" s="50"/>
    </row>
    <row r="47">
      <c r="C47" s="59"/>
      <c r="D47" s="50"/>
      <c r="F47" s="50"/>
      <c r="H47" s="50"/>
      <c r="J47" s="50"/>
      <c r="L47" s="50"/>
      <c r="N47" s="50"/>
      <c r="P47" s="50"/>
      <c r="R47" s="50"/>
    </row>
    <row r="48">
      <c r="C48" s="59"/>
      <c r="D48" s="50"/>
      <c r="F48" s="50"/>
      <c r="H48" s="50"/>
      <c r="J48" s="50"/>
      <c r="L48" s="50"/>
      <c r="N48" s="50"/>
      <c r="P48" s="50"/>
      <c r="R48" s="50"/>
    </row>
    <row r="49">
      <c r="C49" s="59"/>
      <c r="D49" s="50"/>
      <c r="F49" s="50"/>
      <c r="H49" s="50"/>
      <c r="J49" s="50"/>
      <c r="L49" s="50"/>
      <c r="N49" s="50"/>
      <c r="P49" s="50"/>
      <c r="R49" s="50"/>
    </row>
    <row r="50">
      <c r="C50" s="59"/>
      <c r="D50" s="50"/>
      <c r="F50" s="50"/>
      <c r="H50" s="50"/>
      <c r="J50" s="50"/>
      <c r="L50" s="50"/>
      <c r="N50" s="50"/>
      <c r="P50" s="50"/>
      <c r="R50" s="50"/>
    </row>
    <row r="51">
      <c r="C51" s="59"/>
      <c r="D51" s="50"/>
      <c r="F51" s="50"/>
      <c r="H51" s="50"/>
      <c r="J51" s="50"/>
      <c r="L51" s="50"/>
      <c r="N51" s="50"/>
      <c r="P51" s="50"/>
      <c r="R51" s="50"/>
    </row>
    <row r="52">
      <c r="C52" s="59"/>
      <c r="D52" s="50"/>
      <c r="F52" s="50"/>
      <c r="H52" s="50"/>
      <c r="J52" s="50"/>
      <c r="L52" s="50"/>
      <c r="N52" s="50"/>
      <c r="P52" s="50"/>
      <c r="R52" s="50"/>
    </row>
    <row r="53">
      <c r="C53" s="59"/>
      <c r="D53" s="50"/>
      <c r="F53" s="50"/>
      <c r="H53" s="50"/>
      <c r="J53" s="50"/>
      <c r="L53" s="50"/>
      <c r="N53" s="50"/>
      <c r="P53" s="50"/>
      <c r="R53" s="50"/>
    </row>
    <row r="54">
      <c r="C54" s="59"/>
      <c r="D54" s="50"/>
      <c r="F54" s="50"/>
      <c r="H54" s="50"/>
      <c r="J54" s="50"/>
      <c r="L54" s="50"/>
      <c r="N54" s="50"/>
      <c r="P54" s="50"/>
      <c r="R54" s="50"/>
    </row>
    <row r="55">
      <c r="C55" s="59"/>
      <c r="D55" s="50"/>
      <c r="F55" s="50"/>
      <c r="H55" s="50"/>
      <c r="J55" s="50"/>
      <c r="L55" s="50"/>
      <c r="N55" s="50"/>
      <c r="P55" s="50"/>
      <c r="R55" s="50"/>
    </row>
    <row r="56">
      <c r="C56" s="59"/>
      <c r="D56" s="50"/>
      <c r="F56" s="50"/>
      <c r="H56" s="50"/>
      <c r="J56" s="50"/>
      <c r="L56" s="50"/>
      <c r="N56" s="50"/>
      <c r="P56" s="50"/>
      <c r="R56" s="50"/>
    </row>
    <row r="57">
      <c r="C57" s="59"/>
      <c r="D57" s="50"/>
      <c r="F57" s="50"/>
      <c r="H57" s="50"/>
      <c r="J57" s="50"/>
      <c r="L57" s="50"/>
      <c r="N57" s="50"/>
      <c r="P57" s="50"/>
      <c r="R57" s="50"/>
    </row>
    <row r="58">
      <c r="C58" s="59"/>
      <c r="D58" s="50"/>
      <c r="F58" s="50"/>
      <c r="H58" s="50"/>
      <c r="J58" s="50"/>
      <c r="L58" s="50"/>
      <c r="N58" s="50"/>
      <c r="P58" s="50"/>
      <c r="R58" s="50"/>
    </row>
    <row r="59">
      <c r="C59" s="59"/>
      <c r="D59" s="50"/>
      <c r="F59" s="50"/>
      <c r="H59" s="50"/>
      <c r="J59" s="50"/>
      <c r="L59" s="50"/>
      <c r="N59" s="50"/>
      <c r="P59" s="50"/>
      <c r="R59" s="50"/>
    </row>
    <row r="60">
      <c r="C60" s="59"/>
      <c r="D60" s="50"/>
      <c r="F60" s="50"/>
      <c r="H60" s="50"/>
      <c r="J60" s="50"/>
      <c r="L60" s="50"/>
      <c r="N60" s="50"/>
      <c r="P60" s="50"/>
      <c r="R60" s="50"/>
    </row>
    <row r="61">
      <c r="C61" s="59"/>
      <c r="D61" s="50"/>
      <c r="F61" s="50"/>
      <c r="H61" s="50"/>
      <c r="J61" s="50"/>
      <c r="L61" s="50"/>
      <c r="N61" s="50"/>
      <c r="P61" s="50"/>
      <c r="R61" s="50"/>
    </row>
    <row r="62">
      <c r="C62" s="59"/>
      <c r="D62" s="50"/>
      <c r="F62" s="50"/>
      <c r="H62" s="50"/>
      <c r="J62" s="50"/>
      <c r="L62" s="50"/>
      <c r="N62" s="50"/>
      <c r="P62" s="50"/>
      <c r="R62" s="50"/>
    </row>
    <row r="63">
      <c r="C63" s="59"/>
      <c r="D63" s="50"/>
      <c r="F63" s="50"/>
      <c r="H63" s="50"/>
      <c r="J63" s="50"/>
      <c r="L63" s="50"/>
      <c r="N63" s="50"/>
      <c r="P63" s="50"/>
      <c r="R63" s="50"/>
    </row>
    <row r="64">
      <c r="C64" s="59"/>
      <c r="D64" s="50"/>
      <c r="F64" s="50"/>
      <c r="H64" s="50"/>
      <c r="J64" s="50"/>
      <c r="L64" s="50"/>
      <c r="N64" s="50"/>
      <c r="P64" s="50"/>
      <c r="R64" s="50"/>
    </row>
    <row r="65">
      <c r="C65" s="59"/>
      <c r="D65" s="50"/>
      <c r="F65" s="50"/>
      <c r="H65" s="50"/>
      <c r="J65" s="50"/>
      <c r="L65" s="50"/>
      <c r="N65" s="50"/>
      <c r="P65" s="50"/>
      <c r="R65" s="50"/>
    </row>
    <row r="66">
      <c r="C66" s="59"/>
      <c r="D66" s="50"/>
      <c r="F66" s="50"/>
      <c r="H66" s="50"/>
      <c r="J66" s="50"/>
      <c r="L66" s="50"/>
      <c r="N66" s="50"/>
      <c r="P66" s="50"/>
      <c r="R66" s="50"/>
    </row>
    <row r="67">
      <c r="C67" s="59"/>
      <c r="D67" s="50"/>
      <c r="F67" s="50"/>
      <c r="H67" s="50"/>
      <c r="J67" s="50"/>
      <c r="L67" s="50"/>
      <c r="N67" s="50"/>
      <c r="P67" s="50"/>
      <c r="R67" s="50"/>
    </row>
    <row r="68">
      <c r="C68" s="59"/>
      <c r="D68" s="50"/>
      <c r="F68" s="50"/>
      <c r="H68" s="50"/>
      <c r="J68" s="50"/>
      <c r="L68" s="50"/>
      <c r="N68" s="50"/>
      <c r="P68" s="50"/>
      <c r="R68" s="50"/>
    </row>
    <row r="69">
      <c r="C69" s="59"/>
      <c r="D69" s="50"/>
      <c r="F69" s="50"/>
      <c r="H69" s="50"/>
      <c r="J69" s="50"/>
      <c r="L69" s="50"/>
      <c r="N69" s="50"/>
      <c r="P69" s="50"/>
      <c r="R69" s="50"/>
    </row>
    <row r="70">
      <c r="C70" s="59"/>
      <c r="D70" s="50"/>
      <c r="F70" s="50"/>
      <c r="H70" s="50"/>
      <c r="J70" s="50"/>
      <c r="L70" s="50"/>
      <c r="N70" s="50"/>
      <c r="P70" s="50"/>
      <c r="R70" s="50"/>
    </row>
    <row r="71">
      <c r="C71" s="59"/>
      <c r="D71" s="50"/>
      <c r="F71" s="50"/>
      <c r="H71" s="50"/>
      <c r="J71" s="50"/>
      <c r="L71" s="50"/>
      <c r="N71" s="50"/>
      <c r="P71" s="50"/>
      <c r="R71" s="50"/>
    </row>
    <row r="72">
      <c r="C72" s="59"/>
      <c r="D72" s="50"/>
      <c r="F72" s="50"/>
      <c r="H72" s="50"/>
      <c r="J72" s="50"/>
      <c r="L72" s="50"/>
      <c r="N72" s="50"/>
      <c r="P72" s="50"/>
      <c r="R72" s="50"/>
    </row>
    <row r="73">
      <c r="C73" s="59"/>
      <c r="D73" s="50"/>
      <c r="F73" s="50"/>
      <c r="H73" s="50"/>
      <c r="J73" s="50"/>
      <c r="L73" s="50"/>
      <c r="N73" s="50"/>
      <c r="P73" s="50"/>
      <c r="R73" s="50"/>
    </row>
    <row r="74">
      <c r="C74" s="59"/>
      <c r="D74" s="50"/>
      <c r="F74" s="50"/>
      <c r="H74" s="50"/>
      <c r="J74" s="50"/>
      <c r="L74" s="50"/>
      <c r="N74" s="50"/>
      <c r="P74" s="50"/>
      <c r="R74" s="50"/>
    </row>
    <row r="75">
      <c r="C75" s="59"/>
      <c r="D75" s="50"/>
      <c r="F75" s="50"/>
      <c r="H75" s="50"/>
      <c r="J75" s="50"/>
      <c r="L75" s="50"/>
      <c r="N75" s="50"/>
      <c r="P75" s="50"/>
      <c r="R75" s="50"/>
    </row>
    <row r="76">
      <c r="C76" s="59"/>
      <c r="D76" s="50"/>
      <c r="F76" s="50"/>
      <c r="H76" s="50"/>
      <c r="J76" s="50"/>
      <c r="L76" s="50"/>
      <c r="N76" s="50"/>
      <c r="P76" s="50"/>
      <c r="R76" s="50"/>
    </row>
    <row r="77">
      <c r="C77" s="59"/>
      <c r="D77" s="50"/>
      <c r="F77" s="50"/>
      <c r="H77" s="50"/>
      <c r="J77" s="50"/>
      <c r="L77" s="50"/>
      <c r="N77" s="50"/>
      <c r="P77" s="50"/>
      <c r="R77" s="50"/>
    </row>
    <row r="78">
      <c r="C78" s="59"/>
      <c r="D78" s="50"/>
      <c r="F78" s="50"/>
      <c r="H78" s="50"/>
      <c r="J78" s="50"/>
      <c r="L78" s="50"/>
      <c r="N78" s="50"/>
      <c r="P78" s="50"/>
      <c r="R78" s="50"/>
    </row>
    <row r="79">
      <c r="C79" s="59"/>
      <c r="D79" s="50"/>
      <c r="F79" s="50"/>
      <c r="H79" s="50"/>
      <c r="J79" s="50"/>
      <c r="L79" s="50"/>
      <c r="N79" s="50"/>
      <c r="P79" s="50"/>
      <c r="R79" s="50"/>
    </row>
    <row r="80">
      <c r="C80" s="59"/>
      <c r="D80" s="50"/>
      <c r="F80" s="50"/>
      <c r="H80" s="50"/>
      <c r="J80" s="50"/>
      <c r="L80" s="50"/>
      <c r="N80" s="50"/>
      <c r="P80" s="50"/>
      <c r="R80" s="50"/>
    </row>
    <row r="81">
      <c r="C81" s="59"/>
      <c r="D81" s="50"/>
      <c r="F81" s="50"/>
      <c r="H81" s="50"/>
      <c r="J81" s="50"/>
      <c r="L81" s="50"/>
      <c r="N81" s="50"/>
      <c r="P81" s="50"/>
      <c r="R81" s="50"/>
    </row>
    <row r="82">
      <c r="C82" s="59"/>
      <c r="D82" s="50"/>
      <c r="F82" s="50"/>
      <c r="H82" s="50"/>
      <c r="J82" s="50"/>
      <c r="L82" s="50"/>
      <c r="N82" s="50"/>
      <c r="P82" s="50"/>
      <c r="R82" s="50"/>
    </row>
    <row r="83">
      <c r="C83" s="59"/>
      <c r="D83" s="50"/>
      <c r="F83" s="50"/>
      <c r="H83" s="50"/>
      <c r="J83" s="50"/>
      <c r="L83" s="50"/>
      <c r="N83" s="50"/>
      <c r="P83" s="50"/>
      <c r="R83" s="50"/>
    </row>
    <row r="84">
      <c r="C84" s="59"/>
      <c r="D84" s="50"/>
      <c r="F84" s="50"/>
      <c r="H84" s="50"/>
      <c r="J84" s="50"/>
      <c r="L84" s="50"/>
      <c r="N84" s="50"/>
      <c r="P84" s="50"/>
      <c r="R84" s="50"/>
    </row>
    <row r="85">
      <c r="C85" s="59"/>
      <c r="D85" s="50"/>
      <c r="F85" s="50"/>
      <c r="H85" s="50"/>
      <c r="J85" s="50"/>
      <c r="L85" s="50"/>
      <c r="N85" s="50"/>
      <c r="P85" s="50"/>
      <c r="R85" s="50"/>
    </row>
    <row r="86">
      <c r="C86" s="59"/>
      <c r="D86" s="50"/>
      <c r="F86" s="50"/>
      <c r="H86" s="50"/>
      <c r="J86" s="50"/>
      <c r="L86" s="50"/>
      <c r="N86" s="50"/>
      <c r="P86" s="50"/>
      <c r="R86" s="50"/>
    </row>
    <row r="87">
      <c r="C87" s="59"/>
      <c r="D87" s="50"/>
      <c r="F87" s="50"/>
      <c r="H87" s="50"/>
      <c r="J87" s="50"/>
      <c r="L87" s="50"/>
      <c r="N87" s="50"/>
      <c r="P87" s="50"/>
      <c r="R87" s="50"/>
    </row>
    <row r="88">
      <c r="C88" s="59"/>
      <c r="D88" s="50"/>
      <c r="F88" s="50"/>
      <c r="H88" s="50"/>
      <c r="J88" s="50"/>
      <c r="L88" s="50"/>
      <c r="N88" s="50"/>
      <c r="P88" s="50"/>
      <c r="R88" s="50"/>
    </row>
    <row r="89">
      <c r="C89" s="59"/>
      <c r="D89" s="50"/>
      <c r="F89" s="50"/>
      <c r="H89" s="50"/>
      <c r="J89" s="50"/>
      <c r="L89" s="50"/>
      <c r="N89" s="50"/>
      <c r="P89" s="50"/>
      <c r="R89" s="50"/>
    </row>
    <row r="90">
      <c r="C90" s="59"/>
      <c r="D90" s="50"/>
      <c r="F90" s="50"/>
      <c r="H90" s="50"/>
      <c r="J90" s="50"/>
      <c r="L90" s="50"/>
      <c r="N90" s="50"/>
      <c r="P90" s="50"/>
      <c r="R90" s="50"/>
    </row>
    <row r="91">
      <c r="C91" s="59"/>
      <c r="D91" s="50"/>
      <c r="F91" s="50"/>
      <c r="H91" s="50"/>
      <c r="J91" s="50"/>
      <c r="L91" s="50"/>
      <c r="N91" s="50"/>
      <c r="P91" s="50"/>
      <c r="R91" s="50"/>
    </row>
    <row r="92">
      <c r="C92" s="59"/>
      <c r="D92" s="50"/>
      <c r="F92" s="50"/>
      <c r="H92" s="50"/>
      <c r="J92" s="50"/>
      <c r="L92" s="50"/>
      <c r="N92" s="50"/>
      <c r="P92" s="50"/>
      <c r="R92" s="50"/>
    </row>
    <row r="93">
      <c r="C93" s="59"/>
      <c r="D93" s="50"/>
      <c r="F93" s="50"/>
      <c r="H93" s="50"/>
      <c r="J93" s="50"/>
      <c r="L93" s="50"/>
      <c r="N93" s="50"/>
      <c r="P93" s="50"/>
      <c r="R93" s="50"/>
    </row>
    <row r="94">
      <c r="C94" s="59"/>
      <c r="D94" s="50"/>
      <c r="F94" s="50"/>
      <c r="H94" s="50"/>
      <c r="J94" s="50"/>
      <c r="L94" s="50"/>
      <c r="N94" s="50"/>
      <c r="P94" s="50"/>
      <c r="R94" s="50"/>
    </row>
    <row r="95">
      <c r="C95" s="59"/>
      <c r="D95" s="50"/>
      <c r="F95" s="50"/>
      <c r="H95" s="50"/>
      <c r="J95" s="50"/>
      <c r="L95" s="50"/>
      <c r="N95" s="50"/>
      <c r="P95" s="50"/>
      <c r="R95" s="50"/>
    </row>
    <row r="96">
      <c r="C96" s="59"/>
      <c r="D96" s="50"/>
      <c r="F96" s="50"/>
      <c r="H96" s="50"/>
      <c r="J96" s="50"/>
      <c r="L96" s="50"/>
      <c r="N96" s="50"/>
      <c r="P96" s="50"/>
      <c r="R96" s="50"/>
    </row>
    <row r="97">
      <c r="C97" s="59"/>
      <c r="D97" s="50"/>
      <c r="F97" s="50"/>
      <c r="H97" s="50"/>
      <c r="J97" s="50"/>
      <c r="L97" s="50"/>
      <c r="N97" s="50"/>
      <c r="P97" s="50"/>
      <c r="R97" s="50"/>
    </row>
    <row r="98">
      <c r="C98" s="59"/>
      <c r="D98" s="50"/>
      <c r="F98" s="50"/>
      <c r="H98" s="50"/>
      <c r="J98" s="50"/>
      <c r="L98" s="50"/>
      <c r="N98" s="50"/>
      <c r="P98" s="50"/>
      <c r="R98" s="50"/>
    </row>
    <row r="99">
      <c r="C99" s="59"/>
      <c r="D99" s="50"/>
      <c r="F99" s="50"/>
      <c r="H99" s="50"/>
      <c r="J99" s="50"/>
      <c r="L99" s="50"/>
      <c r="N99" s="50"/>
      <c r="P99" s="50"/>
      <c r="R99" s="50"/>
    </row>
    <row r="100">
      <c r="C100" s="59"/>
      <c r="D100" s="50"/>
      <c r="F100" s="50"/>
      <c r="H100" s="50"/>
      <c r="J100" s="50"/>
      <c r="L100" s="50"/>
      <c r="N100" s="50"/>
      <c r="P100" s="50"/>
      <c r="R100" s="50"/>
    </row>
    <row r="101">
      <c r="C101" s="59"/>
      <c r="D101" s="50"/>
      <c r="F101" s="50"/>
      <c r="H101" s="50"/>
      <c r="J101" s="50"/>
      <c r="L101" s="50"/>
      <c r="N101" s="50"/>
      <c r="P101" s="50"/>
      <c r="R101" s="50"/>
    </row>
    <row r="102">
      <c r="C102" s="59"/>
      <c r="D102" s="50"/>
      <c r="F102" s="50"/>
      <c r="H102" s="50"/>
      <c r="J102" s="50"/>
      <c r="L102" s="50"/>
      <c r="N102" s="50"/>
      <c r="P102" s="50"/>
      <c r="R102" s="50"/>
    </row>
    <row r="103">
      <c r="C103" s="59"/>
      <c r="D103" s="50"/>
      <c r="F103" s="50"/>
      <c r="H103" s="50"/>
      <c r="J103" s="50"/>
      <c r="L103" s="50"/>
      <c r="N103" s="50"/>
      <c r="P103" s="50"/>
      <c r="R103" s="50"/>
    </row>
    <row r="104">
      <c r="C104" s="59"/>
      <c r="D104" s="50"/>
      <c r="F104" s="50"/>
      <c r="H104" s="50"/>
      <c r="J104" s="50"/>
      <c r="L104" s="50"/>
      <c r="N104" s="50"/>
      <c r="P104" s="50"/>
      <c r="R104" s="50"/>
    </row>
    <row r="105">
      <c r="C105" s="59"/>
      <c r="D105" s="50"/>
      <c r="F105" s="50"/>
      <c r="H105" s="50"/>
      <c r="J105" s="50"/>
      <c r="L105" s="50"/>
      <c r="N105" s="50"/>
      <c r="P105" s="50"/>
      <c r="R105" s="50"/>
    </row>
    <row r="106">
      <c r="C106" s="59"/>
      <c r="D106" s="50"/>
      <c r="F106" s="50"/>
      <c r="H106" s="50"/>
      <c r="J106" s="50"/>
      <c r="L106" s="50"/>
      <c r="N106" s="50"/>
      <c r="P106" s="50"/>
      <c r="R106" s="50"/>
    </row>
    <row r="107">
      <c r="C107" s="59"/>
      <c r="D107" s="50"/>
      <c r="F107" s="50"/>
      <c r="H107" s="50"/>
      <c r="J107" s="50"/>
      <c r="L107" s="50"/>
      <c r="N107" s="50"/>
      <c r="P107" s="50"/>
      <c r="R107" s="50"/>
    </row>
    <row r="108">
      <c r="C108" s="59"/>
      <c r="D108" s="50"/>
      <c r="F108" s="50"/>
      <c r="H108" s="50"/>
      <c r="J108" s="50"/>
      <c r="L108" s="50"/>
      <c r="N108" s="50"/>
      <c r="P108" s="50"/>
      <c r="R108" s="50"/>
    </row>
    <row r="109">
      <c r="C109" s="59"/>
      <c r="D109" s="50"/>
      <c r="F109" s="50"/>
      <c r="H109" s="50"/>
      <c r="J109" s="50"/>
      <c r="L109" s="50"/>
      <c r="N109" s="50"/>
      <c r="P109" s="50"/>
      <c r="R109" s="50"/>
    </row>
    <row r="110">
      <c r="C110" s="59"/>
      <c r="D110" s="50"/>
      <c r="F110" s="50"/>
      <c r="H110" s="50"/>
      <c r="J110" s="50"/>
      <c r="L110" s="50"/>
      <c r="N110" s="50"/>
      <c r="P110" s="50"/>
      <c r="R110" s="50"/>
    </row>
    <row r="111">
      <c r="C111" s="59"/>
      <c r="D111" s="50"/>
      <c r="F111" s="50"/>
      <c r="H111" s="50"/>
      <c r="J111" s="50"/>
      <c r="L111" s="50"/>
      <c r="N111" s="50"/>
      <c r="P111" s="50"/>
      <c r="R111" s="50"/>
    </row>
    <row r="112">
      <c r="C112" s="59"/>
      <c r="D112" s="50"/>
      <c r="F112" s="50"/>
      <c r="H112" s="50"/>
      <c r="J112" s="50"/>
      <c r="L112" s="50"/>
      <c r="N112" s="50"/>
      <c r="P112" s="50"/>
      <c r="R112" s="50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</row>
    <row r="200">
      <c r="C200" s="59"/>
      <c r="D200" s="50"/>
      <c r="F200" s="50"/>
      <c r="H200" s="50"/>
      <c r="J200" s="50"/>
      <c r="L200" s="50"/>
      <c r="N200" s="50"/>
      <c r="P200" s="50"/>
      <c r="R200" s="50"/>
    </row>
    <row r="201">
      <c r="C201" s="59"/>
      <c r="D201" s="50"/>
      <c r="F201" s="50"/>
      <c r="H201" s="50"/>
      <c r="J201" s="50"/>
      <c r="L201" s="50"/>
      <c r="N201" s="50"/>
      <c r="P201" s="50"/>
      <c r="R201" s="50"/>
    </row>
    <row r="202">
      <c r="C202" s="59"/>
      <c r="D202" s="50"/>
      <c r="F202" s="50"/>
      <c r="H202" s="50"/>
      <c r="J202" s="50"/>
      <c r="L202" s="50"/>
      <c r="N202" s="50"/>
      <c r="P202" s="50"/>
      <c r="R202" s="50"/>
    </row>
    <row r="203">
      <c r="C203" s="59"/>
      <c r="D203" s="50"/>
      <c r="F203" s="50"/>
      <c r="H203" s="50"/>
      <c r="J203" s="50"/>
      <c r="L203" s="50"/>
      <c r="N203" s="50"/>
      <c r="P203" s="50"/>
      <c r="R203" s="50"/>
    </row>
    <row r="204">
      <c r="C204" s="59"/>
      <c r="D204" s="50"/>
      <c r="F204" s="50"/>
      <c r="H204" s="50"/>
      <c r="J204" s="50"/>
      <c r="L204" s="50"/>
      <c r="N204" s="50"/>
      <c r="P204" s="50"/>
      <c r="R204" s="50"/>
    </row>
    <row r="205">
      <c r="C205" s="59"/>
      <c r="D205" s="50"/>
      <c r="F205" s="50"/>
      <c r="H205" s="50"/>
      <c r="J205" s="50"/>
      <c r="L205" s="50"/>
      <c r="N205" s="50"/>
      <c r="P205" s="50"/>
      <c r="R205" s="50"/>
    </row>
    <row r="206">
      <c r="C206" s="59"/>
      <c r="D206" s="50"/>
      <c r="F206" s="50"/>
      <c r="H206" s="50"/>
      <c r="J206" s="50"/>
      <c r="L206" s="50"/>
      <c r="N206" s="50"/>
      <c r="P206" s="50"/>
      <c r="R206" s="50"/>
    </row>
    <row r="207">
      <c r="C207" s="59"/>
      <c r="D207" s="50"/>
      <c r="F207" s="50"/>
      <c r="H207" s="50"/>
      <c r="J207" s="50"/>
      <c r="L207" s="50"/>
      <c r="N207" s="50"/>
      <c r="P207" s="50"/>
      <c r="R207" s="50"/>
    </row>
    <row r="208">
      <c r="C208" s="59"/>
      <c r="D208" s="50"/>
      <c r="F208" s="50"/>
      <c r="H208" s="50"/>
      <c r="J208" s="50"/>
      <c r="L208" s="50"/>
      <c r="N208" s="50"/>
      <c r="P208" s="50"/>
      <c r="R208" s="50"/>
    </row>
    <row r="209">
      <c r="C209" s="59"/>
      <c r="D209" s="50"/>
      <c r="F209" s="50"/>
      <c r="H209" s="50"/>
      <c r="J209" s="50"/>
      <c r="L209" s="50"/>
      <c r="N209" s="50"/>
      <c r="P209" s="50"/>
      <c r="R209" s="50"/>
    </row>
    <row r="210">
      <c r="C210" s="59"/>
      <c r="D210" s="50"/>
      <c r="F210" s="50"/>
      <c r="H210" s="50"/>
      <c r="J210" s="50"/>
      <c r="L210" s="50"/>
      <c r="N210" s="50"/>
      <c r="P210" s="50"/>
      <c r="R210" s="50"/>
    </row>
    <row r="211">
      <c r="C211" s="59"/>
      <c r="D211" s="50"/>
      <c r="F211" s="50"/>
      <c r="H211" s="50"/>
      <c r="J211" s="50"/>
      <c r="L211" s="50"/>
      <c r="N211" s="50"/>
      <c r="P211" s="50"/>
      <c r="R211" s="50"/>
    </row>
    <row r="212">
      <c r="C212" s="59"/>
      <c r="D212" s="50"/>
      <c r="F212" s="50"/>
      <c r="H212" s="50"/>
      <c r="J212" s="50"/>
      <c r="L212" s="50"/>
      <c r="N212" s="50"/>
      <c r="P212" s="50"/>
      <c r="R212" s="50"/>
    </row>
    <row r="213">
      <c r="C213" s="59"/>
      <c r="D213" s="50"/>
      <c r="F213" s="50"/>
      <c r="H213" s="50"/>
      <c r="J213" s="50"/>
      <c r="L213" s="50"/>
      <c r="N213" s="50"/>
      <c r="P213" s="50"/>
      <c r="R213" s="50"/>
    </row>
    <row r="214">
      <c r="C214" s="59"/>
      <c r="D214" s="50"/>
      <c r="F214" s="50"/>
      <c r="H214" s="50"/>
      <c r="J214" s="50"/>
      <c r="L214" s="50"/>
      <c r="N214" s="50"/>
      <c r="P214" s="50"/>
      <c r="R214" s="50"/>
    </row>
    <row r="215">
      <c r="C215" s="59"/>
      <c r="D215" s="50"/>
      <c r="F215" s="50"/>
      <c r="H215" s="50"/>
      <c r="J215" s="50"/>
      <c r="L215" s="50"/>
      <c r="N215" s="50"/>
      <c r="P215" s="50"/>
      <c r="R215" s="50"/>
    </row>
    <row r="216">
      <c r="C216" s="59"/>
      <c r="D216" s="50"/>
      <c r="F216" s="50"/>
      <c r="H216" s="50"/>
      <c r="J216" s="50"/>
      <c r="L216" s="50"/>
      <c r="N216" s="50"/>
      <c r="P216" s="50"/>
      <c r="R216" s="50"/>
    </row>
    <row r="217">
      <c r="C217" s="59"/>
      <c r="D217" s="50"/>
      <c r="F217" s="50"/>
      <c r="H217" s="50"/>
      <c r="J217" s="50"/>
      <c r="L217" s="50"/>
      <c r="N217" s="50"/>
      <c r="P217" s="50"/>
      <c r="R217" s="50"/>
    </row>
    <row r="218">
      <c r="C218" s="59"/>
      <c r="D218" s="50"/>
      <c r="F218" s="50"/>
      <c r="H218" s="50"/>
      <c r="J218" s="50"/>
      <c r="L218" s="50"/>
      <c r="N218" s="50"/>
      <c r="P218" s="50"/>
      <c r="R218" s="50"/>
    </row>
    <row r="219">
      <c r="C219" s="59"/>
      <c r="D219" s="50"/>
      <c r="F219" s="50"/>
      <c r="H219" s="50"/>
      <c r="J219" s="50"/>
      <c r="L219" s="50"/>
      <c r="N219" s="50"/>
      <c r="P219" s="50"/>
      <c r="R219" s="50"/>
    </row>
    <row r="220">
      <c r="C220" s="59"/>
      <c r="D220" s="50"/>
      <c r="F220" s="50"/>
      <c r="H220" s="50"/>
      <c r="J220" s="50"/>
      <c r="L220" s="50"/>
      <c r="N220" s="50"/>
      <c r="P220" s="50"/>
      <c r="R220" s="50"/>
    </row>
    <row r="221">
      <c r="C221" s="59"/>
      <c r="D221" s="50"/>
      <c r="F221" s="50"/>
      <c r="H221" s="50"/>
      <c r="J221" s="50"/>
      <c r="L221" s="50"/>
      <c r="N221" s="50"/>
      <c r="P221" s="50"/>
      <c r="R221" s="50"/>
    </row>
    <row r="222">
      <c r="C222" s="59"/>
      <c r="D222" s="50"/>
      <c r="F222" s="50"/>
      <c r="H222" s="50"/>
      <c r="J222" s="50"/>
      <c r="L222" s="50"/>
      <c r="N222" s="50"/>
      <c r="P222" s="50"/>
      <c r="R222" s="50"/>
    </row>
    <row r="223">
      <c r="C223" s="59"/>
      <c r="D223" s="50"/>
      <c r="F223" s="50"/>
      <c r="H223" s="50"/>
      <c r="J223" s="50"/>
      <c r="L223" s="50"/>
      <c r="N223" s="50"/>
      <c r="P223" s="50"/>
      <c r="R223" s="50"/>
    </row>
    <row r="224">
      <c r="C224" s="59"/>
      <c r="D224" s="50"/>
      <c r="F224" s="50"/>
      <c r="H224" s="50"/>
      <c r="J224" s="50"/>
      <c r="L224" s="50"/>
      <c r="N224" s="50"/>
      <c r="P224" s="50"/>
      <c r="R224" s="50"/>
    </row>
    <row r="225">
      <c r="C225" s="59"/>
      <c r="D225" s="50"/>
      <c r="F225" s="50"/>
      <c r="H225" s="50"/>
      <c r="J225" s="50"/>
      <c r="L225" s="50"/>
      <c r="N225" s="50"/>
      <c r="P225" s="50"/>
      <c r="R225" s="50"/>
    </row>
    <row r="226">
      <c r="C226" s="59"/>
      <c r="D226" s="50"/>
      <c r="F226" s="50"/>
      <c r="H226" s="50"/>
      <c r="J226" s="50"/>
      <c r="L226" s="50"/>
      <c r="N226" s="50"/>
      <c r="P226" s="50"/>
      <c r="R226" s="50"/>
    </row>
    <row r="227">
      <c r="C227" s="59"/>
      <c r="D227" s="50"/>
      <c r="F227" s="50"/>
      <c r="H227" s="50"/>
      <c r="J227" s="50"/>
      <c r="L227" s="50"/>
      <c r="N227" s="50"/>
      <c r="P227" s="50"/>
      <c r="R227" s="50"/>
    </row>
    <row r="228">
      <c r="C228" s="59"/>
      <c r="D228" s="50"/>
      <c r="F228" s="50"/>
      <c r="H228" s="50"/>
      <c r="J228" s="50"/>
      <c r="L228" s="50"/>
      <c r="N228" s="50"/>
      <c r="P228" s="50"/>
      <c r="R228" s="50"/>
    </row>
    <row r="229">
      <c r="C229" s="59"/>
      <c r="D229" s="50"/>
      <c r="F229" s="50"/>
      <c r="H229" s="50"/>
      <c r="J229" s="50"/>
      <c r="L229" s="50"/>
      <c r="N229" s="50"/>
      <c r="P229" s="50"/>
      <c r="R229" s="50"/>
    </row>
    <row r="230">
      <c r="C230" s="59"/>
      <c r="D230" s="50"/>
      <c r="F230" s="50"/>
      <c r="H230" s="50"/>
      <c r="J230" s="50"/>
      <c r="L230" s="50"/>
      <c r="N230" s="50"/>
      <c r="P230" s="50"/>
      <c r="R230" s="50"/>
    </row>
    <row r="231">
      <c r="C231" s="59"/>
      <c r="D231" s="50"/>
      <c r="F231" s="50"/>
      <c r="H231" s="50"/>
      <c r="J231" s="50"/>
      <c r="L231" s="50"/>
      <c r="N231" s="50"/>
      <c r="P231" s="50"/>
      <c r="R231" s="50"/>
    </row>
    <row r="232">
      <c r="C232" s="59"/>
      <c r="D232" s="50"/>
      <c r="F232" s="50"/>
      <c r="H232" s="50"/>
      <c r="J232" s="50"/>
      <c r="L232" s="50"/>
      <c r="N232" s="50"/>
      <c r="P232" s="50"/>
      <c r="R232" s="50"/>
    </row>
    <row r="233">
      <c r="C233" s="59"/>
      <c r="D233" s="50"/>
      <c r="F233" s="50"/>
      <c r="H233" s="50"/>
      <c r="J233" s="50"/>
      <c r="L233" s="50"/>
      <c r="N233" s="50"/>
      <c r="P233" s="50"/>
      <c r="R233" s="50"/>
    </row>
    <row r="234">
      <c r="C234" s="59"/>
      <c r="D234" s="50"/>
      <c r="F234" s="50"/>
      <c r="H234" s="50"/>
      <c r="J234" s="50"/>
      <c r="L234" s="50"/>
      <c r="N234" s="50"/>
      <c r="P234" s="50"/>
      <c r="R234" s="50"/>
    </row>
    <row r="235">
      <c r="C235" s="59"/>
      <c r="D235" s="50"/>
      <c r="F235" s="50"/>
      <c r="H235" s="50"/>
      <c r="J235" s="50"/>
      <c r="L235" s="50"/>
      <c r="N235" s="50"/>
      <c r="P235" s="50"/>
      <c r="R235" s="50"/>
    </row>
    <row r="236">
      <c r="C236" s="59"/>
      <c r="D236" s="50"/>
      <c r="F236" s="50"/>
      <c r="H236" s="50"/>
      <c r="J236" s="50"/>
      <c r="L236" s="50"/>
      <c r="N236" s="50"/>
      <c r="P236" s="50"/>
      <c r="R236" s="50"/>
    </row>
    <row r="237">
      <c r="C237" s="59" t="e">
        <f>#REF!</f>
        <v>#REF!</v>
      </c>
      <c r="D237" s="50" t="e">
        <f>F237+H237+J237+L237+N237+P237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17" t="e">
        <f>C237-E237</f>
        <v>#REF!</v>
      </c>
      <c r="R237" s="50" t="e">
        <f>Q237/$C237</f>
        <v>#REF!</v>
      </c>
    </row>
    <row r="238">
      <c r="C238" s="59" t="e">
        <f>#REF!</f>
        <v>#REF!</v>
      </c>
      <c r="D238" s="50" t="e">
        <f>F238+H238+J238+L238+N238+P238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17" t="e">
        <f>C238-E238</f>
        <v>#REF!</v>
      </c>
      <c r="R238" s="50" t="e">
        <f>Q238/$C238</f>
        <v>#REF!</v>
      </c>
    </row>
    <row r="239">
      <c r="C239" s="59" t="e">
        <f>#REF!</f>
        <v>#REF!</v>
      </c>
      <c r="D239" s="50" t="e">
        <f>F239+H239+J239+L239+N239+P239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17" t="e">
        <f>C239-E239</f>
        <v>#REF!</v>
      </c>
      <c r="R239" s="50" t="e">
        <f>Q239/$C239</f>
        <v>#REF!</v>
      </c>
    </row>
    <row r="240">
      <c r="C240" s="59" t="e">
        <f>#REF!</f>
        <v>#REF!</v>
      </c>
      <c r="D240" s="50" t="e">
        <f>F240+H240+J240+L240+N240+P240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17" t="e">
        <f>C240-E240</f>
        <v>#REF!</v>
      </c>
      <c r="R240" s="50" t="e">
        <f>Q240/$C240</f>
        <v>#REF!</v>
      </c>
    </row>
    <row r="241">
      <c r="C241" s="59" t="e">
        <f>#REF!</f>
        <v>#REF!</v>
      </c>
      <c r="D241" s="50" t="e">
        <f>F241+H241+J241+L241+N241+P241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17" t="e">
        <f>C241-E241</f>
        <v>#REF!</v>
      </c>
      <c r="R241" s="50" t="e">
        <f>Q241/$C241</f>
        <v>#REF!</v>
      </c>
    </row>
    <row r="242">
      <c r="C242" s="59" t="e">
        <f>#REF!</f>
        <v>#REF!</v>
      </c>
      <c r="D242" s="50" t="e">
        <f>F242+H242+J242+L242+N242+P242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17" t="e">
        <f>C242-E242</f>
        <v>#REF!</v>
      </c>
      <c r="R242" s="50" t="e">
        <f>Q242/$C242</f>
        <v>#REF!</v>
      </c>
    </row>
    <row r="243">
      <c r="C243" s="59" t="e">
        <f>#REF!</f>
        <v>#REF!</v>
      </c>
      <c r="D243" s="50" t="e">
        <f>F243+H243+J243+L243+N243+P243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17" t="e">
        <f>C243-E243</f>
        <v>#REF!</v>
      </c>
      <c r="R243" s="50" t="e">
        <f>Q243/$C243</f>
        <v>#REF!</v>
      </c>
    </row>
    <row r="244">
      <c r="C244" s="59" t="e">
        <f>#REF!</f>
        <v>#REF!</v>
      </c>
      <c r="D244" s="50" t="e">
        <f>F244+H244+J244+L244+N244+P244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17" t="e">
        <f>C244-E244</f>
        <v>#REF!</v>
      </c>
      <c r="R244" s="50" t="e">
        <f>Q244/$C244</f>
        <v>#REF!</v>
      </c>
    </row>
    <row r="245">
      <c r="C245" s="59" t="e">
        <f>#REF!</f>
        <v>#REF!</v>
      </c>
      <c r="D245" s="50" t="e">
        <f>F245+H245+J245+L245+N245+P245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17" t="e">
        <f>C245-E245</f>
        <v>#REF!</v>
      </c>
      <c r="R245" s="50" t="e">
        <f>Q245/$C245</f>
        <v>#REF!</v>
      </c>
    </row>
    <row r="246">
      <c r="C246" s="59" t="e">
        <f>#REF!</f>
        <v>#REF!</v>
      </c>
      <c r="D246" s="50" t="e">
        <f>F246+H246+J246+L246+N246+P246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17" t="e">
        <f>C246-E246</f>
        <v>#REF!</v>
      </c>
      <c r="R246" s="50" t="e">
        <f>Q246/$C246</f>
        <v>#REF!</v>
      </c>
    </row>
    <row r="247">
      <c r="C247" s="59" t="e">
        <f>#REF!</f>
        <v>#REF!</v>
      </c>
      <c r="D247" s="50" t="e">
        <f>F247+H247+J247+L247+N247+P247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17" t="e">
        <f>C247-E247</f>
        <v>#REF!</v>
      </c>
      <c r="R247" s="50" t="e">
        <f>Q247/$C247</f>
        <v>#REF!</v>
      </c>
    </row>
    <row r="248">
      <c r="C248" s="59" t="e">
        <f>#REF!</f>
        <v>#REF!</v>
      </c>
      <c r="D248" s="50" t="e">
        <f>F248+H248+J248+L248+N248+P248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17" t="e">
        <f>C248-E248</f>
        <v>#REF!</v>
      </c>
      <c r="R248" s="50" t="e">
        <f>Q248/$C248</f>
        <v>#REF!</v>
      </c>
    </row>
    <row r="249">
      <c r="C249" s="59" t="e">
        <f>#REF!</f>
        <v>#REF!</v>
      </c>
      <c r="D249" s="50" t="e">
        <f>F249+H249+J249+L249+N249+P249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17" t="e">
        <f>C249-E249</f>
        <v>#REF!</v>
      </c>
      <c r="R249" s="50" t="e">
        <f>Q249/$C249</f>
        <v>#REF!</v>
      </c>
    </row>
    <row r="250">
      <c r="C250" s="59" t="e">
        <f>#REF!</f>
        <v>#REF!</v>
      </c>
      <c r="D250" s="50" t="e">
        <f>F250+H250+J250+L250+N250+P250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17" t="e">
        <f>C250-E250</f>
        <v>#REF!</v>
      </c>
      <c r="R250" s="50" t="e">
        <f>Q250/$C250</f>
        <v>#REF!</v>
      </c>
    </row>
    <row r="251">
      <c r="C251" s="59" t="e">
        <f>#REF!</f>
        <v>#REF!</v>
      </c>
      <c r="D251" s="50" t="e">
        <f>F251+H251+J251+L251+N251+P251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17" t="e">
        <f>C251-E251</f>
        <v>#REF!</v>
      </c>
      <c r="R251" s="50" t="e">
        <f>Q251/$C251</f>
        <v>#REF!</v>
      </c>
    </row>
    <row r="252">
      <c r="C252" s="59" t="e">
        <f>#REF!</f>
        <v>#REF!</v>
      </c>
      <c r="D252" s="50" t="e">
        <f>F252+H252+J252+L252+N252+P252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17" t="e">
        <f>C252-E252</f>
        <v>#REF!</v>
      </c>
      <c r="R252" s="50" t="e">
        <f>Q252/$C252</f>
        <v>#REF!</v>
      </c>
    </row>
    <row r="253">
      <c r="C253" s="59" t="e">
        <f>#REF!</f>
        <v>#REF!</v>
      </c>
      <c r="D253" s="50" t="e">
        <f>F253+H253+J253+L253+N253+P253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17" t="e">
        <f>C253-E253</f>
        <v>#REF!</v>
      </c>
      <c r="R253" s="50" t="e">
        <f>Q253/$C253</f>
        <v>#REF!</v>
      </c>
    </row>
    <row r="254">
      <c r="C254" s="59" t="e">
        <f>#REF!</f>
        <v>#REF!</v>
      </c>
      <c r="D254" s="50" t="e">
        <f>F254+H254+J254+L254+N254+P254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17" t="e">
        <f>C254-E254</f>
        <v>#REF!</v>
      </c>
      <c r="R254" s="50" t="e">
        <f>Q254/$C254</f>
        <v>#REF!</v>
      </c>
    </row>
    <row r="255">
      <c r="C255" s="59" t="e">
        <f>#REF!</f>
        <v>#REF!</v>
      </c>
      <c r="D255" s="50" t="e">
        <f>F255+H255+J255+L255+N255+P255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17" t="e">
        <f>C255-E255</f>
        <v>#REF!</v>
      </c>
      <c r="R255" s="50" t="e">
        <f>Q255/$C255</f>
        <v>#REF!</v>
      </c>
    </row>
    <row r="256">
      <c r="C256" s="59" t="e">
        <f>#REF!</f>
        <v>#REF!</v>
      </c>
      <c r="D256" s="50" t="e">
        <f>F256+H256+J256+L256+N256+P256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17" t="e">
        <f>C256-E256</f>
        <v>#REF!</v>
      </c>
      <c r="R256" s="50" t="e">
        <f>Q256/$C256</f>
        <v>#REF!</v>
      </c>
    </row>
    <row r="257">
      <c r="C257" s="59" t="e">
        <f>#REF!</f>
        <v>#REF!</v>
      </c>
      <c r="D257" s="50" t="e">
        <f>F257+H257+J257+L257+N257+P257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17" t="e">
        <f>C257-E257</f>
        <v>#REF!</v>
      </c>
      <c r="R257" s="50" t="e">
        <f>Q257/$C257</f>
        <v>#REF!</v>
      </c>
    </row>
    <row r="258">
      <c r="C258" s="59" t="e">
        <f>#REF!</f>
        <v>#REF!</v>
      </c>
      <c r="D258" s="50" t="e">
        <f>F258+H258+J258+L258+N258+P258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17" t="e">
        <f>C258-E258</f>
        <v>#REF!</v>
      </c>
      <c r="R258" s="50" t="e">
        <f>Q258/$C258</f>
        <v>#REF!</v>
      </c>
    </row>
    <row r="259">
      <c r="C259" s="59" t="e">
        <f>#REF!</f>
        <v>#REF!</v>
      </c>
      <c r="D259" s="50" t="e">
        <f>F259+H259+J259+L259+N259+P259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17" t="e">
        <f>C259-E259</f>
        <v>#REF!</v>
      </c>
      <c r="R259" s="50" t="e">
        <f>Q259/$C259</f>
        <v>#REF!</v>
      </c>
    </row>
    <row r="260">
      <c r="C260" s="59" t="e">
        <f>#REF!</f>
        <v>#REF!</v>
      </c>
      <c r="D260" s="50" t="e">
        <f>F260+H260+J260+L260+N260+P260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17" t="e">
        <f>C260-E260</f>
        <v>#REF!</v>
      </c>
      <c r="R260" s="50" t="e">
        <f>Q260/$C260</f>
        <v>#REF!</v>
      </c>
    </row>
    <row r="261">
      <c r="C261" s="59" t="e">
        <f>#REF!</f>
        <v>#REF!</v>
      </c>
      <c r="D261" s="50" t="e">
        <f>F261+H261+J261+L261+N261+P261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17" t="e">
        <f>C261-E261</f>
        <v>#REF!</v>
      </c>
      <c r="R261" s="50" t="e">
        <f>Q261/$C261</f>
        <v>#REF!</v>
      </c>
    </row>
    <row r="262">
      <c r="C262" s="59" t="e">
        <f>#REF!</f>
        <v>#REF!</v>
      </c>
      <c r="D262" s="50" t="e">
        <f>F262+H262+J262+L262+N262+P262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17" t="e">
        <f>C262-E262</f>
        <v>#REF!</v>
      </c>
      <c r="R262" s="50" t="e">
        <f>Q262/$C262</f>
        <v>#REF!</v>
      </c>
    </row>
    <row r="263">
      <c r="C263" s="59" t="e">
        <f>#REF!</f>
        <v>#REF!</v>
      </c>
      <c r="D263" s="50" t="e">
        <f>F263+H263+J263+L263+N263+P263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17" t="e">
        <f>C263-E263</f>
        <v>#REF!</v>
      </c>
      <c r="R263" s="50" t="e">
        <f>Q263/$C263</f>
        <v>#REF!</v>
      </c>
    </row>
    <row r="264">
      <c r="C264" s="59" t="e">
        <f>#REF!</f>
        <v>#REF!</v>
      </c>
      <c r="D264" s="50" t="e">
        <f>F264+H264+J264+L264+N264+P264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17" t="e">
        <f>C264-E264</f>
        <v>#REF!</v>
      </c>
      <c r="R264" s="50" t="e">
        <f>Q264/$C264</f>
        <v>#REF!</v>
      </c>
    </row>
    <row r="265">
      <c r="C265" s="59" t="e">
        <f>#REF!</f>
        <v>#REF!</v>
      </c>
      <c r="D265" s="50" t="e">
        <f>F265+H265+J265+L265+N265+P265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17" t="e">
        <f>C265-E265</f>
        <v>#REF!</v>
      </c>
      <c r="R265" s="50" t="e">
        <f>Q265/$C265</f>
        <v>#REF!</v>
      </c>
    </row>
    <row r="266">
      <c r="C266" s="59" t="e">
        <f>#REF!</f>
        <v>#REF!</v>
      </c>
      <c r="D266" s="50" t="e">
        <f>F266+H266+J266+L266+N266+P266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17" t="e">
        <f>C266-E266</f>
        <v>#REF!</v>
      </c>
      <c r="R266" s="50" t="e">
        <f>Q266/$C266</f>
        <v>#REF!</v>
      </c>
    </row>
    <row r="267">
      <c r="C267" s="59" t="e">
        <f>#REF!</f>
        <v>#REF!</v>
      </c>
      <c r="D267" s="50" t="e">
        <f>F267+H267+J267+L267+N267+P267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17" t="e">
        <f>C267-E267</f>
        <v>#REF!</v>
      </c>
      <c r="R267" s="50" t="e">
        <f>Q267/$C267</f>
        <v>#REF!</v>
      </c>
    </row>
    <row r="268">
      <c r="C268" s="59" t="e">
        <f>#REF!</f>
        <v>#REF!</v>
      </c>
      <c r="D268" s="50" t="e">
        <f>F268+H268+J268+L268+N268+P268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17" t="e">
        <f>C268-E268</f>
        <v>#REF!</v>
      </c>
      <c r="R268" s="50" t="e">
        <f>Q268/$C268</f>
        <v>#REF!</v>
      </c>
    </row>
    <row r="269">
      <c r="C269" s="59" t="e">
        <f>#REF!</f>
        <v>#REF!</v>
      </c>
      <c r="D269" s="50" t="e">
        <f>F269+H269+J269+L269+N269+P269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17" t="e">
        <f>C269-E269</f>
        <v>#REF!</v>
      </c>
      <c r="R269" s="50" t="e">
        <f>Q269/$C269</f>
        <v>#REF!</v>
      </c>
    </row>
    <row r="270">
      <c r="C270" s="59" t="e">
        <f>#REF!</f>
        <v>#REF!</v>
      </c>
      <c r="D270" s="50" t="e">
        <f>F270+H270+J270+L270+N270+P270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17" t="e">
        <f>C270-E270</f>
        <v>#REF!</v>
      </c>
      <c r="R270" s="50" t="e">
        <f>Q270/$C270</f>
        <v>#REF!</v>
      </c>
    </row>
    <row r="271">
      <c r="C271" s="59" t="e">
        <f>#REF!</f>
        <v>#REF!</v>
      </c>
      <c r="D271" s="50" t="e">
        <f>F271+H271+J271+L271+N271+P271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17" t="e">
        <f>C271-E271</f>
        <v>#REF!</v>
      </c>
      <c r="R271" s="50" t="e">
        <f>Q271/$C271</f>
        <v>#REF!</v>
      </c>
    </row>
    <row r="272">
      <c r="C272" s="59" t="e">
        <f>#REF!</f>
        <v>#REF!</v>
      </c>
      <c r="D272" s="50" t="e">
        <f>F272+H272+J272+L272+N272+P272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17" t="e">
        <f>C272-E272</f>
        <v>#REF!</v>
      </c>
      <c r="R272" s="50" t="e">
        <f>Q272/$C272</f>
        <v>#REF!</v>
      </c>
    </row>
    <row r="273">
      <c r="C273" s="59" t="e">
        <f>#REF!</f>
        <v>#REF!</v>
      </c>
      <c r="D273" s="50" t="e">
        <f>F273+H273+J273+L273+N273+P273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17" t="e">
        <f>C273-E273</f>
        <v>#REF!</v>
      </c>
      <c r="R273" s="50" t="e">
        <f>Q273/$C273</f>
        <v>#REF!</v>
      </c>
    </row>
    <row r="274">
      <c r="C274" s="59" t="e">
        <f>#REF!</f>
        <v>#REF!</v>
      </c>
      <c r="D274" s="50" t="e">
        <f>F274+H274+J274+L274+N274+P274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17" t="e">
        <f>C274-E274</f>
        <v>#REF!</v>
      </c>
      <c r="R274" s="50" t="e">
        <f>Q274/$C274</f>
        <v>#REF!</v>
      </c>
    </row>
    <row r="275">
      <c r="C275" s="59" t="e">
        <f>#REF!</f>
        <v>#REF!</v>
      </c>
      <c r="D275" s="50" t="e">
        <f>F275+H275+J275+L275+N275+P275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17" t="e">
        <f>C275-E275</f>
        <v>#REF!</v>
      </c>
      <c r="R275" s="50" t="e">
        <f>Q275/$C275</f>
        <v>#REF!</v>
      </c>
    </row>
    <row r="276">
      <c r="C276" s="59" t="e">
        <f>#REF!</f>
        <v>#REF!</v>
      </c>
      <c r="D276" s="50" t="e">
        <f>F276+H276+J276+L276+N276+P276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17" t="e">
        <f>C276-E276</f>
        <v>#REF!</v>
      </c>
      <c r="R276" s="50" t="e">
        <f>Q276/$C276</f>
        <v>#REF!</v>
      </c>
    </row>
    <row r="277">
      <c r="C277" s="59" t="e">
        <f>#REF!</f>
        <v>#REF!</v>
      </c>
      <c r="D277" s="50" t="e">
        <f>F277+H277+J277+L277+N277+P277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17" t="e">
        <f>C277-E277</f>
        <v>#REF!</v>
      </c>
      <c r="R277" s="50" t="e">
        <f>Q277/$C277</f>
        <v>#REF!</v>
      </c>
    </row>
    <row r="278">
      <c r="C278" s="59" t="e">
        <f>#REF!</f>
        <v>#REF!</v>
      </c>
      <c r="D278" s="50" t="e">
        <f>F278+H278+J278+L278+N278+P278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17" t="e">
        <f>C278-E278</f>
        <v>#REF!</v>
      </c>
      <c r="R278" s="50" t="e">
        <f>Q278/$C278</f>
        <v>#REF!</v>
      </c>
    </row>
    <row r="279">
      <c r="C279" s="59" t="e">
        <f>#REF!</f>
        <v>#REF!</v>
      </c>
      <c r="D279" s="50" t="e">
        <f>F279+H279+J279+L279+N279+P279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17" t="e">
        <f>C279-E279</f>
        <v>#REF!</v>
      </c>
      <c r="R279" s="50" t="e">
        <f>Q279/$C279</f>
        <v>#REF!</v>
      </c>
    </row>
    <row r="280">
      <c r="C280" s="59" t="e">
        <f>#REF!</f>
        <v>#REF!</v>
      </c>
      <c r="D280" s="50" t="e">
        <f>F280+H280+J280+L280+N280+P280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17" t="e">
        <f>C280-E280</f>
        <v>#REF!</v>
      </c>
      <c r="R280" s="50" t="e">
        <f>Q280/$C280</f>
        <v>#REF!</v>
      </c>
    </row>
    <row r="281">
      <c r="C281" s="59" t="e">
        <f>#REF!</f>
        <v>#REF!</v>
      </c>
      <c r="D281" s="50" t="e">
        <f>F281+H281+J281+L281+N281+P281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17" t="e">
        <f>C281-E281</f>
        <v>#REF!</v>
      </c>
      <c r="R281" s="50" t="e">
        <f>Q281/$C281</f>
        <v>#REF!</v>
      </c>
    </row>
    <row r="282">
      <c r="C282" s="59" t="e">
        <f>#REF!</f>
        <v>#REF!</v>
      </c>
      <c r="D282" s="50" t="e">
        <f>F282+H282+J282+L282+N282+P282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17" t="e">
        <f>C282-E282</f>
        <v>#REF!</v>
      </c>
      <c r="R282" s="50" t="e">
        <f>Q282/$C282</f>
        <v>#REF!</v>
      </c>
    </row>
    <row r="283">
      <c r="C283" s="59" t="e">
        <f>#REF!</f>
        <v>#REF!</v>
      </c>
      <c r="D283" s="50" t="e">
        <f>F283+H283+J283+L283+N283+P283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17" t="e">
        <f>C283-E283</f>
        <v>#REF!</v>
      </c>
      <c r="R283" s="50" t="e">
        <f>Q283/$C283</f>
        <v>#REF!</v>
      </c>
    </row>
    <row r="284">
      <c r="C284" s="59" t="e">
        <f>#REF!</f>
        <v>#REF!</v>
      </c>
      <c r="D284" s="50" t="e">
        <f>F284+H284+J284+L284+N284+P284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17" t="e">
        <f>C284-E284</f>
        <v>#REF!</v>
      </c>
      <c r="R284" s="50" t="e">
        <f>Q284/$C284</f>
        <v>#REF!</v>
      </c>
    </row>
    <row r="285">
      <c r="C285" s="59" t="e">
        <f>#REF!</f>
        <v>#REF!</v>
      </c>
      <c r="D285" s="50" t="e">
        <f>F285+H285+J285+L285+N285+P285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17" t="e">
        <f>C285-E285</f>
        <v>#REF!</v>
      </c>
      <c r="R285" s="50" t="e">
        <f>Q285/$C285</f>
        <v>#REF!</v>
      </c>
    </row>
    <row r="286">
      <c r="C286" s="59" t="e">
        <f>#REF!</f>
        <v>#REF!</v>
      </c>
      <c r="D286" s="50" t="e">
        <f>F286+H286+J286+L286+N286+P286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17" t="e">
        <f>C286-E286</f>
        <v>#REF!</v>
      </c>
      <c r="R286" s="50" t="e">
        <f>Q286/$C286</f>
        <v>#REF!</v>
      </c>
    </row>
    <row r="287">
      <c r="C287" s="59" t="e">
        <f>#REF!</f>
        <v>#REF!</v>
      </c>
      <c r="D287" s="50" t="e">
        <f>F287+H287+J287+L287+N287+P287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17" t="e">
        <f>C287-E287</f>
        <v>#REF!</v>
      </c>
      <c r="R287" s="50" t="e">
        <f>Q287/$C287</f>
        <v>#REF!</v>
      </c>
    </row>
    <row r="288">
      <c r="C288" s="59" t="e">
        <f>#REF!</f>
        <v>#REF!</v>
      </c>
      <c r="D288" s="50" t="e">
        <f>F288+H288+J288+L288+N288+P288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17" t="e">
        <f>C288-E288</f>
        <v>#REF!</v>
      </c>
      <c r="R288" s="50" t="e">
        <f>Q288/$C288</f>
        <v>#REF!</v>
      </c>
    </row>
    <row r="289">
      <c r="C289" s="59" t="e">
        <f>#REF!</f>
        <v>#REF!</v>
      </c>
      <c r="D289" s="50" t="e">
        <f>F289+H289+J289+L289+N289+P289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17" t="e">
        <f>C289-E289</f>
        <v>#REF!</v>
      </c>
      <c r="R289" s="50" t="e">
        <f>Q289/$C289</f>
        <v>#REF!</v>
      </c>
    </row>
    <row r="290">
      <c r="C290" s="59" t="e">
        <f>#REF!</f>
        <v>#REF!</v>
      </c>
      <c r="D290" s="50" t="e">
        <f>F290+H290+J290+L290+N290+P290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17" t="e">
        <f>C290-E290</f>
        <v>#REF!</v>
      </c>
      <c r="R290" s="50" t="e">
        <f>Q290/$C290</f>
        <v>#REF!</v>
      </c>
    </row>
    <row r="291">
      <c r="C291" s="59" t="e">
        <f>#REF!</f>
        <v>#REF!</v>
      </c>
      <c r="D291" s="50" t="e">
        <f>F291+H291+J291+L291+N291+P291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17" t="e">
        <f>C291-E291</f>
        <v>#REF!</v>
      </c>
      <c r="R291" s="50" t="e">
        <f>Q291/$C291</f>
        <v>#REF!</v>
      </c>
    </row>
    <row r="292">
      <c r="C292" s="59" t="e">
        <f>#REF!</f>
        <v>#REF!</v>
      </c>
      <c r="D292" s="50" t="e">
        <f>F292+H292+J292+L292+N292+P292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17" t="e">
        <f>C292-E292</f>
        <v>#REF!</v>
      </c>
      <c r="R292" s="50" t="e">
        <f>Q292/$C292</f>
        <v>#REF!</v>
      </c>
    </row>
    <row r="293">
      <c r="C293" s="59" t="e">
        <f>#REF!</f>
        <v>#REF!</v>
      </c>
      <c r="D293" s="50" t="e">
        <f>F293+H293+J293+L293+N293+P293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17" t="e">
        <f>C293-E293</f>
        <v>#REF!</v>
      </c>
      <c r="R293" s="50" t="e">
        <f>Q293/$C293</f>
        <v>#REF!</v>
      </c>
    </row>
    <row r="294">
      <c r="C294" s="59" t="e">
        <f>#REF!</f>
        <v>#REF!</v>
      </c>
      <c r="D294" s="50" t="e">
        <f>F294+H294+J294+L294+N294+P294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17" t="e">
        <f>C294-E294</f>
        <v>#REF!</v>
      </c>
      <c r="R294" s="50" t="e">
        <f>Q294/$C294</f>
        <v>#REF!</v>
      </c>
    </row>
    <row r="295">
      <c r="C295" s="59" t="e">
        <f>#REF!</f>
        <v>#REF!</v>
      </c>
      <c r="D295" s="50" t="e">
        <f>F295+H295+J295+L295+N295+P295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17" t="e">
        <f>C295-E295</f>
        <v>#REF!</v>
      </c>
      <c r="R295" s="50" t="e">
        <f>Q295/$C295</f>
        <v>#REF!</v>
      </c>
    </row>
    <row r="296">
      <c r="C296" s="59" t="e">
        <f>#REF!</f>
        <v>#REF!</v>
      </c>
      <c r="D296" s="50" t="e">
        <f>F296+H296+J296+L296+N296+P296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17" t="e">
        <f>C296-E296</f>
        <v>#REF!</v>
      </c>
      <c r="R296" s="50" t="e">
        <f>Q296/$C296</f>
        <v>#REF!</v>
      </c>
    </row>
    <row r="297">
      <c r="C297" s="59" t="e">
        <f>#REF!</f>
        <v>#REF!</v>
      </c>
      <c r="D297" s="50" t="e">
        <f>F297+H297+J297+L297+N297+P297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17" t="e">
        <f>C297-E297</f>
        <v>#REF!</v>
      </c>
      <c r="R297" s="50" t="e">
        <f>Q297/$C297</f>
        <v>#REF!</v>
      </c>
    </row>
    <row r="298">
      <c r="C298" s="59" t="e">
        <f>#REF!</f>
        <v>#REF!</v>
      </c>
      <c r="D298" s="50" t="e">
        <f>F298+H298+J298+L298+N298+P298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17" t="e">
        <f>C298-E298</f>
        <v>#REF!</v>
      </c>
      <c r="R298" s="50" t="e">
        <f>Q298/$C298</f>
        <v>#REF!</v>
      </c>
    </row>
    <row r="299">
      <c r="C299" s="59" t="e">
        <f>#REF!</f>
        <v>#REF!</v>
      </c>
      <c r="D299" s="50" t="e">
        <f>F299+H299+J299+L299+N299+P299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17" t="e">
        <f>C299-E299</f>
        <v>#REF!</v>
      </c>
      <c r="R299" s="50" t="e">
        <f>Q299/$C299</f>
        <v>#REF!</v>
      </c>
    </row>
    <row r="300">
      <c r="C300" s="59" t="e">
        <f>#REF!</f>
        <v>#REF!</v>
      </c>
      <c r="D300" s="50" t="e">
        <f>F300+H300+J300+L300+N300+P300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17" t="e">
        <f>C300-E300</f>
        <v>#REF!</v>
      </c>
      <c r="R300" s="50" t="e">
        <f>Q300/$C300</f>
        <v>#REF!</v>
      </c>
    </row>
    <row r="301">
      <c r="C301" s="59" t="e">
        <f>#REF!</f>
        <v>#REF!</v>
      </c>
      <c r="D301" s="50" t="e">
        <f>F301+H301+J301+L301+N301+P301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17" t="e">
        <f>C301-E301</f>
        <v>#REF!</v>
      </c>
      <c r="R301" s="50" t="e">
        <f>Q301/$C301</f>
        <v>#REF!</v>
      </c>
    </row>
    <row r="302">
      <c r="C302" s="59" t="e">
        <f>#REF!</f>
        <v>#REF!</v>
      </c>
      <c r="D302" s="50" t="e">
        <f>F302+H302+J302+L302+N302+P302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17" t="e">
        <f>C302-E302</f>
        <v>#REF!</v>
      </c>
      <c r="R302" s="50" t="e">
        <f>Q302/$C302</f>
        <v>#REF!</v>
      </c>
    </row>
    <row r="303">
      <c r="C303" s="59" t="e">
        <f>#REF!</f>
        <v>#REF!</v>
      </c>
      <c r="D303" s="50" t="e">
        <f>F303+H303+J303+L303+N303+P303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17" t="e">
        <f>C303-E303</f>
        <v>#REF!</v>
      </c>
      <c r="R303" s="50" t="e">
        <f>Q303/$C303</f>
        <v>#REF!</v>
      </c>
    </row>
    <row r="304">
      <c r="C304" s="59" t="e">
        <f>#REF!</f>
        <v>#REF!</v>
      </c>
      <c r="D304" s="50" t="e">
        <f>F304+H304+J304+L304+N304+P304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17" t="e">
        <f>C304-E304</f>
        <v>#REF!</v>
      </c>
      <c r="R304" s="50" t="e">
        <f>Q304/$C304</f>
        <v>#REF!</v>
      </c>
    </row>
    <row r="305">
      <c r="C305" s="59" t="e">
        <f>#REF!</f>
        <v>#REF!</v>
      </c>
      <c r="D305" s="50" t="e">
        <f>F305+H305+J305+L305+N305+P305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17" t="e">
        <f>C305-E305</f>
        <v>#REF!</v>
      </c>
      <c r="R305" s="50" t="e">
        <f>Q305/$C305</f>
        <v>#REF!</v>
      </c>
    </row>
    <row r="306">
      <c r="C306" s="59" t="e">
        <f>#REF!</f>
        <v>#REF!</v>
      </c>
      <c r="D306" s="50" t="e">
        <f>F306+H306+J306+L306+N306+P306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17" t="e">
        <f>C306-E306</f>
        <v>#REF!</v>
      </c>
      <c r="R306" s="50" t="e">
        <f>Q306/$C306</f>
        <v>#REF!</v>
      </c>
    </row>
    <row r="307">
      <c r="C307" s="59" t="e">
        <f>#REF!</f>
        <v>#REF!</v>
      </c>
      <c r="D307" s="50" t="e">
        <f>F307+H307+J307+L307+N307+P307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17" t="e">
        <f>C307-E307</f>
        <v>#REF!</v>
      </c>
      <c r="R307" s="50" t="e">
        <f>Q307/$C307</f>
        <v>#REF!</v>
      </c>
    </row>
    <row r="308">
      <c r="C308" s="59" t="e">
        <f>#REF!</f>
        <v>#REF!</v>
      </c>
      <c r="D308" s="50" t="e">
        <f>F308+H308+J308+L308+N308+P308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17" t="e">
        <f>C308-E308</f>
        <v>#REF!</v>
      </c>
      <c r="R308" s="50" t="e">
        <f>Q308/$C308</f>
        <v>#REF!</v>
      </c>
    </row>
    <row r="309">
      <c r="C309" s="59" t="e">
        <f>#REF!</f>
        <v>#REF!</v>
      </c>
      <c r="D309" s="50" t="e">
        <f>F309+H309+J309+L309+N309+P309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17" t="e">
        <f>C309-E309</f>
        <v>#REF!</v>
      </c>
      <c r="R309" s="50" t="e">
        <f>Q309/$C309</f>
        <v>#REF!</v>
      </c>
    </row>
    <row r="310">
      <c r="C310" s="59" t="e">
        <f>#REF!</f>
        <v>#REF!</v>
      </c>
      <c r="D310" s="50" t="e">
        <f>F310+H310+J310+L310+N310+P310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17" t="e">
        <f>C310-E310</f>
        <v>#REF!</v>
      </c>
      <c r="R310" s="50" t="e">
        <f>Q310/$C310</f>
        <v>#REF!</v>
      </c>
    </row>
    <row r="311">
      <c r="C311" s="59" t="e">
        <f>#REF!</f>
        <v>#REF!</v>
      </c>
      <c r="D311" s="50" t="e">
        <f>F311+H311+J311+L311+N311+P311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17" t="e">
        <f>C311-E311</f>
        <v>#REF!</v>
      </c>
      <c r="R311" s="50" t="e">
        <f>Q311/$C311</f>
        <v>#REF!</v>
      </c>
    </row>
    <row r="312">
      <c r="C312" s="59" t="e">
        <f>#REF!</f>
        <v>#REF!</v>
      </c>
      <c r="D312" s="50" t="e">
        <f>F312+H312+J312+L312+N312+P312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17" t="e">
        <f>C312-E312</f>
        <v>#REF!</v>
      </c>
      <c r="R312" s="50" t="e">
        <f>Q312/$C312</f>
        <v>#REF!</v>
      </c>
    </row>
    <row r="313">
      <c r="C313" s="59" t="e">
        <f>#REF!</f>
        <v>#REF!</v>
      </c>
      <c r="D313" s="50" t="e">
        <f>F313+H313+J313+L313+N313+P313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17" t="e">
        <f>C313-E313</f>
        <v>#REF!</v>
      </c>
      <c r="R313" s="50" t="e">
        <f>Q313/$C313</f>
        <v>#REF!</v>
      </c>
    </row>
    <row r="314">
      <c r="C314" s="59" t="e">
        <f>#REF!</f>
        <v>#REF!</v>
      </c>
      <c r="D314" s="50" t="e">
        <f>F314+H314+J314+L314+N314+P314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17" t="e">
        <f>C314-E314</f>
        <v>#REF!</v>
      </c>
      <c r="R314" s="50" t="e">
        <f>Q314/$C314</f>
        <v>#REF!</v>
      </c>
    </row>
    <row r="315">
      <c r="C315" s="59" t="e">
        <f>#REF!</f>
        <v>#REF!</v>
      </c>
      <c r="D315" s="50" t="e">
        <f>F315+H315+J315+L315+N315+P315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17" t="e">
        <f>C315-E315</f>
        <v>#REF!</v>
      </c>
      <c r="R315" s="50" t="e">
        <f>Q315/$C315</f>
        <v>#REF!</v>
      </c>
    </row>
    <row r="316">
      <c r="C316" s="59" t="e">
        <f>#REF!</f>
        <v>#REF!</v>
      </c>
      <c r="D316" s="50" t="e">
        <f>F316+H316+J316+L316+N316+P316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17" t="e">
        <f>C316-E316</f>
        <v>#REF!</v>
      </c>
      <c r="R316" s="50" t="e">
        <f>Q316/$C316</f>
        <v>#REF!</v>
      </c>
    </row>
    <row r="317">
      <c r="C317" s="59" t="e">
        <f>#REF!</f>
        <v>#REF!</v>
      </c>
      <c r="D317" s="50" t="e">
        <f>F317+H317+J317+L317+N317+P317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17" t="e">
        <f>C317-E317</f>
        <v>#REF!</v>
      </c>
      <c r="R317" s="50" t="e">
        <f>Q317/$C317</f>
        <v>#REF!</v>
      </c>
    </row>
    <row r="318">
      <c r="C318" s="59" t="e">
        <f>#REF!</f>
        <v>#REF!</v>
      </c>
      <c r="D318" s="50" t="e">
        <f>F318+H318+J318+L318+N318+P318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17" t="e">
        <f>C318-E318</f>
        <v>#REF!</v>
      </c>
      <c r="R318" s="50" t="e">
        <f>Q318/$C318</f>
        <v>#REF!</v>
      </c>
    </row>
    <row r="319">
      <c r="C319" s="59" t="e">
        <f>#REF!</f>
        <v>#REF!</v>
      </c>
      <c r="D319" s="50" t="e">
        <f>F319+H319+J319+L319+N319+P319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17" t="e">
        <f>C319-E319</f>
        <v>#REF!</v>
      </c>
      <c r="R319" s="50" t="e">
        <f>Q319/$C319</f>
        <v>#REF!</v>
      </c>
    </row>
    <row r="320">
      <c r="C320" s="59" t="e">
        <f>#REF!</f>
        <v>#REF!</v>
      </c>
      <c r="D320" s="50" t="e">
        <f>F320+H320+J320+L320+N320+P320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17" t="e">
        <f>C320-E320</f>
        <v>#REF!</v>
      </c>
      <c r="R320" s="50" t="e">
        <f>Q320/$C320</f>
        <v>#REF!</v>
      </c>
    </row>
    <row r="321">
      <c r="C321" s="59" t="e">
        <f>#REF!</f>
        <v>#REF!</v>
      </c>
      <c r="D321" s="50" t="e">
        <f>F321+H321+J321+L321+N321+P321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17" t="e">
        <f>C321-E321</f>
        <v>#REF!</v>
      </c>
      <c r="R321" s="50" t="e">
        <f>Q321/$C321</f>
        <v>#REF!</v>
      </c>
    </row>
    <row r="322">
      <c r="C322" s="59" t="e">
        <f>#REF!</f>
        <v>#REF!</v>
      </c>
      <c r="D322" s="50" t="e">
        <f>F322+H322+J322+L322+N322+P322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17" t="e">
        <f>C322-E322</f>
        <v>#REF!</v>
      </c>
      <c r="R322" s="50" t="e">
        <f>Q322/$C322</f>
        <v>#REF!</v>
      </c>
    </row>
    <row r="323">
      <c r="C323" s="59" t="e">
        <f>#REF!</f>
        <v>#REF!</v>
      </c>
      <c r="D323" s="50" t="e">
        <f>F323+H323+J323+L323+N323+P323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17" t="e">
        <f>C323-E323</f>
        <v>#REF!</v>
      </c>
      <c r="R323" s="50" t="e">
        <f>Q323/$C323</f>
        <v>#REF!</v>
      </c>
    </row>
    <row r="324">
      <c r="C324" s="59" t="e">
        <f>#REF!</f>
        <v>#REF!</v>
      </c>
      <c r="D324" s="50" t="e">
        <f>F324+H324+J324+L324+N324+P324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17" t="e">
        <f>C324-E324</f>
        <v>#REF!</v>
      </c>
      <c r="R324" s="50" t="e">
        <f>Q324/$C324</f>
        <v>#REF!</v>
      </c>
    </row>
    <row r="325">
      <c r="C325" s="59" t="e">
        <f>#REF!</f>
        <v>#REF!</v>
      </c>
      <c r="D325" s="50" t="e">
        <f>F325+H325+J325+L325+N325+P325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17" t="e">
        <f>C325-E325</f>
        <v>#REF!</v>
      </c>
      <c r="R325" s="50" t="e">
        <f>Q325/$C325</f>
        <v>#REF!</v>
      </c>
    </row>
    <row r="326">
      <c r="C326" s="59" t="e">
        <f>#REF!</f>
        <v>#REF!</v>
      </c>
      <c r="D326" s="50" t="e">
        <f>F326+H326+J326+L326+N326+P326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17" t="e">
        <f>C326-E326</f>
        <v>#REF!</v>
      </c>
      <c r="R326" s="50" t="e">
        <f>Q326/$C326</f>
        <v>#REF!</v>
      </c>
    </row>
    <row r="327">
      <c r="C327" s="59" t="e">
        <f>#REF!</f>
        <v>#REF!</v>
      </c>
      <c r="D327" s="50" t="e">
        <f>F327+H327+J327+L327+N327+P327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17" t="e">
        <f>C327-E327</f>
        <v>#REF!</v>
      </c>
      <c r="R327" s="50" t="e">
        <f>Q327/$C327</f>
        <v>#REF!</v>
      </c>
    </row>
    <row r="328">
      <c r="C328" s="59" t="e">
        <f>#REF!</f>
        <v>#REF!</v>
      </c>
      <c r="D328" s="50" t="e">
        <f>F328+H328+J328+L328+N328+P328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17" t="e">
        <f>C328-E328</f>
        <v>#REF!</v>
      </c>
      <c r="R328" s="50" t="e">
        <f>Q328/$C328</f>
        <v>#REF!</v>
      </c>
    </row>
    <row r="329">
      <c r="C329" s="59" t="e">
        <f>#REF!</f>
        <v>#REF!</v>
      </c>
      <c r="D329" s="50" t="e">
        <f>F329+H329+J329+L329+N329+P329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17" t="e">
        <f>C329-E329</f>
        <v>#REF!</v>
      </c>
      <c r="R329" s="50" t="e">
        <f>Q329/$C329</f>
        <v>#REF!</v>
      </c>
    </row>
    <row r="330">
      <c r="C330" s="59" t="e">
        <f>#REF!</f>
        <v>#REF!</v>
      </c>
      <c r="D330" s="50" t="e">
        <f>F330+H330+J330+L330+N330+P330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17" t="e">
        <f>C330-E330</f>
        <v>#REF!</v>
      </c>
      <c r="R330" s="50" t="e">
        <f>Q330/$C330</f>
        <v>#REF!</v>
      </c>
    </row>
    <row r="331">
      <c r="C331" s="59" t="e">
        <f>#REF!</f>
        <v>#REF!</v>
      </c>
      <c r="D331" s="50" t="e">
        <f>F331+H331+J331+L331+N331+P331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17" t="e">
        <f>C331-E331</f>
        <v>#REF!</v>
      </c>
      <c r="R331" s="50" t="e">
        <f>Q331/$C331</f>
        <v>#REF!</v>
      </c>
    </row>
    <row r="332">
      <c r="C332" s="59" t="e">
        <f>#REF!</f>
        <v>#REF!</v>
      </c>
      <c r="D332" s="50" t="e">
        <f>F332+H332+J332+L332+N332+P332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17" t="e">
        <f>C332-E332</f>
        <v>#REF!</v>
      </c>
      <c r="R332" s="50" t="e">
        <f>Q332/$C332</f>
        <v>#REF!</v>
      </c>
    </row>
    <row r="333">
      <c r="C333" s="59" t="e">
        <f>#REF!</f>
        <v>#REF!</v>
      </c>
      <c r="D333" s="50" t="e">
        <f>F333+H333+J333+L333+N333+P333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17" t="e">
        <f>C333-E333</f>
        <v>#REF!</v>
      </c>
      <c r="R333" s="50" t="e">
        <f>Q333/$C333</f>
        <v>#REF!</v>
      </c>
    </row>
    <row r="334">
      <c r="C334" s="59" t="e">
        <f>#REF!</f>
        <v>#REF!</v>
      </c>
      <c r="D334" s="50" t="e">
        <f>F334+H334+J334+L334+N334+P334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17" t="e">
        <f>C334-E334</f>
        <v>#REF!</v>
      </c>
      <c r="R334" s="50" t="e">
        <f>Q334/$C334</f>
        <v>#REF!</v>
      </c>
    </row>
    <row r="335">
      <c r="C335" s="59" t="e">
        <f>#REF!</f>
        <v>#REF!</v>
      </c>
      <c r="D335" s="50" t="e">
        <f>F335+H335+J335+L335+N335+P335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17" t="e">
        <f>C335-E335</f>
        <v>#REF!</v>
      </c>
      <c r="R335" s="50" t="e">
        <f>Q335/$C335</f>
        <v>#REF!</v>
      </c>
    </row>
    <row r="336">
      <c r="C336" s="59" t="e">
        <f>#REF!</f>
        <v>#REF!</v>
      </c>
      <c r="D336" s="50" t="e">
        <f>F336+H336+J336+L336+N336+P336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17" t="e">
        <f>C336-E336</f>
        <v>#REF!</v>
      </c>
      <c r="R336" s="50" t="e">
        <f>Q336/$C336</f>
        <v>#REF!</v>
      </c>
    </row>
    <row r="337">
      <c r="C337" s="59" t="e">
        <f>#REF!</f>
        <v>#REF!</v>
      </c>
      <c r="D337" s="50" t="e">
        <f>F337+H337+J337+L337+N337+P337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17" t="e">
        <f>C337-E337</f>
        <v>#REF!</v>
      </c>
      <c r="R337" s="50" t="e">
        <f>Q337/$C337</f>
        <v>#REF!</v>
      </c>
    </row>
    <row r="338">
      <c r="C338" s="59" t="e">
        <f>#REF!</f>
        <v>#REF!</v>
      </c>
      <c r="D338" s="50" t="e">
        <f>F338+H338+J338+L338+N338+P338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17" t="e">
        <f>C338-E338</f>
        <v>#REF!</v>
      </c>
      <c r="R338" s="50" t="e">
        <f>Q338/$C338</f>
        <v>#REF!</v>
      </c>
    </row>
    <row r="339">
      <c r="C339" s="59" t="e">
        <f>#REF!</f>
        <v>#REF!</v>
      </c>
      <c r="D339" s="50" t="e">
        <f>F339+H339+J339+L339+N339+P339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17" t="e">
        <f>C339-E339</f>
        <v>#REF!</v>
      </c>
      <c r="R339" s="50" t="e">
        <f>Q339/$C339</f>
        <v>#REF!</v>
      </c>
    </row>
    <row r="340">
      <c r="C340" s="59" t="e">
        <f>#REF!</f>
        <v>#REF!</v>
      </c>
      <c r="D340" s="50" t="e">
        <f>F340+H340+J340+L340+N340+P340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17" t="e">
        <f>C340-E340</f>
        <v>#REF!</v>
      </c>
      <c r="R340" s="50" t="e">
        <f>Q340/$C340</f>
        <v>#REF!</v>
      </c>
    </row>
    <row r="341">
      <c r="C341" s="59" t="e">
        <f>#REF!</f>
        <v>#REF!</v>
      </c>
      <c r="D341" s="50" t="e">
        <f>F341+H341+J341+L341+N341+P341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17" t="e">
        <f>C341-E341</f>
        <v>#REF!</v>
      </c>
      <c r="R341" s="50" t="e">
        <f>Q341/$C341</f>
        <v>#REF!</v>
      </c>
    </row>
    <row r="342">
      <c r="C342" s="59" t="e">
        <f>#REF!</f>
        <v>#REF!</v>
      </c>
      <c r="D342" s="50" t="e">
        <f>F342+H342+J342+L342+N342+P342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17" t="e">
        <f>C342-E342</f>
        <v>#REF!</v>
      </c>
      <c r="R342" s="50" t="e">
        <f>Q342/$C342</f>
        <v>#REF!</v>
      </c>
    </row>
    <row r="343">
      <c r="C343" s="59" t="e">
        <f>#REF!</f>
        <v>#REF!</v>
      </c>
      <c r="D343" s="50" t="e">
        <f>F343+H343+J343+L343+N343+P343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17" t="e">
        <f>C343-E343</f>
        <v>#REF!</v>
      </c>
      <c r="R343" s="50" t="e">
        <f>Q343/$C343</f>
        <v>#REF!</v>
      </c>
    </row>
    <row r="344">
      <c r="C344" s="59" t="e">
        <f>#REF!</f>
        <v>#REF!</v>
      </c>
      <c r="D344" s="50" t="e">
        <f>F344+H344+J344+L344+N344+P344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17" t="e">
        <f>C344-E344</f>
        <v>#REF!</v>
      </c>
      <c r="R344" s="50" t="e">
        <f>Q344/$C344</f>
        <v>#REF!</v>
      </c>
    </row>
    <row r="345">
      <c r="C345" s="59" t="e">
        <f>#REF!</f>
        <v>#REF!</v>
      </c>
      <c r="D345" s="50" t="e">
        <f>F345+H345+J345+L345+N345+P345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17" t="e">
        <f>C345-E345</f>
        <v>#REF!</v>
      </c>
      <c r="R345" s="50" t="e">
        <f>Q345/$C345</f>
        <v>#REF!</v>
      </c>
    </row>
    <row r="346">
      <c r="C346" s="59" t="e">
        <f>#REF!</f>
        <v>#REF!</v>
      </c>
      <c r="D346" s="50" t="e">
        <f>F346+H346+J346+L346+N346+P346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17" t="e">
        <f>C346-E346</f>
        <v>#REF!</v>
      </c>
      <c r="R346" s="50" t="e">
        <f>Q346/$C346</f>
        <v>#REF!</v>
      </c>
    </row>
    <row r="347">
      <c r="C347" s="59" t="e">
        <f>#REF!</f>
        <v>#REF!</v>
      </c>
      <c r="D347" s="50" t="e">
        <f>F347+H347+J347+L347+N347+P347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17" t="e">
        <f>C347-E347</f>
        <v>#REF!</v>
      </c>
      <c r="R347" s="50" t="e">
        <f>Q347/$C347</f>
        <v>#REF!</v>
      </c>
    </row>
    <row r="348">
      <c r="C348" s="59" t="e">
        <f>#REF!</f>
        <v>#REF!</v>
      </c>
      <c r="D348" s="50" t="e">
        <f>F348+H348+J348+L348+N348+P348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17" t="e">
        <f>C348-E348</f>
        <v>#REF!</v>
      </c>
      <c r="R348" s="50" t="e">
        <f>Q348/$C348</f>
        <v>#REF!</v>
      </c>
    </row>
    <row r="349">
      <c r="C349" s="59" t="e">
        <f>#REF!</f>
        <v>#REF!</v>
      </c>
      <c r="D349" s="50" t="e">
        <f>F349+H349+J349+L349+N349+P349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17" t="e">
        <f>C349-E349</f>
        <v>#REF!</v>
      </c>
      <c r="R349" s="50" t="e">
        <f>Q349/$C349</f>
        <v>#REF!</v>
      </c>
    </row>
    <row r="350">
      <c r="C350" s="59" t="e">
        <f>#REF!</f>
        <v>#REF!</v>
      </c>
      <c r="D350" s="50" t="e">
        <f>F350+H350+J350+L350+N350+P350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17" t="e">
        <f>C350-E350</f>
        <v>#REF!</v>
      </c>
      <c r="R350" s="50" t="e">
        <f>Q350/$C350</f>
        <v>#REF!</v>
      </c>
    </row>
    <row r="351">
      <c r="C351" s="59" t="e">
        <f>#REF!</f>
        <v>#REF!</v>
      </c>
      <c r="D351" s="50" t="e">
        <f>F351+H351+J351+L351+N351+P351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17" t="e">
        <f>C351-E351</f>
        <v>#REF!</v>
      </c>
      <c r="R351" s="50" t="e">
        <f>Q351/$C351</f>
        <v>#REF!</v>
      </c>
    </row>
    <row r="352">
      <c r="C352" s="59" t="e">
        <f>#REF!</f>
        <v>#REF!</v>
      </c>
      <c r="D352" s="50" t="e">
        <f>F352+H352+J352+L352+N352+P352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17" t="e">
        <f>C352-E352</f>
        <v>#REF!</v>
      </c>
      <c r="R352" s="50" t="e">
        <f>Q352/$C352</f>
        <v>#REF!</v>
      </c>
    </row>
    <row r="353">
      <c r="C353" s="59" t="e">
        <f>#REF!</f>
        <v>#REF!</v>
      </c>
      <c r="D353" s="50" t="e">
        <f>F353+H353+J353+L353+N353+P353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17" t="e">
        <f>C353-E353</f>
        <v>#REF!</v>
      </c>
      <c r="R353" s="50" t="e">
        <f>Q353/$C353</f>
        <v>#REF!</v>
      </c>
    </row>
    <row r="354">
      <c r="C354" s="59" t="e">
        <f>#REF!</f>
        <v>#REF!</v>
      </c>
      <c r="D354" s="50" t="e">
        <f>F354+H354+J354+L354+N354+P354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17" t="e">
        <f>C354-E354</f>
        <v>#REF!</v>
      </c>
      <c r="R354" s="50" t="e">
        <f>Q354/$C354</f>
        <v>#REF!</v>
      </c>
    </row>
    <row r="355">
      <c r="C355" s="59" t="e">
        <f>#REF!</f>
        <v>#REF!</v>
      </c>
      <c r="D355" s="50" t="e">
        <f>F355+H355+J355+L355+N355+P355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17" t="e">
        <f>C355-E355</f>
        <v>#REF!</v>
      </c>
      <c r="R355" s="50" t="e">
        <f>Q355/$C355</f>
        <v>#REF!</v>
      </c>
    </row>
    <row r="356">
      <c r="C356" s="59" t="e">
        <f>#REF!</f>
        <v>#REF!</v>
      </c>
      <c r="D356" s="50" t="e">
        <f>F356+H356+J356+L356+N356+P356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17" t="e">
        <f>C356-E356</f>
        <v>#REF!</v>
      </c>
      <c r="R356" s="50" t="e">
        <f>Q356/$C356</f>
        <v>#REF!</v>
      </c>
    </row>
    <row r="357">
      <c r="C357" s="59" t="e">
        <f>#REF!</f>
        <v>#REF!</v>
      </c>
      <c r="D357" s="50" t="e">
        <f>F357+H357+J357+L357+N357+P357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17" t="e">
        <f>C357-E357</f>
        <v>#REF!</v>
      </c>
      <c r="R357" s="50" t="e">
        <f>Q357/$C357</f>
        <v>#REF!</v>
      </c>
    </row>
    <row r="358">
      <c r="C358" s="59" t="e">
        <f>#REF!</f>
        <v>#REF!</v>
      </c>
      <c r="D358" s="50" t="e">
        <f>F358+H358+J358+L358+N358+P358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17" t="e">
        <f>C358-E358</f>
        <v>#REF!</v>
      </c>
      <c r="R358" s="50" t="e">
        <f>Q358/$C358</f>
        <v>#REF!</v>
      </c>
    </row>
    <row r="359">
      <c r="C359" s="59" t="e">
        <f>#REF!</f>
        <v>#REF!</v>
      </c>
      <c r="D359" s="50" t="e">
        <f>F359+H359+J359+L359+N359+P359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17" t="e">
        <f>C359-E359</f>
        <v>#REF!</v>
      </c>
      <c r="R359" s="50" t="e">
        <f>Q359/$C359</f>
        <v>#REF!</v>
      </c>
    </row>
    <row r="360">
      <c r="C360" s="59" t="e">
        <f>#REF!</f>
        <v>#REF!</v>
      </c>
      <c r="D360" s="50" t="e">
        <f>F360+H360+J360+L360+N360+P360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17" t="e">
        <f>C360-E360</f>
        <v>#REF!</v>
      </c>
      <c r="R360" s="50" t="e">
        <f>Q360/$C360</f>
        <v>#REF!</v>
      </c>
    </row>
    <row r="361">
      <c r="C361" s="59" t="e">
        <f>#REF!</f>
        <v>#REF!</v>
      </c>
      <c r="D361" s="50" t="e">
        <f>F361+H361+J361+L361+N361+P361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17" t="e">
        <f>C361-E361</f>
        <v>#REF!</v>
      </c>
      <c r="R361" s="50" t="e">
        <f>Q361/$C361</f>
        <v>#REF!</v>
      </c>
    </row>
    <row r="362">
      <c r="C362" s="59" t="e">
        <f>#REF!</f>
        <v>#REF!</v>
      </c>
      <c r="D362" s="50" t="e">
        <f>F362+H362+J362+L362+N362+P362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17" t="e">
        <f>C362-E362</f>
        <v>#REF!</v>
      </c>
      <c r="R362" s="50" t="e">
        <f>Q362/$C362</f>
        <v>#REF!</v>
      </c>
    </row>
    <row r="363">
      <c r="C363" s="59" t="e">
        <f>#REF!</f>
        <v>#REF!</v>
      </c>
      <c r="D363" s="50" t="e">
        <f>F363+H363+J363+L363+N363+P363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17" t="e">
        <f>C363-E363</f>
        <v>#REF!</v>
      </c>
      <c r="R363" s="50" t="e">
        <f>Q363/$C363</f>
        <v>#REF!</v>
      </c>
    </row>
    <row r="364">
      <c r="C364" s="59" t="e">
        <f>#REF!</f>
        <v>#REF!</v>
      </c>
      <c r="D364" s="50" t="e">
        <f>F364+H364+J364+L364+N364+P364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17" t="e">
        <f>C364-E364</f>
        <v>#REF!</v>
      </c>
      <c r="R364" s="50" t="e">
        <f>Q364/$C364</f>
        <v>#REF!</v>
      </c>
    </row>
    <row r="365">
      <c r="C365" s="59" t="e">
        <f>#REF!</f>
        <v>#REF!</v>
      </c>
      <c r="D365" s="50" t="e">
        <f>F365+H365+J365+L365+N365+P365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17" t="e">
        <f>C365-E365</f>
        <v>#REF!</v>
      </c>
      <c r="R365" s="50" t="e">
        <f>Q365/$C365</f>
        <v>#REF!</v>
      </c>
    </row>
    <row r="366">
      <c r="C366" s="59" t="e">
        <f>#REF!</f>
        <v>#REF!</v>
      </c>
      <c r="D366" s="50" t="e">
        <f>F366+H366+J366+L366+N366+P366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17" t="e">
        <f>C366-E366</f>
        <v>#REF!</v>
      </c>
      <c r="R366" s="50" t="e">
        <f>Q366/$C366</f>
        <v>#REF!</v>
      </c>
    </row>
    <row r="367">
      <c r="C367" s="59" t="e">
        <f>#REF!</f>
        <v>#REF!</v>
      </c>
      <c r="D367" s="50" t="e">
        <f>F367+H367+J367+L367+N367+P367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17" t="e">
        <f>C367-E367</f>
        <v>#REF!</v>
      </c>
      <c r="R367" s="50" t="e">
        <f>Q367/$C367</f>
        <v>#REF!</v>
      </c>
    </row>
    <row r="368">
      <c r="C368" s="59" t="e">
        <f>#REF!</f>
        <v>#REF!</v>
      </c>
      <c r="D368" s="50" t="e">
        <f>F368+H368+J368+L368+N368+P368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17" t="e">
        <f>C368-E368</f>
        <v>#REF!</v>
      </c>
      <c r="R368" s="50" t="e">
        <f>Q368/$C368</f>
        <v>#REF!</v>
      </c>
    </row>
    <row r="369">
      <c r="C369" s="59" t="e">
        <f>#REF!</f>
        <v>#REF!</v>
      </c>
      <c r="D369" s="50" t="e">
        <f>F369+H369+J369+L369+N369+P369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17" t="e">
        <f>C369-E369</f>
        <v>#REF!</v>
      </c>
      <c r="R369" s="50" t="e">
        <f>Q369/$C369</f>
        <v>#REF!</v>
      </c>
    </row>
    <row r="370">
      <c r="C370" s="59" t="e">
        <f>#REF!</f>
        <v>#REF!</v>
      </c>
      <c r="D370" s="50" t="e">
        <f>F370+H370+J370+L370+N370+P370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17" t="e">
        <f>C370-E370</f>
        <v>#REF!</v>
      </c>
      <c r="R370" s="50" t="e">
        <f>Q370/$C370</f>
        <v>#REF!</v>
      </c>
    </row>
    <row r="371">
      <c r="C371" s="59" t="e">
        <f>#REF!</f>
        <v>#REF!</v>
      </c>
      <c r="D371" s="50" t="e">
        <f>F371+H371+J371+L371+N371+P371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17" t="e">
        <f>C371-E371</f>
        <v>#REF!</v>
      </c>
      <c r="R371" s="50" t="e">
        <f>Q371/$C371</f>
        <v>#REF!</v>
      </c>
    </row>
    <row r="372">
      <c r="C372" s="59" t="e">
        <f>#REF!</f>
        <v>#REF!</v>
      </c>
      <c r="D372" s="50" t="e">
        <f>F372+H372+J372+L372+N372+P372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17" t="e">
        <f>C372-E372</f>
        <v>#REF!</v>
      </c>
      <c r="R372" s="50" t="e">
        <f>Q372/$C372</f>
        <v>#REF!</v>
      </c>
    </row>
    <row r="373">
      <c r="C373" s="59" t="e">
        <f>#REF!</f>
        <v>#REF!</v>
      </c>
      <c r="D373" s="50" t="e">
        <f>F373+H373+J373+L373+N373+P373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17" t="e">
        <f>C373-E373</f>
        <v>#REF!</v>
      </c>
      <c r="R373" s="50" t="e">
        <f>Q373/$C373</f>
        <v>#REF!</v>
      </c>
    </row>
    <row r="374">
      <c r="C374" s="59" t="e">
        <f>#REF!</f>
        <v>#REF!</v>
      </c>
      <c r="D374" s="50" t="e">
        <f>F374+H374+J374+L374+N374+P374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17" t="e">
        <f>C374-E374</f>
        <v>#REF!</v>
      </c>
      <c r="R374" s="50" t="e">
        <f>Q374/$C374</f>
        <v>#REF!</v>
      </c>
    </row>
    <row r="375">
      <c r="C375" s="59" t="e">
        <f>#REF!</f>
        <v>#REF!</v>
      </c>
      <c r="D375" s="50" t="e">
        <f>F375+H375+J375+L375+N375+P375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17" t="e">
        <f>C375-E375</f>
        <v>#REF!</v>
      </c>
      <c r="R375" s="50" t="e">
        <f>Q375/$C375</f>
        <v>#REF!</v>
      </c>
    </row>
    <row r="376">
      <c r="C376" s="59" t="e">
        <f>#REF!</f>
        <v>#REF!</v>
      </c>
      <c r="D376" s="50" t="e">
        <f>F376+H376+J376+L376+N376+P376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17" t="e">
        <f>C376-E376</f>
        <v>#REF!</v>
      </c>
      <c r="R376" s="50" t="e">
        <f>Q376/$C376</f>
        <v>#REF!</v>
      </c>
    </row>
    <row r="377">
      <c r="C377" s="59" t="e">
        <f>#REF!</f>
        <v>#REF!</v>
      </c>
      <c r="D377" s="50" t="e">
        <f>F377+H377+J377+L377+N377+P377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17" t="e">
        <f>C377-E377</f>
        <v>#REF!</v>
      </c>
      <c r="R377" s="50" t="e">
        <f>Q377/$C377</f>
        <v>#REF!</v>
      </c>
    </row>
    <row r="378">
      <c r="C378" s="59" t="e">
        <f>#REF!</f>
        <v>#REF!</v>
      </c>
      <c r="D378" s="50" t="e">
        <f>F378+H378+J378+L378+N378+P378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17" t="e">
        <f>C378-E378</f>
        <v>#REF!</v>
      </c>
      <c r="R378" s="50" t="e">
        <f>Q378/$C378</f>
        <v>#REF!</v>
      </c>
    </row>
    <row r="379">
      <c r="C379" s="59" t="e">
        <f>#REF!</f>
        <v>#REF!</v>
      </c>
      <c r="D379" s="50" t="e">
        <f>F379+H379+J379+L379+N379+P379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17" t="e">
        <f>C379-E379</f>
        <v>#REF!</v>
      </c>
      <c r="R379" s="50" t="e">
        <f>Q379/$C379</f>
        <v>#REF!</v>
      </c>
    </row>
    <row r="380">
      <c r="C380" s="59" t="e">
        <f>#REF!</f>
        <v>#REF!</v>
      </c>
      <c r="D380" s="50" t="e">
        <f>F380+H380+J380+L380+N380+P380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17" t="e">
        <f>C380-E380</f>
        <v>#REF!</v>
      </c>
      <c r="R380" s="50" t="e">
        <f>Q380/$C380</f>
        <v>#REF!</v>
      </c>
    </row>
    <row r="381">
      <c r="C381" s="59" t="e">
        <f>#REF!</f>
        <v>#REF!</v>
      </c>
      <c r="D381" s="50" t="e">
        <f>F381+H381+J381+L381+N381+P381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17" t="e">
        <f>C381-E381</f>
        <v>#REF!</v>
      </c>
      <c r="R381" s="50" t="e">
        <f>Q381/$C381</f>
        <v>#REF!</v>
      </c>
    </row>
    <row r="382">
      <c r="C382" s="59" t="e">
        <f>#REF!</f>
        <v>#REF!</v>
      </c>
      <c r="D382" s="50" t="e">
        <f>F382+H382+J382+L382+N382+P382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17" t="e">
        <f>C382-E382</f>
        <v>#REF!</v>
      </c>
      <c r="R382" s="50" t="e">
        <f>Q382/$C382</f>
        <v>#REF!</v>
      </c>
    </row>
    <row r="383">
      <c r="C383" s="59" t="e">
        <f>#REF!</f>
        <v>#REF!</v>
      </c>
      <c r="D383" s="50" t="e">
        <f>F383+H383+J383+L383+N383+P383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17" t="e">
        <f>C383-E383</f>
        <v>#REF!</v>
      </c>
      <c r="R383" s="50" t="e">
        <f>Q383/$C383</f>
        <v>#REF!</v>
      </c>
    </row>
    <row r="384">
      <c r="C384" s="59" t="e">
        <f>#REF!</f>
        <v>#REF!</v>
      </c>
      <c r="D384" s="50" t="e">
        <f>F384+H384+J384+L384+N384+P384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17" t="e">
        <f>C384-E384</f>
        <v>#REF!</v>
      </c>
      <c r="R384" s="50" t="e">
        <f>Q384/$C384</f>
        <v>#REF!</v>
      </c>
    </row>
    <row r="385">
      <c r="C385" s="59" t="e">
        <f>#REF!</f>
        <v>#REF!</v>
      </c>
      <c r="D385" s="50" t="e">
        <f>F385+H385+J385+L385+N385+P385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17" t="e">
        <f>C385-E385</f>
        <v>#REF!</v>
      </c>
      <c r="R385" s="50" t="e">
        <f>Q385/$C385</f>
        <v>#REF!</v>
      </c>
    </row>
    <row r="386">
      <c r="C386" s="59" t="e">
        <f>#REF!</f>
        <v>#REF!</v>
      </c>
      <c r="D386" s="50" t="e">
        <f>F386+H386+J386+L386+N386+P386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17" t="e">
        <f>C386-E386</f>
        <v>#REF!</v>
      </c>
      <c r="R386" s="50" t="e">
        <f>Q386/$C386</f>
        <v>#REF!</v>
      </c>
    </row>
    <row r="387">
      <c r="C387" s="59" t="e">
        <f>#REF!</f>
        <v>#REF!</v>
      </c>
      <c r="D387" s="50" t="e">
        <f>F387+H387+J387+L387+N387+P387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17" t="e">
        <f>C387-E387</f>
        <v>#REF!</v>
      </c>
      <c r="R387" s="50" t="e">
        <f>Q387/$C387</f>
        <v>#REF!</v>
      </c>
    </row>
    <row r="388">
      <c r="C388" s="59" t="e">
        <f>#REF!</f>
        <v>#REF!</v>
      </c>
      <c r="D388" s="50" t="e">
        <f>F388+H388+J388+L388+N388+P388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17" t="e">
        <f>C388-E388</f>
        <v>#REF!</v>
      </c>
      <c r="R388" s="50" t="e">
        <f>Q388/$C388</f>
        <v>#REF!</v>
      </c>
    </row>
    <row r="389">
      <c r="C389" s="59" t="e">
        <f>#REF!</f>
        <v>#REF!</v>
      </c>
      <c r="D389" s="50" t="e">
        <f>F389+H389+J389+L389+N389+P389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17" t="e">
        <f>C389-E389</f>
        <v>#REF!</v>
      </c>
      <c r="R389" s="50" t="e">
        <f>Q389/$C389</f>
        <v>#REF!</v>
      </c>
    </row>
    <row r="390">
      <c r="C390" s="59" t="e">
        <f>#REF!</f>
        <v>#REF!</v>
      </c>
      <c r="D390" s="50" t="e">
        <f>F390+H390+J390+L390+N390+P390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17" t="e">
        <f>C390-E390</f>
        <v>#REF!</v>
      </c>
      <c r="R390" s="50" t="e">
        <f>Q390/$C390</f>
        <v>#REF!</v>
      </c>
    </row>
    <row r="391">
      <c r="C391" s="59" t="e">
        <f>#REF!</f>
        <v>#REF!</v>
      </c>
      <c r="D391" s="50" t="e">
        <f>F391+H391+J391+L391+N391+P391</f>
        <v>#REF!</v>
      </c>
      <c r="E391" s="25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17" t="e">
        <f>C391-E391</f>
        <v>#REF!</v>
      </c>
      <c r="R391" s="50" t="e">
        <f>Q391/$C391</f>
        <v>#REF!</v>
      </c>
    </row>
    <row r="392">
      <c r="C392" s="59" t="e">
        <f>#REF!</f>
        <v>#REF!</v>
      </c>
      <c r="D392" s="50" t="e">
        <f>F392+H392+J392+L392+N392+P392</f>
        <v>#REF!</v>
      </c>
      <c r="E392" s="25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17" t="e">
        <f>C392-E392</f>
        <v>#REF!</v>
      </c>
      <c r="R392" s="50" t="e">
        <f>Q392/$C392</f>
        <v>#REF!</v>
      </c>
    </row>
    <row r="393">
      <c r="C393" s="59" t="e">
        <f>#REF!</f>
        <v>#REF!</v>
      </c>
      <c r="D393" s="50" t="e">
        <f>F393+H393+J393+L393+N393+P393</f>
        <v>#REF!</v>
      </c>
      <c r="E393" s="25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17" t="e">
        <f>C393-E393</f>
        <v>#REF!</v>
      </c>
      <c r="R393" s="50" t="e">
        <f>Q393/$C393</f>
        <v>#REF!</v>
      </c>
    </row>
    <row r="394">
      <c r="C394" s="59" t="e">
        <f>#REF!</f>
        <v>#REF!</v>
      </c>
      <c r="D394" s="50" t="e">
        <f>F394+H394+J394+L394+N394+P394</f>
        <v>#REF!</v>
      </c>
      <c r="E394" s="25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17" t="e">
        <f>C394-E394</f>
        <v>#REF!</v>
      </c>
      <c r="R394" s="50" t="e">
        <f>Q394/$C394</f>
        <v>#REF!</v>
      </c>
    </row>
    <row r="395">
      <c r="C395" s="59" t="e">
        <f>#REF!</f>
        <v>#REF!</v>
      </c>
      <c r="D395" s="50" t="e">
        <f>F395+H395+J395+L395+N395+P395</f>
        <v>#REF!</v>
      </c>
      <c r="E395" s="25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17" t="e">
        <f>C395-E395</f>
        <v>#REF!</v>
      </c>
      <c r="R395" s="50" t="e">
        <f>Q395/$C395</f>
        <v>#REF!</v>
      </c>
    </row>
    <row r="396">
      <c r="C396" s="59" t="e">
        <f>#REF!</f>
        <v>#REF!</v>
      </c>
      <c r="D396" s="50" t="e">
        <f>F396+H396+J396+L396+N396+P396</f>
        <v>#REF!</v>
      </c>
      <c r="E396" s="25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17" t="e">
        <f>C396-E396</f>
        <v>#REF!</v>
      </c>
      <c r="R396" s="50" t="e">
        <f>Q396/$C396</f>
        <v>#REF!</v>
      </c>
    </row>
    <row r="397">
      <c r="C397" s="59" t="e">
        <f>#REF!</f>
        <v>#REF!</v>
      </c>
      <c r="D397" s="50" t="e">
        <f>F397+H397+J397+L397+N397+P397</f>
        <v>#REF!</v>
      </c>
      <c r="E397" s="25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17" t="e">
        <f>C397-E397</f>
        <v>#REF!</v>
      </c>
      <c r="R397" s="50" t="e">
        <f>Q397/$C397</f>
        <v>#REF!</v>
      </c>
    </row>
    <row r="398">
      <c r="C398" s="59" t="e">
        <f>#REF!</f>
        <v>#REF!</v>
      </c>
      <c r="D398" s="50" t="e">
        <f>F398+H398+J398+L398+N398+P398</f>
        <v>#REF!</v>
      </c>
      <c r="E398" s="25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17" t="e">
        <f>C398-E398</f>
        <v>#REF!</v>
      </c>
      <c r="R398" s="50" t="e">
        <f>Q398/$C398</f>
        <v>#REF!</v>
      </c>
    </row>
    <row r="399">
      <c r="C399" s="59" t="e">
        <f>#REF!</f>
        <v>#REF!</v>
      </c>
      <c r="D399" s="50" t="e">
        <f>F399+H399+J399+L399+N399+P399</f>
        <v>#REF!</v>
      </c>
      <c r="E399" s="25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17" t="e">
        <f>C399-E399</f>
        <v>#REF!</v>
      </c>
      <c r="R399" s="50" t="e">
        <f>Q399/$C399</f>
        <v>#REF!</v>
      </c>
    </row>
    <row r="400">
      <c r="C400" s="59" t="e">
        <f>#REF!</f>
        <v>#REF!</v>
      </c>
      <c r="D400" s="50" t="e">
        <f>F400+H400+J400+L400+N400+P400</f>
        <v>#REF!</v>
      </c>
      <c r="E400" s="25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17" t="e">
        <f>C400-E400</f>
        <v>#REF!</v>
      </c>
      <c r="R400" s="50" t="e">
        <f>Q400/$C400</f>
        <v>#REF!</v>
      </c>
    </row>
    <row r="401">
      <c r="C401" s="59" t="e">
        <f>#REF!</f>
        <v>#REF!</v>
      </c>
      <c r="D401" s="50" t="e">
        <f>F401+H401+J401+L401+N401+P401</f>
        <v>#REF!</v>
      </c>
      <c r="E401" s="25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17" t="e">
        <f>C401-E401</f>
        <v>#REF!</v>
      </c>
      <c r="R401" s="50" t="e">
        <f>Q401/$C401</f>
        <v>#REF!</v>
      </c>
    </row>
    <row r="402">
      <c r="C402" s="59" t="e">
        <f>#REF!</f>
        <v>#REF!</v>
      </c>
      <c r="D402" s="50" t="e">
        <f>F402+H402+J402+L402+N402+P402</f>
        <v>#REF!</v>
      </c>
      <c r="E402" s="25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17" t="e">
        <f>C402-E402</f>
        <v>#REF!</v>
      </c>
      <c r="R402" s="50" t="e">
        <f>Q402/$C402</f>
        <v>#REF!</v>
      </c>
    </row>
    <row r="403">
      <c r="C403" s="59" t="e">
        <f>#REF!</f>
        <v>#REF!</v>
      </c>
      <c r="D403" s="50" t="e">
        <f>F403+H403+J403+L403+N403+P403</f>
        <v>#REF!</v>
      </c>
      <c r="E403" s="25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17" t="e">
        <f>C403-E403</f>
        <v>#REF!</v>
      </c>
      <c r="R403" s="50" t="e">
        <f>Q403/$C403</f>
        <v>#REF!</v>
      </c>
    </row>
    <row r="404">
      <c r="C404" s="59" t="e">
        <f>#REF!</f>
        <v>#REF!</v>
      </c>
      <c r="D404" s="50" t="e">
        <f>F404+H404+J404+L404+N404+P404</f>
        <v>#REF!</v>
      </c>
      <c r="E404" s="25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17" t="e">
        <f>C404-E404</f>
        <v>#REF!</v>
      </c>
      <c r="R404" s="50" t="e">
        <f>Q404/$C404</f>
        <v>#REF!</v>
      </c>
    </row>
    <row r="405">
      <c r="C405" s="59" t="e">
        <f>#REF!</f>
        <v>#REF!</v>
      </c>
      <c r="D405" s="50" t="e">
        <f>F405+H405+J405+L405+N405+P405</f>
        <v>#REF!</v>
      </c>
      <c r="E405" s="25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17" t="e">
        <f>C405-E405</f>
        <v>#REF!</v>
      </c>
      <c r="R405" s="50" t="e">
        <f>Q405/$C405</f>
        <v>#REF!</v>
      </c>
    </row>
    <row r="406">
      <c r="C406" s="59" t="e">
        <f>#REF!</f>
        <v>#REF!</v>
      </c>
      <c r="D406" s="50" t="e">
        <f>F406+H406+J406+L406+N406+P406</f>
        <v>#REF!</v>
      </c>
      <c r="E406" s="25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17" t="e">
        <f>C406-E406</f>
        <v>#REF!</v>
      </c>
      <c r="R406" s="50" t="e">
        <f>Q406/$C406</f>
        <v>#REF!</v>
      </c>
    </row>
    <row r="407">
      <c r="C407" s="59" t="e">
        <f>#REF!</f>
        <v>#REF!</v>
      </c>
      <c r="D407" s="50" t="e">
        <f>F407+H407+J407+L407+N407+P407</f>
        <v>#REF!</v>
      </c>
      <c r="E407" s="25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17" t="e">
        <f>C407-E407</f>
        <v>#REF!</v>
      </c>
      <c r="R407" s="50" t="e">
        <f>Q407/$C407</f>
        <v>#REF!</v>
      </c>
    </row>
    <row r="408">
      <c r="C408" s="59" t="e">
        <f>#REF!</f>
        <v>#REF!</v>
      </c>
      <c r="D408" s="50" t="e">
        <f>F408+H408+J408+L408+N408+P408</f>
        <v>#REF!</v>
      </c>
      <c r="E408" s="25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17" t="e">
        <f>C408-E408</f>
        <v>#REF!</v>
      </c>
      <c r="R408" s="50" t="e">
        <f>Q408/$C408</f>
        <v>#REF!</v>
      </c>
    </row>
    <row r="409">
      <c r="C409" s="59" t="e">
        <f>#REF!</f>
        <v>#REF!</v>
      </c>
      <c r="D409" s="50" t="e">
        <f>F409+H409+J409+L409+N409+P409</f>
        <v>#REF!</v>
      </c>
      <c r="E409" s="25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17" t="e">
        <f>C409-E409</f>
        <v>#REF!</v>
      </c>
      <c r="R409" s="50" t="e">
        <f>Q409/$C409</f>
        <v>#REF!</v>
      </c>
    </row>
    <row r="410">
      <c r="C410" s="59" t="e">
        <f>#REF!</f>
        <v>#REF!</v>
      </c>
      <c r="D410" s="50" t="e">
        <f>F410+H410+J410+L410+N410+P410</f>
        <v>#REF!</v>
      </c>
      <c r="E410" s="25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17" t="e">
        <f>C410-E410</f>
        <v>#REF!</v>
      </c>
      <c r="R410" s="50" t="e">
        <f>Q410/$C410</f>
        <v>#REF!</v>
      </c>
    </row>
    <row r="411">
      <c r="C411" s="59" t="e">
        <f>#REF!</f>
        <v>#REF!</v>
      </c>
      <c r="D411" s="50" t="e">
        <f>F411+H411+J411+L411+N411+P411</f>
        <v>#REF!</v>
      </c>
      <c r="E411" s="25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17" t="e">
        <f>C411-E411</f>
        <v>#REF!</v>
      </c>
      <c r="R411" s="50" t="e">
        <f>Q411/$C411</f>
        <v>#REF!</v>
      </c>
    </row>
    <row r="412">
      <c r="C412" s="59" t="e">
        <f>#REF!</f>
        <v>#REF!</v>
      </c>
      <c r="D412" s="50" t="e">
        <f>F412+H412+J412+L412+N412+P412</f>
        <v>#REF!</v>
      </c>
      <c r="E412" s="25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17" t="e">
        <f>C412-E412</f>
        <v>#REF!</v>
      </c>
      <c r="R412" s="50" t="e">
        <f>Q412/$C412</f>
        <v>#REF!</v>
      </c>
    </row>
    <row r="413">
      <c r="C413" s="59" t="e">
        <f>#REF!</f>
        <v>#REF!</v>
      </c>
      <c r="D413" s="50" t="e">
        <f>F413+H413+J413+L413+N413+P413</f>
        <v>#REF!</v>
      </c>
      <c r="E413" s="25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17" t="e">
        <f>C413-E413</f>
        <v>#REF!</v>
      </c>
      <c r="R413" s="50" t="e">
        <f>Q413/$C413</f>
        <v>#REF!</v>
      </c>
    </row>
    <row r="414">
      <c r="C414" s="59" t="e">
        <f>#REF!</f>
        <v>#REF!</v>
      </c>
      <c r="D414" s="50" t="e">
        <f>F414+H414+J414+L414+N414+P414</f>
        <v>#REF!</v>
      </c>
      <c r="E414" s="25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17" t="e">
        <f>C414-E414</f>
        <v>#REF!</v>
      </c>
      <c r="R414" s="50" t="e">
        <f>Q414/$C414</f>
        <v>#REF!</v>
      </c>
    </row>
    <row r="415">
      <c r="C415" s="59" t="e">
        <f>#REF!</f>
        <v>#REF!</v>
      </c>
      <c r="D415" s="50" t="e">
        <f>F415+H415+J415+L415+N415+P415</f>
        <v>#REF!</v>
      </c>
      <c r="E415" s="25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17" t="e">
        <f>C415-E415</f>
        <v>#REF!</v>
      </c>
      <c r="R415" s="50" t="e">
        <f>Q415/$C415</f>
        <v>#REF!</v>
      </c>
    </row>
    <row r="416">
      <c r="C416" s="59" t="e">
        <f>#REF!</f>
        <v>#REF!</v>
      </c>
      <c r="D416" s="50" t="e">
        <f>F416+H416+J416+L416+N416+P416</f>
        <v>#REF!</v>
      </c>
      <c r="E416" s="25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17" t="e">
        <f>C416-E416</f>
        <v>#REF!</v>
      </c>
      <c r="R416" s="50" t="e">
        <f>Q416/$C416</f>
        <v>#REF!</v>
      </c>
    </row>
    <row r="417">
      <c r="C417" s="59" t="e">
        <f>#REF!</f>
        <v>#REF!</v>
      </c>
      <c r="D417" s="50" t="e">
        <f>F417+H417+J417+L417+N417+P417</f>
        <v>#REF!</v>
      </c>
      <c r="E417" s="25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17" t="e">
        <f>C417-E417</f>
        <v>#REF!</v>
      </c>
      <c r="R417" s="50" t="e">
        <f>Q417/$C417</f>
        <v>#REF!</v>
      </c>
    </row>
    <row r="418">
      <c r="C418" s="59" t="e">
        <f>#REF!</f>
        <v>#REF!</v>
      </c>
      <c r="D418" s="50" t="e">
        <f>F418+H418+J418+L418+N418+P418</f>
        <v>#REF!</v>
      </c>
      <c r="E418" s="25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17" t="e">
        <f>C418-E418</f>
        <v>#REF!</v>
      </c>
      <c r="R418" s="50" t="e">
        <f>Q418/$C418</f>
        <v>#REF!</v>
      </c>
    </row>
    <row r="419">
      <c r="C419" s="59" t="e">
        <f>#REF!</f>
        <v>#REF!</v>
      </c>
      <c r="D419" s="50" t="e">
        <f>F419+H419+J419+L419+N419+P419</f>
        <v>#REF!</v>
      </c>
      <c r="E419" s="25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17" t="e">
        <f>C419-E419</f>
        <v>#REF!</v>
      </c>
      <c r="R419" s="50" t="e">
        <f>Q419/$C419</f>
        <v>#REF!</v>
      </c>
    </row>
    <row r="420">
      <c r="C420" s="59" t="e">
        <f>#REF!</f>
        <v>#REF!</v>
      </c>
      <c r="D420" s="50" t="e">
        <f>F420+H420+J420+L420+N420+P420</f>
        <v>#REF!</v>
      </c>
      <c r="E420" s="25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17" t="e">
        <f>C420-E420</f>
        <v>#REF!</v>
      </c>
      <c r="R420" s="50" t="e">
        <f>Q420/$C420</f>
        <v>#REF!</v>
      </c>
    </row>
    <row r="421">
      <c r="C421" s="59" t="e">
        <f>#REF!</f>
        <v>#REF!</v>
      </c>
      <c r="D421" s="50" t="e">
        <f>F421+H421+J421+L421+N421+P421</f>
        <v>#REF!</v>
      </c>
      <c r="E421" s="25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17" t="e">
        <f>C421-E421</f>
        <v>#REF!</v>
      </c>
      <c r="R421" s="50" t="e">
        <f>Q421/$C421</f>
        <v>#REF!</v>
      </c>
    </row>
    <row r="422">
      <c r="C422" s="59" t="e">
        <f>#REF!</f>
        <v>#REF!</v>
      </c>
      <c r="D422" s="50" t="e">
        <f>F422+H422+J422+L422+N422+P422</f>
        <v>#REF!</v>
      </c>
      <c r="E422" s="25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17" t="e">
        <f>C422-E422</f>
        <v>#REF!</v>
      </c>
      <c r="R422" s="50" t="e">
        <f>Q422/$C422</f>
        <v>#REF!</v>
      </c>
    </row>
    <row r="423">
      <c r="C423" s="59" t="e">
        <f>#REF!</f>
        <v>#REF!</v>
      </c>
      <c r="D423" s="50" t="e">
        <f>F423+H423+J423+L423+N423+P423</f>
        <v>#REF!</v>
      </c>
      <c r="E423" s="25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17" t="e">
        <f>C423-E423</f>
        <v>#REF!</v>
      </c>
      <c r="R423" s="50" t="e">
        <f>Q423/$C423</f>
        <v>#REF!</v>
      </c>
    </row>
    <row r="424">
      <c r="C424" s="59" t="e">
        <f>#REF!</f>
        <v>#REF!</v>
      </c>
      <c r="D424" s="50" t="e">
        <f>F424+H424+J424+L424+N424+P424</f>
        <v>#REF!</v>
      </c>
      <c r="E424" s="25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17" t="e">
        <f>C424-E424</f>
        <v>#REF!</v>
      </c>
      <c r="R424" s="50" t="e">
        <f>Q424/$C424</f>
        <v>#REF!</v>
      </c>
    </row>
    <row r="425">
      <c r="C425" s="59" t="e">
        <f>#REF!</f>
        <v>#REF!</v>
      </c>
      <c r="D425" s="50" t="e">
        <f>F425+H425+J425+L425+N425+P425</f>
        <v>#REF!</v>
      </c>
      <c r="E425" s="25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17" t="e">
        <f>C425-E425</f>
        <v>#REF!</v>
      </c>
      <c r="R425" s="50" t="e">
        <f>Q425/$C425</f>
        <v>#REF!</v>
      </c>
    </row>
    <row r="426">
      <c r="C426" s="59" t="e">
        <f>#REF!</f>
        <v>#REF!</v>
      </c>
      <c r="D426" s="50" t="e">
        <f>F426+H426+J426+L426+N426+P426</f>
        <v>#REF!</v>
      </c>
      <c r="E426" s="25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17" t="e">
        <f>C426-E426</f>
        <v>#REF!</v>
      </c>
      <c r="R426" s="50" t="e">
        <f>Q426/$C426</f>
        <v>#REF!</v>
      </c>
    </row>
    <row r="427">
      <c r="C427" s="59" t="e">
        <f>#REF!</f>
        <v>#REF!</v>
      </c>
      <c r="D427" s="50" t="e">
        <f>F427+H427+J427+L427+N427+P427</f>
        <v>#REF!</v>
      </c>
      <c r="E427" s="25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17" t="e">
        <f>C427-E427</f>
        <v>#REF!</v>
      </c>
      <c r="R427" s="50" t="e">
        <f>Q427/$C427</f>
        <v>#REF!</v>
      </c>
    </row>
  </sheetData>
  <printOptions headings="true" gridLines="true"/>
  <pageMargins bottom="0.62" footer="0.33" header="0.33" left="0.34" right="0.31" top="0.67"/>
  <pageSetup paperSize="1" orientation="landscape" fitToHeight="6" scale="7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3.xml><?xml version="1.0" encoding="utf-8"?>
<worksheet xmlns:r="http://schemas.openxmlformats.org/officeDocument/2006/relationships" xmlns="http://schemas.openxmlformats.org/spreadsheetml/2006/main">
  <dimension ref="A1:HW427"/>
  <sheetViews>
    <sheetView zoomScale="100" topLeftCell="A1" workbookViewId="0" showGridLines="true" showRowColHeaders="false">
      <pane xSplit="1" ySplit="2" topLeftCell="B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5.281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113</v>
      </c>
      <c r="F2" s="65" t="s">
        <v>114</v>
      </c>
      <c r="G2" s="66" t="s">
        <v>163</v>
      </c>
      <c r="H2" s="65" t="s">
        <v>164</v>
      </c>
      <c r="I2" s="64" t="s">
        <v>165</v>
      </c>
      <c r="J2" s="65" t="s">
        <v>166</v>
      </c>
      <c r="K2" s="66" t="s">
        <v>167</v>
      </c>
      <c r="L2" s="65" t="s">
        <v>168</v>
      </c>
      <c r="M2" s="64" t="s">
        <v>169</v>
      </c>
      <c r="N2" s="65" t="s">
        <v>170</v>
      </c>
      <c r="O2" s="66" t="s">
        <v>171</v>
      </c>
      <c r="P2" s="65" t="s">
        <v>172</v>
      </c>
      <c r="Q2" s="66" t="s">
        <v>125</v>
      </c>
      <c r="R2" s="65" t="s">
        <v>126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201593</v>
      </c>
      <c r="D3" s="49" t="n">
        <f>F3+H3+J3+L3+N3+P3+R3</f>
        <v>0.973719325571821</v>
      </c>
      <c r="E3" s="62" t="n">
        <f>'4A-VAPNHRaceAlone'!E3</f>
        <v>86453</v>
      </c>
      <c r="F3" s="49" t="n">
        <f>E3/C3</f>
        <v>0.428849215994603</v>
      </c>
      <c r="G3" s="62" t="n">
        <v>71506</v>
      </c>
      <c r="H3" s="49" t="n">
        <f>G3/C3</f>
        <v>0.354704776455532</v>
      </c>
      <c r="I3" s="62" t="n">
        <v>1210</v>
      </c>
      <c r="J3" s="49" t="n">
        <f>I3/C3</f>
        <v>0.0060021925364472</v>
      </c>
      <c r="K3" s="62" t="n">
        <v>2010</v>
      </c>
      <c r="L3" s="49" t="n">
        <f>K3/C3</f>
        <v>0.00997058429608171</v>
      </c>
      <c r="M3" s="62" t="n">
        <v>113</v>
      </c>
      <c r="N3" s="49" t="n">
        <f>M3/C3</f>
        <v>0.000560535336048375</v>
      </c>
      <c r="O3" s="62" t="n">
        <v>1071</v>
      </c>
      <c r="P3" s="49" t="n">
        <f>O3/C3</f>
        <v>0.0053126844682107</v>
      </c>
      <c r="Q3" s="62" t="n">
        <f>'4A-VAPNHRaceAlone'!Q3</f>
        <v>33932</v>
      </c>
      <c r="R3" s="49" t="n">
        <f>Q3/C3</f>
        <v>0.168319336484898</v>
      </c>
      <c r="S3" s="62" t="n">
        <f>C3-E3</f>
        <v>115140</v>
      </c>
      <c r="T3" s="49" t="n">
        <f>S3/$C3</f>
        <v>0.571150784005397</v>
      </c>
    </row>
    <row r="4" ht="12.75">
      <c r="A4" s="9" t="n">
        <v>2</v>
      </c>
      <c r="B4" s="25"/>
      <c r="C4" s="47" t="n">
        <f>Overview!M4</f>
        <v>188578</v>
      </c>
      <c r="D4" s="49" t="n">
        <f>F4+H4+J4+L4+N4+P4+R4</f>
        <v>0.972822916777143</v>
      </c>
      <c r="E4" s="62" t="n">
        <f>'4A-VAPNHRaceAlone'!E4</f>
        <v>116637</v>
      </c>
      <c r="F4" s="49" t="n">
        <f>E4/C4</f>
        <v>0.618507991388179</v>
      </c>
      <c r="G4" s="62" t="n">
        <v>46659</v>
      </c>
      <c r="H4" s="49" t="n">
        <f>G4/C4</f>
        <v>0.247425468506401</v>
      </c>
      <c r="I4" s="62" t="n">
        <v>714</v>
      </c>
      <c r="J4" s="49" t="n">
        <f>I4/C4</f>
        <v>0.00378623169192589</v>
      </c>
      <c r="K4" s="62" t="n">
        <v>3567</v>
      </c>
      <c r="L4" s="49" t="n">
        <f>K4/C4</f>
        <v>0.0189152499231087</v>
      </c>
      <c r="M4" s="62" t="n">
        <v>62</v>
      </c>
      <c r="N4" s="49" t="n">
        <f>M4/C4</f>
        <v>0.000328776421427738</v>
      </c>
      <c r="O4" s="62" t="n">
        <v>956</v>
      </c>
      <c r="P4" s="49" t="n">
        <f>O4/C4</f>
        <v>0.00506952030459545</v>
      </c>
      <c r="Q4" s="62" t="n">
        <f>'4A-VAPNHRaceAlone'!Q4</f>
        <v>14858</v>
      </c>
      <c r="R4" s="49" t="n">
        <f>Q4/C4</f>
        <v>0.0787896785415054</v>
      </c>
      <c r="S4" s="62" t="n">
        <f>C4-E4</f>
        <v>71941</v>
      </c>
      <c r="T4" s="49" t="n">
        <f>S4/$C4</f>
        <v>0.381492008611821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</row>
    <row r="5" ht="12.75">
      <c r="A5" s="9" t="n">
        <v>3</v>
      </c>
      <c r="B5" s="25"/>
      <c r="C5" s="47" t="n">
        <f>Overview!M5</f>
        <v>212874</v>
      </c>
      <c r="D5" s="49" t="n">
        <f>F5+H5+J5+L5+N5+P5+R5</f>
        <v>0.975144921408909</v>
      </c>
      <c r="E5" s="62" t="n">
        <f>'4A-VAPNHRaceAlone'!E5</f>
        <v>89311</v>
      </c>
      <c r="F5" s="49" t="n">
        <f>E5/C5</f>
        <v>0.419548653193908</v>
      </c>
      <c r="G5" s="62" t="n">
        <v>90624</v>
      </c>
      <c r="H5" s="49" t="n">
        <f>G5/C5</f>
        <v>0.425716621099806</v>
      </c>
      <c r="I5" s="62" t="n">
        <v>1244</v>
      </c>
      <c r="J5" s="49" t="n">
        <f>I5/C5</f>
        <v>0.00584383250185556</v>
      </c>
      <c r="K5" s="62" t="n">
        <v>20422</v>
      </c>
      <c r="L5" s="49" t="n">
        <f>K5/C5</f>
        <v>0.0959346843672783</v>
      </c>
      <c r="M5" s="62" t="n">
        <v>102</v>
      </c>
      <c r="N5" s="49" t="n">
        <f>M5/C5</f>
        <v>0.000479156684235745</v>
      </c>
      <c r="O5" s="62" t="n">
        <v>1224</v>
      </c>
      <c r="P5" s="49" t="n">
        <f>O5/C5</f>
        <v>0.00574988021082894</v>
      </c>
      <c r="Q5" s="62" t="n">
        <f>'4A-VAPNHRaceAlone'!Q5</f>
        <v>4656</v>
      </c>
      <c r="R5" s="49" t="n">
        <f>Q5/C5</f>
        <v>0.0218720933509964</v>
      </c>
      <c r="S5" s="62" t="n">
        <f>C5-E5</f>
        <v>123563</v>
      </c>
      <c r="T5" s="49" t="n">
        <f>S5/$C5</f>
        <v>0.580451346806092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</row>
    <row r="6" ht="12.75" s="25" customFormat="true">
      <c r="A6" s="9" t="n">
        <v>4</v>
      </c>
      <c r="B6" s="25"/>
      <c r="C6" s="47" t="n">
        <f>Overview!M6</f>
        <v>214717</v>
      </c>
      <c r="D6" s="49" t="n">
        <f>F6+H6+J6+L6+N6+P6+R6</f>
        <v>0.964222674497129</v>
      </c>
      <c r="E6" s="62" t="n">
        <f>'4A-VAPNHRaceAlone'!E6</f>
        <v>160406</v>
      </c>
      <c r="F6" s="49" t="n">
        <f>E6/C6</f>
        <v>0.747057755091586</v>
      </c>
      <c r="G6" s="62" t="n">
        <v>29158</v>
      </c>
      <c r="H6" s="49" t="n">
        <f>G6/C6</f>
        <v>0.13579735186315</v>
      </c>
      <c r="I6" s="62" t="n">
        <v>1045</v>
      </c>
      <c r="J6" s="49" t="n">
        <f>I6/C6</f>
        <v>0.00486687127707634</v>
      </c>
      <c r="K6" s="62" t="n">
        <v>4717</v>
      </c>
      <c r="L6" s="49" t="n">
        <f>K6/C6</f>
        <v>0.0219684514966211</v>
      </c>
      <c r="M6" s="62" t="n">
        <v>84</v>
      </c>
      <c r="N6" s="49" t="n">
        <f>M6/C6</f>
        <v>0.000391212619401352</v>
      </c>
      <c r="O6" s="62" t="n">
        <v>923</v>
      </c>
      <c r="P6" s="49" t="n">
        <f>O6/C6</f>
        <v>0.00429868152032676</v>
      </c>
      <c r="Q6" s="62" t="n">
        <f>'4A-VAPNHRaceAlone'!Q6</f>
        <v>10702</v>
      </c>
      <c r="R6" s="49" t="n">
        <f>Q6/C6</f>
        <v>0.0498423506289674</v>
      </c>
      <c r="S6" s="62" t="n">
        <f>C6-E6</f>
        <v>54311</v>
      </c>
      <c r="T6" s="49" t="n">
        <f>S6/$C6</f>
        <v>0.252942244908414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</row>
    <row r="7" ht="12.75">
      <c r="A7" s="9" t="n">
        <v>5</v>
      </c>
      <c r="B7" s="25"/>
      <c r="C7" s="47" t="n">
        <f>Overview!M7</f>
        <v>205113</v>
      </c>
      <c r="D7" s="49" t="n">
        <f>F7+H7+J7+L7+N7+P7+R7</f>
        <v>0.970050655004802</v>
      </c>
      <c r="E7" s="62" t="n">
        <f>'4A-VAPNHRaceAlone'!E7</f>
        <v>133513</v>
      </c>
      <c r="F7" s="49" t="n">
        <f>E7/C7</f>
        <v>0.650924124750747</v>
      </c>
      <c r="G7" s="62" t="n">
        <v>38069</v>
      </c>
      <c r="H7" s="49" t="n">
        <f>G7/C7</f>
        <v>0.18560013260983</v>
      </c>
      <c r="I7" s="62" t="n">
        <v>956</v>
      </c>
      <c r="J7" s="49" t="n">
        <f>I7/C7</f>
        <v>0.00466084548517159</v>
      </c>
      <c r="K7" s="62" t="n">
        <v>18396</v>
      </c>
      <c r="L7" s="49" t="n">
        <f>K7/C7</f>
        <v>0.0896871480598499</v>
      </c>
      <c r="M7" s="62" t="n">
        <v>77</v>
      </c>
      <c r="N7" s="49" t="n">
        <f>M7/C7</f>
        <v>0.000375402826734532</v>
      </c>
      <c r="O7" s="62" t="n">
        <v>944</v>
      </c>
      <c r="P7" s="49" t="n">
        <f>O7/C7</f>
        <v>0.00460234114853764</v>
      </c>
      <c r="Q7" s="62" t="n">
        <f>'4A-VAPNHRaceAlone'!Q7</f>
        <v>7015</v>
      </c>
      <c r="R7" s="49" t="n">
        <f>Q7/C7</f>
        <v>0.0342006601239317</v>
      </c>
      <c r="S7" s="62" t="n">
        <f>C7-E7</f>
        <v>71600</v>
      </c>
      <c r="T7" s="49" t="n">
        <f>S7/$C7</f>
        <v>0.349075875249253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</row>
    <row r="8" ht="12.75">
      <c r="A8" s="9" t="n">
        <v>6</v>
      </c>
      <c r="B8" s="25"/>
      <c r="C8" s="47" t="n">
        <f>Overview!M8</f>
        <v>205711</v>
      </c>
      <c r="D8" s="49" t="n">
        <f>F8+H8+J8+L8+N8+P8+R8</f>
        <v>0.978989942200467</v>
      </c>
      <c r="E8" s="62" t="n">
        <f>'4A-VAPNHRaceAlone'!E8</f>
        <v>100696</v>
      </c>
      <c r="F8" s="49" t="n">
        <f>E8/C8</f>
        <v>0.489502262883366</v>
      </c>
      <c r="G8" s="62" t="n">
        <v>81467</v>
      </c>
      <c r="H8" s="49" t="n">
        <f>G8/C8</f>
        <v>0.396026464311583</v>
      </c>
      <c r="I8" s="62" t="n">
        <v>1074</v>
      </c>
      <c r="J8" s="49" t="n">
        <f>I8/C8</f>
        <v>0.00522091672297544</v>
      </c>
      <c r="K8" s="62" t="n">
        <v>11591</v>
      </c>
      <c r="L8" s="49" t="n">
        <f>K8/C8</f>
        <v>0.0563460388603429</v>
      </c>
      <c r="M8" s="62" t="n">
        <v>61</v>
      </c>
      <c r="N8" s="49" t="n">
        <f>M8/C8</f>
        <v>0.000296532514060988</v>
      </c>
      <c r="O8" s="62" t="n">
        <v>1144</v>
      </c>
      <c r="P8" s="49" t="n">
        <f>O8/C8</f>
        <v>0.00556119993583231</v>
      </c>
      <c r="Q8" s="62" t="n">
        <f>'4A-VAPNHRaceAlone'!Q8</f>
        <v>5356</v>
      </c>
      <c r="R8" s="49" t="n">
        <f>Q8/C8</f>
        <v>0.0260365269723058</v>
      </c>
      <c r="S8" s="62" t="n">
        <f>C8-E8</f>
        <v>105015</v>
      </c>
      <c r="T8" s="49" t="n">
        <f>S8/$C8</f>
        <v>0.510497737116634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</row>
    <row r="9" ht="12.75">
      <c r="A9" s="9" t="n">
        <v>7</v>
      </c>
      <c r="B9" s="25"/>
      <c r="C9" s="47" t="n">
        <f>Overview!M9</f>
        <v>208010</v>
      </c>
      <c r="D9" s="49" t="n">
        <f>F9+H9+J9+L9+N9+P9+R9</f>
        <v>0.981448007307341</v>
      </c>
      <c r="E9" s="62" t="n">
        <f>'4A-VAPNHRaceAlone'!E9</f>
        <v>84324</v>
      </c>
      <c r="F9" s="49" t="n">
        <f>E9/C9</f>
        <v>0.405384356521321</v>
      </c>
      <c r="G9" s="62" t="n">
        <v>94299</v>
      </c>
      <c r="H9" s="49" t="n">
        <f>G9/C9</f>
        <v>0.453338781789337</v>
      </c>
      <c r="I9" s="62" t="n">
        <v>1138</v>
      </c>
      <c r="J9" s="49" t="n">
        <f>I9/C9</f>
        <v>0.00547089082255661</v>
      </c>
      <c r="K9" s="62" t="n">
        <v>10045</v>
      </c>
      <c r="L9" s="49" t="n">
        <f>K9/C9</f>
        <v>0.0482909475505985</v>
      </c>
      <c r="M9" s="62" t="n">
        <v>114</v>
      </c>
      <c r="N9" s="49" t="n">
        <f>M9/C9</f>
        <v>0.000548050574491611</v>
      </c>
      <c r="O9" s="62" t="n">
        <v>1328</v>
      </c>
      <c r="P9" s="49" t="n">
        <f>O9/C9</f>
        <v>0.00638430844670929</v>
      </c>
      <c r="Q9" s="62" t="n">
        <f>'4A-VAPNHRaceAlone'!Q9</f>
        <v>12903</v>
      </c>
      <c r="R9" s="49" t="n">
        <f>Q9/C9</f>
        <v>0.0620306716023268</v>
      </c>
      <c r="S9" s="62" t="n">
        <f>C9-E9</f>
        <v>123686</v>
      </c>
      <c r="T9" s="49" t="n">
        <f>S9/$C9</f>
        <v>0.594615643478679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</row>
    <row r="10" ht="12.75">
      <c r="A10" s="9" t="n">
        <v>8</v>
      </c>
      <c r="B10" s="25"/>
      <c r="C10" s="47" t="n">
        <f>Overview!M10</f>
        <v>206961</v>
      </c>
      <c r="D10" s="49" t="n">
        <f>F10+H10+J10+L10+N10+P10+R10</f>
        <v>0.979580693947169</v>
      </c>
      <c r="E10" s="62" t="n">
        <f>'4A-VAPNHRaceAlone'!E10</f>
        <v>107704</v>
      </c>
      <c r="F10" s="49" t="n">
        <f>E10/C10</f>
        <v>0.520407226482284</v>
      </c>
      <c r="G10" s="62" t="n">
        <v>84222</v>
      </c>
      <c r="H10" s="49" t="n">
        <f>G10/C10</f>
        <v>0.406946236247409</v>
      </c>
      <c r="I10" s="62" t="n">
        <v>899</v>
      </c>
      <c r="J10" s="49" t="n">
        <f>I10/C10</f>
        <v>0.00434381356874</v>
      </c>
      <c r="K10" s="62" t="n">
        <v>4032</v>
      </c>
      <c r="L10" s="49" t="n">
        <f>K10/C10</f>
        <v>0.0194819313783756</v>
      </c>
      <c r="M10" s="62" t="n">
        <v>110</v>
      </c>
      <c r="N10" s="49" t="n">
        <f>M10/C10</f>
        <v>0.000531501104072748</v>
      </c>
      <c r="O10" s="62" t="n">
        <v>1054</v>
      </c>
      <c r="P10" s="49" t="n">
        <f>O10/C10</f>
        <v>0.00509274694266069</v>
      </c>
      <c r="Q10" s="62" t="n">
        <f>'4A-VAPNHRaceAlone'!Q10</f>
        <v>4714</v>
      </c>
      <c r="R10" s="49" t="n">
        <f>Q10/C10</f>
        <v>0.0227772382236267</v>
      </c>
      <c r="S10" s="62" t="n">
        <f>C10-E10</f>
        <v>99257</v>
      </c>
      <c r="T10" s="49" t="n">
        <f>S10/$C10</f>
        <v>0.479592773517716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</row>
    <row r="11" ht="12.75">
      <c r="A11" s="9" t="n">
        <v>9</v>
      </c>
      <c r="B11" s="25"/>
      <c r="C11" s="47" t="n">
        <f>Overview!M11</f>
        <v>206406</v>
      </c>
      <c r="D11" s="49" t="n">
        <f>F11+H11+J11+L11+N11+P11+R11</f>
        <v>0.975286571126808</v>
      </c>
      <c r="E11" s="62" t="n">
        <f>'4A-VAPNHRaceAlone'!E11</f>
        <v>150997</v>
      </c>
      <c r="F11" s="49" t="n">
        <f>E11/C11</f>
        <v>0.731553346317452</v>
      </c>
      <c r="G11" s="62" t="n">
        <v>8989</v>
      </c>
      <c r="H11" s="49" t="n">
        <f>G11/C11</f>
        <v>0.0435500905981415</v>
      </c>
      <c r="I11" s="62" t="n">
        <v>363</v>
      </c>
      <c r="J11" s="49" t="n">
        <f>I11/C11</f>
        <v>0.00175866980611029</v>
      </c>
      <c r="K11" s="62" t="n">
        <v>33639</v>
      </c>
      <c r="L11" s="49" t="n">
        <f>K11/C11</f>
        <v>0.162974913519956</v>
      </c>
      <c r="M11" s="62" t="n">
        <v>64</v>
      </c>
      <c r="N11" s="49" t="n">
        <f>M11/C11</f>
        <v>0.000310068505760491</v>
      </c>
      <c r="O11" s="62" t="n">
        <v>697</v>
      </c>
      <c r="P11" s="49" t="n">
        <f>O11/C11</f>
        <v>0.00337683982054785</v>
      </c>
      <c r="Q11" s="62" t="n">
        <f>'4A-VAPNHRaceAlone'!Q11</f>
        <v>6556</v>
      </c>
      <c r="R11" s="49" t="n">
        <f>Q11/C11</f>
        <v>0.0317626425588403</v>
      </c>
      <c r="S11" s="62" t="n">
        <f>C11-E11</f>
        <v>55409</v>
      </c>
      <c r="T11" s="49" t="n">
        <f>S11/$C11</f>
        <v>0.268446653682548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</row>
    <row r="12" ht="12.75">
      <c r="A12" s="9" t="n">
        <v>10</v>
      </c>
      <c r="B12" s="25"/>
      <c r="C12" s="47" t="n">
        <f>Overview!M12</f>
        <v>207211</v>
      </c>
      <c r="D12" s="49" t="n">
        <f>F12+H12+J12+L12+N12+P12+R12</f>
        <v>0.978591870122725</v>
      </c>
      <c r="E12" s="62" t="n">
        <f>'4A-VAPNHRaceAlone'!E12</f>
        <v>103894</v>
      </c>
      <c r="F12" s="49" t="n">
        <f>E12/C12</f>
        <v>0.501392300601802</v>
      </c>
      <c r="G12" s="62" t="n">
        <v>84593</v>
      </c>
      <c r="H12" s="49" t="n">
        <f>G12/C12</f>
        <v>0.408245701241729</v>
      </c>
      <c r="I12" s="62" t="n">
        <v>992</v>
      </c>
      <c r="J12" s="49" t="n">
        <f>I12/C12</f>
        <v>0.00478739063080628</v>
      </c>
      <c r="K12" s="62" t="n">
        <v>8383</v>
      </c>
      <c r="L12" s="49" t="n">
        <f>K12/C12</f>
        <v>0.0404563464294849</v>
      </c>
      <c r="M12" s="62" t="n">
        <v>73</v>
      </c>
      <c r="N12" s="49" t="n">
        <f>M12/C12</f>
        <v>0.000352297899242801</v>
      </c>
      <c r="O12" s="62" t="n">
        <v>895</v>
      </c>
      <c r="P12" s="49" t="n">
        <f>O12/C12</f>
        <v>0.00431926876468913</v>
      </c>
      <c r="Q12" s="62" t="n">
        <f>'4A-VAPNHRaceAlone'!Q12</f>
        <v>3945</v>
      </c>
      <c r="R12" s="49" t="n">
        <f>Q12/C12</f>
        <v>0.0190385645549705</v>
      </c>
      <c r="S12" s="62" t="n">
        <f>C12-E12</f>
        <v>103317</v>
      </c>
      <c r="T12" s="49" t="n">
        <f>S12/$C12</f>
        <v>0.498607699398198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</row>
    <row r="13" ht="12.75">
      <c r="A13" s="9" t="n">
        <v>11</v>
      </c>
      <c r="B13" s="25"/>
      <c r="C13" s="47" t="n">
        <f>Overview!M13</f>
        <v>204523</v>
      </c>
      <c r="D13" s="49" t="n">
        <f>F13+H13+J13+L13+N13+P13+R13</f>
        <v>0.969988705426773</v>
      </c>
      <c r="E13" s="62" t="n">
        <f>'4A-VAPNHRaceAlone'!E13</f>
        <v>147356</v>
      </c>
      <c r="F13" s="49" t="n">
        <f>E13/C13</f>
        <v>0.720486204485559</v>
      </c>
      <c r="G13" s="62" t="n">
        <v>39721</v>
      </c>
      <c r="H13" s="49" t="n">
        <f>G13/C13</f>
        <v>0.194212875813478</v>
      </c>
      <c r="I13" s="62" t="n">
        <v>721</v>
      </c>
      <c r="J13" s="49" t="n">
        <f>I13/C13</f>
        <v>0.00352527588584169</v>
      </c>
      <c r="K13" s="62" t="n">
        <v>4940</v>
      </c>
      <c r="L13" s="49" t="n">
        <f>K13/C13</f>
        <v>0.0241537626575006</v>
      </c>
      <c r="M13" s="62" t="n">
        <v>79</v>
      </c>
      <c r="N13" s="49" t="n">
        <f>M13/C13</f>
        <v>0.000386264625494443</v>
      </c>
      <c r="O13" s="62" t="n">
        <v>706</v>
      </c>
      <c r="P13" s="49" t="n">
        <f>O13/C13</f>
        <v>0.00345193450125414</v>
      </c>
      <c r="Q13" s="62" t="n">
        <f>'4A-VAPNHRaceAlone'!Q13</f>
        <v>4862</v>
      </c>
      <c r="R13" s="49" t="n">
        <f>Q13/C13</f>
        <v>0.0237723874576454</v>
      </c>
      <c r="S13" s="62" t="n">
        <f>C13-E13</f>
        <v>57167</v>
      </c>
      <c r="T13" s="49" t="n">
        <f>S13/$C13</f>
        <v>0.279513795514441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</row>
    <row r="14" ht="12.75">
      <c r="A14" s="9" t="n">
        <v>12</v>
      </c>
      <c r="B14" s="25"/>
      <c r="C14" s="47" t="n">
        <f>Overview!M14</f>
        <v>207870</v>
      </c>
      <c r="D14" s="49" t="n">
        <f>F14+H14+J14+L14+N14+P14+R14</f>
        <v>0.971275316303459</v>
      </c>
      <c r="E14" s="62" t="n">
        <f>'4A-VAPNHRaceAlone'!E14</f>
        <v>168397</v>
      </c>
      <c r="F14" s="49" t="n">
        <f>E14/C14</f>
        <v>0.810107278587579</v>
      </c>
      <c r="G14" s="62" t="n">
        <v>24307</v>
      </c>
      <c r="H14" s="49" t="n">
        <f>G14/C14</f>
        <v>0.116933660460865</v>
      </c>
      <c r="I14" s="62" t="n">
        <v>724</v>
      </c>
      <c r="J14" s="49" t="n">
        <f>I14/C14</f>
        <v>0.00348294607206427</v>
      </c>
      <c r="K14" s="62" t="n">
        <v>2806</v>
      </c>
      <c r="L14" s="49" t="n">
        <f>K14/C14</f>
        <v>0.0134988213787463</v>
      </c>
      <c r="M14" s="62" t="n">
        <v>58</v>
      </c>
      <c r="N14" s="49" t="n">
        <f>M14/C14</f>
        <v>0.000279020541684707</v>
      </c>
      <c r="O14" s="62" t="n">
        <v>737</v>
      </c>
      <c r="P14" s="49" t="n">
        <f>O14/C14</f>
        <v>0.0035454851589936</v>
      </c>
      <c r="Q14" s="62" t="n">
        <f>'4A-VAPNHRaceAlone'!Q14</f>
        <v>4870</v>
      </c>
      <c r="R14" s="49" t="n">
        <f>Q14/C14</f>
        <v>0.0234281041035262</v>
      </c>
      <c r="S14" s="62" t="n">
        <f>C14-E14</f>
        <v>39473</v>
      </c>
      <c r="T14" s="49" t="n">
        <f>S14/$C14</f>
        <v>0.189892721412421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</row>
    <row r="15" ht="12.75">
      <c r="A15" s="9" t="n">
        <v>13</v>
      </c>
      <c r="B15" s="25"/>
      <c r="C15" s="47" t="n">
        <f>Overview!M15</f>
        <v>213186</v>
      </c>
      <c r="D15" s="49" t="n">
        <f>F15+H15+J15+L15+N15+P15+R15</f>
        <v>0.977446924282081</v>
      </c>
      <c r="E15" s="62" t="n">
        <f>'4A-VAPNHRaceAlone'!E15</f>
        <v>156620</v>
      </c>
      <c r="F15" s="49" t="n">
        <f>E15/C15</f>
        <v>0.734663627067443</v>
      </c>
      <c r="G15" s="62" t="n">
        <v>17773</v>
      </c>
      <c r="H15" s="49" t="n">
        <f>G15/C15</f>
        <v>0.0833685138798983</v>
      </c>
      <c r="I15" s="62" t="n">
        <v>403</v>
      </c>
      <c r="J15" s="49" t="n">
        <f>I15/C15</f>
        <v>0.00189036803542446</v>
      </c>
      <c r="K15" s="62" t="n">
        <v>26673</v>
      </c>
      <c r="L15" s="49" t="n">
        <f>K15/C15</f>
        <v>0.125116095803664</v>
      </c>
      <c r="M15" s="62" t="n">
        <v>79</v>
      </c>
      <c r="N15" s="49" t="n">
        <f>M15/C15</f>
        <v>0.000370568423817699</v>
      </c>
      <c r="O15" s="62" t="n">
        <v>927</v>
      </c>
      <c r="P15" s="49" t="n">
        <f>O15/C15</f>
        <v>0.00434831555543047</v>
      </c>
      <c r="Q15" s="62" t="n">
        <f>'4A-VAPNHRaceAlone'!Q15</f>
        <v>5903</v>
      </c>
      <c r="R15" s="49" t="n">
        <f>Q15/C15</f>
        <v>0.0276894355164035</v>
      </c>
      <c r="S15" s="62" t="n">
        <f>C15-E15</f>
        <v>56566</v>
      </c>
      <c r="T15" s="49" t="n">
        <f>S15/$C15</f>
        <v>0.265336372932557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</row>
    <row r="16" ht="12.75">
      <c r="A16" s="9" t="n">
        <v>14</v>
      </c>
      <c r="B16" s="25"/>
      <c r="C16" s="47" t="n">
        <f>Overview!M16</f>
        <v>218191</v>
      </c>
      <c r="D16" s="49" t="n">
        <f>F16+H16+J16+L16+N16+P16+R16</f>
        <v>0.964558574826643</v>
      </c>
      <c r="E16" s="62" t="n">
        <f>'4A-VAPNHRaceAlone'!E16</f>
        <v>176335</v>
      </c>
      <c r="F16" s="49" t="n">
        <f>E16/C16</f>
        <v>0.808168072926931</v>
      </c>
      <c r="G16" s="62" t="n">
        <v>13306</v>
      </c>
      <c r="H16" s="49" t="n">
        <f>G16/C16</f>
        <v>0.0609832669541823</v>
      </c>
      <c r="I16" s="62" t="n">
        <v>711</v>
      </c>
      <c r="J16" s="49" t="n">
        <f>I16/C16</f>
        <v>0.00325861286670853</v>
      </c>
      <c r="K16" s="62" t="n">
        <v>11808</v>
      </c>
      <c r="L16" s="49" t="n">
        <f>K16/C16</f>
        <v>0.0541177225458429</v>
      </c>
      <c r="M16" s="62" t="n">
        <v>121</v>
      </c>
      <c r="N16" s="49" t="n">
        <f>M16/C16</f>
        <v>0.000554559995600185</v>
      </c>
      <c r="O16" s="62" t="n">
        <v>832</v>
      </c>
      <c r="P16" s="49" t="n">
        <f>O16/C16</f>
        <v>0.00381317286230871</v>
      </c>
      <c r="Q16" s="62" t="n">
        <f>'4A-VAPNHRaceAlone'!Q16</f>
        <v>7345</v>
      </c>
      <c r="R16" s="49" t="n">
        <f>Q16/C16</f>
        <v>0.0336631666750691</v>
      </c>
      <c r="S16" s="62" t="n">
        <f>C16-E16</f>
        <v>41856</v>
      </c>
      <c r="T16" s="49" t="n">
        <f>S16/$C16</f>
        <v>0.191831927073069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</row>
    <row r="17" ht="12.75">
      <c r="A17" s="9" t="n">
        <v>15</v>
      </c>
      <c r="B17" s="25"/>
      <c r="C17" s="47" t="n">
        <f>Overview!M17</f>
        <v>221289</v>
      </c>
      <c r="D17" s="49" t="n">
        <f>F17+H17+J17+L17+N17+P17+R17</f>
        <v>0.961819159560574</v>
      </c>
      <c r="E17" s="62" t="n">
        <f>'4A-VAPNHRaceAlone'!E17</f>
        <v>150495</v>
      </c>
      <c r="F17" s="49" t="n">
        <f>E17/C17</f>
        <v>0.680083510703198</v>
      </c>
      <c r="G17" s="62" t="n">
        <v>30022</v>
      </c>
      <c r="H17" s="49" t="n">
        <f>G17/C17</f>
        <v>0.135668740877314</v>
      </c>
      <c r="I17" s="62" t="n">
        <v>845</v>
      </c>
      <c r="J17" s="49" t="n">
        <f>I17/C17</f>
        <v>0.00381853594168712</v>
      </c>
      <c r="K17" s="62" t="n">
        <v>18117</v>
      </c>
      <c r="L17" s="49" t="n">
        <f>K17/C17</f>
        <v>0.0818703143852609</v>
      </c>
      <c r="M17" s="62" t="n">
        <v>218</v>
      </c>
      <c r="N17" s="49" t="n">
        <f>M17/C17</f>
        <v>0.000985137083180818</v>
      </c>
      <c r="O17" s="62" t="n">
        <v>1366</v>
      </c>
      <c r="P17" s="49" t="n">
        <f>O17/C17</f>
        <v>0.00617292319094035</v>
      </c>
      <c r="Q17" s="62" t="n">
        <f>'4A-VAPNHRaceAlone'!Q17</f>
        <v>11777</v>
      </c>
      <c r="R17" s="49" t="n">
        <f>Q17/C17</f>
        <v>0.0532199973789931</v>
      </c>
      <c r="S17" s="62" t="n">
        <f>C17-E17</f>
        <v>70794</v>
      </c>
      <c r="T17" s="49" t="n">
        <f>S17/$C17</f>
        <v>0.319916489296802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</row>
    <row r="18" ht="12.75">
      <c r="A18" s="9" t="n">
        <v>16</v>
      </c>
      <c r="B18" s="25"/>
      <c r="C18" s="47" t="n">
        <f>Overview!M18</f>
        <v>213755</v>
      </c>
      <c r="D18" s="49" t="n">
        <f>F18+H18+J18+L18+N18+P18+R18</f>
        <v>0.964959883979323</v>
      </c>
      <c r="E18" s="62" t="n">
        <f>'4A-VAPNHRaceAlone'!E18</f>
        <v>188946</v>
      </c>
      <c r="F18" s="49" t="n">
        <f>E18/C18</f>
        <v>0.883937217842858</v>
      </c>
      <c r="G18" s="62" t="n">
        <v>5172</v>
      </c>
      <c r="H18" s="49" t="n">
        <f>G18/C18</f>
        <v>0.0241959252415148</v>
      </c>
      <c r="I18" s="62" t="n">
        <v>736</v>
      </c>
      <c r="J18" s="49" t="n">
        <f>I18/C18</f>
        <v>0.00344319431124418</v>
      </c>
      <c r="K18" s="62" t="n">
        <v>1248</v>
      </c>
      <c r="L18" s="49" t="n">
        <f>K18/C18</f>
        <v>0.00583845991906622</v>
      </c>
      <c r="M18" s="62" t="n">
        <v>50</v>
      </c>
      <c r="N18" s="49" t="n">
        <f>M18/C18</f>
        <v>0.000233912657013871</v>
      </c>
      <c r="O18" s="62" t="n">
        <v>584</v>
      </c>
      <c r="P18" s="49" t="n">
        <f>O18/C18</f>
        <v>0.00273209983392201</v>
      </c>
      <c r="Q18" s="62" t="n">
        <f>'4A-VAPNHRaceAlone'!Q18</f>
        <v>9529</v>
      </c>
      <c r="R18" s="49" t="n">
        <f>Q18/C18</f>
        <v>0.0445790741737035</v>
      </c>
      <c r="S18" s="62" t="n">
        <f>C18-E18</f>
        <v>24809</v>
      </c>
      <c r="T18" s="49" t="n">
        <f>S18/$C18</f>
        <v>0.116062782157143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</row>
    <row r="19" ht="12.75">
      <c r="A19" s="9" t="n">
        <v>17</v>
      </c>
      <c r="B19" s="25"/>
      <c r="C19" s="47" t="n">
        <f>Overview!M19</f>
        <v>209069</v>
      </c>
      <c r="D19" s="49" t="n">
        <f>F19+H19+J19+L19+N19+P19+R19</f>
        <v>0.965174176946367</v>
      </c>
      <c r="E19" s="62" t="n">
        <f>'4A-VAPNHRaceAlone'!E19</f>
        <v>178511</v>
      </c>
      <c r="F19" s="49" t="n">
        <f>E19/C19</f>
        <v>0.85383772821413</v>
      </c>
      <c r="G19" s="62" t="n">
        <v>9259</v>
      </c>
      <c r="H19" s="49" t="n">
        <f>G19/C19</f>
        <v>0.0442868144009872</v>
      </c>
      <c r="I19" s="62" t="n">
        <v>1088</v>
      </c>
      <c r="J19" s="49" t="n">
        <f>I19/C19</f>
        <v>0.00520402355203306</v>
      </c>
      <c r="K19" s="62" t="n">
        <v>2224</v>
      </c>
      <c r="L19" s="49" t="n">
        <f>K19/C19</f>
        <v>0.0106376363784205</v>
      </c>
      <c r="M19" s="62" t="n">
        <v>108</v>
      </c>
      <c r="N19" s="49" t="n">
        <f>M19/C19</f>
        <v>0.000516575867297399</v>
      </c>
      <c r="O19" s="62" t="n">
        <v>737</v>
      </c>
      <c r="P19" s="49" t="n">
        <f>O19/C19</f>
        <v>0.00352515198331651</v>
      </c>
      <c r="Q19" s="62" t="n">
        <f>'4A-VAPNHRaceAlone'!Q19</f>
        <v>9861</v>
      </c>
      <c r="R19" s="49" t="n">
        <f>Q19/C19</f>
        <v>0.047166246550182</v>
      </c>
      <c r="S19" s="62" t="n">
        <f>C19-E19</f>
        <v>30558</v>
      </c>
      <c r="T19" s="49" t="n">
        <f>S19/$C19</f>
        <v>0.14616227178587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</row>
    <row r="20" ht="12.75">
      <c r="A20" s="9" t="n">
        <v>18</v>
      </c>
      <c r="B20" s="25"/>
      <c r="C20" s="47" t="n">
        <f>Overview!M20</f>
        <v>205401</v>
      </c>
      <c r="D20" s="49" t="n">
        <f>F20+H20+J20+L20+N20+P20+R20</f>
        <v>0.966217301765814</v>
      </c>
      <c r="E20" s="62" t="n">
        <f>'4A-VAPNHRaceAlone'!E20</f>
        <v>176180</v>
      </c>
      <c r="F20" s="49" t="n">
        <f>E20/C20</f>
        <v>0.857736817250159</v>
      </c>
      <c r="G20" s="62" t="n">
        <v>9776</v>
      </c>
      <c r="H20" s="49" t="n">
        <f>G20/C20</f>
        <v>0.0475947049916992</v>
      </c>
      <c r="I20" s="62" t="n">
        <v>1030</v>
      </c>
      <c r="J20" s="49" t="n">
        <f>I20/C20</f>
        <v>0.00501458123378172</v>
      </c>
      <c r="K20" s="62" t="n">
        <v>3282</v>
      </c>
      <c r="L20" s="49" t="n">
        <f>K20/C20</f>
        <v>0.0159785005915258</v>
      </c>
      <c r="M20" s="62" t="n">
        <v>53</v>
      </c>
      <c r="N20" s="49" t="n">
        <f>M20/C20</f>
        <v>0.000258031849893623</v>
      </c>
      <c r="O20" s="62" t="n">
        <v>703</v>
      </c>
      <c r="P20" s="49" t="n">
        <f>O20/C20</f>
        <v>0.00342257340519277</v>
      </c>
      <c r="Q20" s="62" t="n">
        <f>'4A-VAPNHRaceAlone'!Q20</f>
        <v>7438</v>
      </c>
      <c r="R20" s="49" t="n">
        <f>Q20/C20</f>
        <v>0.0362120924435616</v>
      </c>
      <c r="S20" s="62" t="n">
        <f>C20-E20</f>
        <v>29221</v>
      </c>
      <c r="T20" s="49" t="n">
        <f>S20/$C20</f>
        <v>0.142263182749841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</row>
    <row r="21" ht="12.75">
      <c r="A21" s="9" t="n">
        <v>19</v>
      </c>
      <c r="B21" s="25"/>
      <c r="C21" s="47" t="n">
        <f>Overview!M21</f>
        <v>211508</v>
      </c>
      <c r="D21" s="49" t="n">
        <f>F21+H21+J21+L21+N21+P21+R21</f>
        <v>0.963339448153261</v>
      </c>
      <c r="E21" s="62" t="n">
        <f>'4A-VAPNHRaceAlone'!E21</f>
        <v>163894</v>
      </c>
      <c r="F21" s="49" t="n">
        <f>E21/C21</f>
        <v>0.774883219547251</v>
      </c>
      <c r="G21" s="62" t="n">
        <v>21688</v>
      </c>
      <c r="H21" s="49" t="n">
        <f>G21/C21</f>
        <v>0.102539856648448</v>
      </c>
      <c r="I21" s="62" t="n">
        <v>984</v>
      </c>
      <c r="J21" s="49" t="n">
        <f>I21/C21</f>
        <v>0.00465230629574295</v>
      </c>
      <c r="K21" s="62" t="n">
        <v>5865</v>
      </c>
      <c r="L21" s="49" t="n">
        <f>K21/C21</f>
        <v>0.0277294475859069</v>
      </c>
      <c r="M21" s="62" t="n">
        <v>88</v>
      </c>
      <c r="N21" s="49" t="n">
        <f>M21/C21</f>
        <v>0.000416059912627418</v>
      </c>
      <c r="O21" s="62" t="n">
        <v>1092</v>
      </c>
      <c r="P21" s="49" t="n">
        <f>O21/C21</f>
        <v>0.00516292527942205</v>
      </c>
      <c r="Q21" s="62" t="n">
        <f>'4A-VAPNHRaceAlone'!Q21</f>
        <v>10143</v>
      </c>
      <c r="R21" s="49" t="n">
        <f>Q21/C21</f>
        <v>0.0479556328838626</v>
      </c>
      <c r="S21" s="62" t="n">
        <f>C21-E21</f>
        <v>47614</v>
      </c>
      <c r="T21" s="49" t="n">
        <f>S21/$C21</f>
        <v>0.225116780452749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</row>
    <row r="22" ht="12.75">
      <c r="A22" s="9" t="n">
        <v>20</v>
      </c>
      <c r="B22" s="25"/>
      <c r="C22" s="47" t="n">
        <f>Overview!M22</f>
        <v>200292</v>
      </c>
      <c r="D22" s="49" t="n">
        <f>F22+H22+J22+L22+N22+P22+R22</f>
        <v>0.968411119765143</v>
      </c>
      <c r="E22" s="62" t="n">
        <f>'4A-VAPNHRaceAlone'!E22</f>
        <v>157518</v>
      </c>
      <c r="F22" s="49" t="n">
        <f>E22/C22</f>
        <v>0.78644179497933</v>
      </c>
      <c r="G22" s="62" t="n">
        <v>16956</v>
      </c>
      <c r="H22" s="49" t="n">
        <f>G22/C22</f>
        <v>0.0846564016535858</v>
      </c>
      <c r="I22" s="62" t="n">
        <v>1179</v>
      </c>
      <c r="J22" s="49" t="n">
        <f>I22/C22</f>
        <v>0.0058864058474627</v>
      </c>
      <c r="K22" s="62" t="n">
        <v>3995</v>
      </c>
      <c r="L22" s="49" t="n">
        <f>K22/C22</f>
        <v>0.0199458790166357</v>
      </c>
      <c r="M22" s="62" t="n">
        <v>99</v>
      </c>
      <c r="N22" s="49" t="n">
        <f>M22/C22</f>
        <v>0.000494278353603739</v>
      </c>
      <c r="O22" s="62" t="n">
        <v>733</v>
      </c>
      <c r="P22" s="49" t="n">
        <f>O22/C22</f>
        <v>0.00365965690092465</v>
      </c>
      <c r="Q22" s="62" t="n">
        <f>'4A-VAPNHRaceAlone'!Q22</f>
        <v>13485</v>
      </c>
      <c r="R22" s="49" t="n">
        <f>Q22/C22</f>
        <v>0.0673267030136002</v>
      </c>
      <c r="S22" s="62" t="n">
        <f>C22-E22</f>
        <v>42774</v>
      </c>
      <c r="T22" s="49" t="n">
        <f>S22/$C22</f>
        <v>0.21355820502067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</row>
    <row r="23" ht="12.75">
      <c r="A23" s="9" t="n">
        <v>21</v>
      </c>
      <c r="B23" s="25"/>
      <c r="C23" s="47" t="n">
        <f>Overview!M23</f>
        <v>205416</v>
      </c>
      <c r="D23" s="49" t="n">
        <f>F23+H23+J23+L23+N23+P23+R23</f>
        <v>0.96406316937337</v>
      </c>
      <c r="E23" s="62" t="n">
        <f>'4A-VAPNHRaceAlone'!E23</f>
        <v>151385</v>
      </c>
      <c r="F23" s="49" t="n">
        <f>E23/C23</f>
        <v>0.73696790902364</v>
      </c>
      <c r="G23" s="62" t="n">
        <v>23580</v>
      </c>
      <c r="H23" s="49" t="n">
        <f>G23/C23</f>
        <v>0.114791447599019</v>
      </c>
      <c r="I23" s="62" t="n">
        <v>1089</v>
      </c>
      <c r="J23" s="49" t="n">
        <f>I23/C23</f>
        <v>0.00530143708377147</v>
      </c>
      <c r="K23" s="62" t="n">
        <v>5784</v>
      </c>
      <c r="L23" s="49" t="n">
        <f>K23/C23</f>
        <v>0.0281574950344666</v>
      </c>
      <c r="M23" s="62" t="n">
        <v>104</v>
      </c>
      <c r="N23" s="49" t="n">
        <f>M23/C23</f>
        <v>0.000506289675585154</v>
      </c>
      <c r="O23" s="62" t="n">
        <v>935</v>
      </c>
      <c r="P23" s="49" t="n">
        <f>O23/C23</f>
        <v>0.00455173891030884</v>
      </c>
      <c r="Q23" s="62" t="n">
        <f>'4A-VAPNHRaceAlone'!Q23</f>
        <v>15157</v>
      </c>
      <c r="R23" s="49" t="n">
        <f>Q23/C23</f>
        <v>0.0737868520465786</v>
      </c>
      <c r="S23" s="62" t="n">
        <f>C23-E23</f>
        <v>54031</v>
      </c>
      <c r="T23" s="49" t="n">
        <f>S23/$C23</f>
        <v>0.26303209097636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</row>
    <row r="24" ht="12.75">
      <c r="A24" s="9" t="n">
        <v>22</v>
      </c>
      <c r="B24" s="25"/>
      <c r="C24" s="47" t="n">
        <f>Overview!M24</f>
        <v>204483</v>
      </c>
      <c r="D24" s="49" t="n">
        <f>F24+H24+J24+L24+N24+P24+R24</f>
        <v>0.96750830142359</v>
      </c>
      <c r="E24" s="62" t="n">
        <f>'4A-VAPNHRaceAlone'!E24</f>
        <v>188482</v>
      </c>
      <c r="F24" s="49" t="n">
        <f>E24/C24</f>
        <v>0.921748996249077</v>
      </c>
      <c r="G24" s="62" t="n">
        <v>1412</v>
      </c>
      <c r="H24" s="49" t="n">
        <f>G24/C24</f>
        <v>0.00690521950479991</v>
      </c>
      <c r="I24" s="62" t="n">
        <v>617</v>
      </c>
      <c r="J24" s="49" t="n">
        <f>I24/C24</f>
        <v>0.0030173657467858</v>
      </c>
      <c r="K24" s="62" t="n">
        <v>1760</v>
      </c>
      <c r="L24" s="49" t="n">
        <f>K24/C24</f>
        <v>0.00860707247057213</v>
      </c>
      <c r="M24" s="62" t="n">
        <v>129</v>
      </c>
      <c r="N24" s="49" t="n">
        <f>M24/C24</f>
        <v>0.000630859289036252</v>
      </c>
      <c r="O24" s="62" t="n">
        <v>587</v>
      </c>
      <c r="P24" s="49" t="n">
        <f>O24/C24</f>
        <v>0.00287065428421923</v>
      </c>
      <c r="Q24" s="62" t="n">
        <f>'4A-VAPNHRaceAlone'!Q24</f>
        <v>4852</v>
      </c>
      <c r="R24" s="49" t="n">
        <f>Q24/C24</f>
        <v>0.0237281338791</v>
      </c>
      <c r="S24" s="62" t="n">
        <f>C24-E24</f>
        <v>16001</v>
      </c>
      <c r="T24" s="49" t="n">
        <f>S24/$C24</f>
        <v>0.0782510037509231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</row>
    <row r="25" ht="12.75">
      <c r="A25" s="9" t="n">
        <v>23</v>
      </c>
      <c r="B25" s="25"/>
      <c r="C25" s="47" t="n">
        <f>Overview!M25</f>
        <v>211880</v>
      </c>
      <c r="D25" s="49" t="n">
        <f>F25+H25+J25+L25+N25+P25+R25</f>
        <v>0.96663677553332</v>
      </c>
      <c r="E25" s="62" t="n">
        <f>'4A-VAPNHRaceAlone'!E25</f>
        <v>181480</v>
      </c>
      <c r="F25" s="49" t="n">
        <f>E25/C25</f>
        <v>0.856522559939588</v>
      </c>
      <c r="G25" s="62" t="n">
        <v>7662</v>
      </c>
      <c r="H25" s="49" t="n">
        <f>G25/C25</f>
        <v>0.036161978478384</v>
      </c>
      <c r="I25" s="62" t="n">
        <v>633</v>
      </c>
      <c r="J25" s="49" t="n">
        <f>I25/C25</f>
        <v>0.00298754011704739</v>
      </c>
      <c r="K25" s="62" t="n">
        <v>5645</v>
      </c>
      <c r="L25" s="49" t="n">
        <f>K25/C25</f>
        <v>0.026642439116481</v>
      </c>
      <c r="M25" s="62" t="n">
        <v>70</v>
      </c>
      <c r="N25" s="49" t="n">
        <f>M25/C25</f>
        <v>0.000330375684349632</v>
      </c>
      <c r="O25" s="62" t="n">
        <v>730</v>
      </c>
      <c r="P25" s="49" t="n">
        <f>O25/C25</f>
        <v>0.0034453464225033</v>
      </c>
      <c r="Q25" s="62" t="n">
        <f>'4A-VAPNHRaceAlone'!Q25</f>
        <v>8591</v>
      </c>
      <c r="R25" s="49" t="n">
        <f>Q25/C25</f>
        <v>0.040546535774967</v>
      </c>
      <c r="S25" s="62" t="n">
        <f>C25-E25</f>
        <v>30400</v>
      </c>
      <c r="T25" s="49" t="n">
        <f>S25/$C25</f>
        <v>0.143477440060412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</row>
    <row r="26" ht="12.75">
      <c r="A26" s="9" t="n">
        <v>24</v>
      </c>
      <c r="B26" s="25"/>
      <c r="C26" s="47" t="n">
        <f>Overview!M26</f>
        <v>203066</v>
      </c>
      <c r="D26" s="49" t="n">
        <f>F26+H26+J26+L26+N26+P26+R26</f>
        <v>0.970354466035673</v>
      </c>
      <c r="E26" s="62" t="n">
        <f>'4A-VAPNHRaceAlone'!E26</f>
        <v>180853</v>
      </c>
      <c r="F26" s="49" t="n">
        <f>E26/C26</f>
        <v>0.890611919277476</v>
      </c>
      <c r="G26" s="62" t="n">
        <v>3579</v>
      </c>
      <c r="H26" s="49" t="n">
        <f>G26/C26</f>
        <v>0.0176248116375957</v>
      </c>
      <c r="I26" s="62" t="n">
        <v>396</v>
      </c>
      <c r="J26" s="49" t="n">
        <f>I26/C26</f>
        <v>0.00195010489200555</v>
      </c>
      <c r="K26" s="62" t="n">
        <v>5038</v>
      </c>
      <c r="L26" s="49" t="n">
        <f>K26/C26</f>
        <v>0.0248096677927373</v>
      </c>
      <c r="M26" s="62" t="n">
        <v>50</v>
      </c>
      <c r="N26" s="49" t="n">
        <f>M26/C26</f>
        <v>0.000246225365152217</v>
      </c>
      <c r="O26" s="62" t="n">
        <v>546</v>
      </c>
      <c r="P26" s="49" t="n">
        <f>O26/C26</f>
        <v>0.0026887809874622</v>
      </c>
      <c r="Q26" s="62" t="n">
        <f>'4A-VAPNHRaceAlone'!Q26</f>
        <v>6584</v>
      </c>
      <c r="R26" s="49" t="n">
        <f>Q26/C26</f>
        <v>0.0324229560832439</v>
      </c>
      <c r="S26" s="62" t="n">
        <f>C26-E26</f>
        <v>22213</v>
      </c>
      <c r="T26" s="49" t="n">
        <f>S26/$C26</f>
        <v>0.109388080722524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</row>
    <row r="27" ht="12.75">
      <c r="A27" s="9" t="n">
        <v>25</v>
      </c>
      <c r="B27" s="25"/>
      <c r="C27" s="47" t="n">
        <f>Overview!M27</f>
        <v>209073</v>
      </c>
      <c r="D27" s="49" t="n">
        <f>F27+H27+J27+L27+N27+P27+R27</f>
        <v>0.970895333208975</v>
      </c>
      <c r="E27" s="62" t="n">
        <f>'4A-VAPNHRaceAlone'!E27</f>
        <v>189877</v>
      </c>
      <c r="F27" s="49" t="n">
        <f>E27/C27</f>
        <v>0.908185179339274</v>
      </c>
      <c r="G27" s="62" t="n">
        <v>4670</v>
      </c>
      <c r="H27" s="49" t="n">
        <f>G27/C27</f>
        <v>0.0223366957952486</v>
      </c>
      <c r="I27" s="62" t="n">
        <v>731</v>
      </c>
      <c r="J27" s="49" t="n">
        <f>I27/C27</f>
        <v>0.00349638642962028</v>
      </c>
      <c r="K27" s="62" t="n">
        <v>1001</v>
      </c>
      <c r="L27" s="49" t="n">
        <f>K27/C27</f>
        <v>0.00478780138994514</v>
      </c>
      <c r="M27" s="62" t="n">
        <v>62</v>
      </c>
      <c r="N27" s="49" t="n">
        <f>M27/C27</f>
        <v>0.000296547139037561</v>
      </c>
      <c r="O27" s="62" t="n">
        <v>490</v>
      </c>
      <c r="P27" s="49" t="n">
        <f>O27/C27</f>
        <v>0.00234367900207105</v>
      </c>
      <c r="Q27" s="62" t="n">
        <f>'4A-VAPNHRaceAlone'!Q27</f>
        <v>6157</v>
      </c>
      <c r="R27" s="49" t="n">
        <f>Q27/C27</f>
        <v>0.0294490441137784</v>
      </c>
      <c r="S27" s="62" t="n">
        <f>C27-E27</f>
        <v>19196</v>
      </c>
      <c r="T27" s="49" t="n">
        <f>S27/$C27</f>
        <v>0.0918148206607262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</row>
    <row r="28" ht="12.75">
      <c r="A28" s="9" t="n">
        <v>26</v>
      </c>
      <c r="B28" s="25"/>
      <c r="C28" s="47" t="n">
        <f>Overview!M28</f>
        <v>206886</v>
      </c>
      <c r="D28" s="49" t="n">
        <f>F28+H28+J28+L28+N28+P28+R28</f>
        <v>0.965019382655183</v>
      </c>
      <c r="E28" s="62" t="n">
        <f>'4A-VAPNHRaceAlone'!E28</f>
        <v>183108</v>
      </c>
      <c r="F28" s="49" t="n">
        <f>E28/C28</f>
        <v>0.88506713842406</v>
      </c>
      <c r="G28" s="62" t="n">
        <v>6585</v>
      </c>
      <c r="H28" s="49" t="n">
        <f>G28/C28</f>
        <v>0.0318291232852876</v>
      </c>
      <c r="I28" s="62" t="n">
        <v>792</v>
      </c>
      <c r="J28" s="49" t="n">
        <f>I28/C28</f>
        <v>0.00382819523795714</v>
      </c>
      <c r="K28" s="62" t="n">
        <v>949</v>
      </c>
      <c r="L28" s="49" t="n">
        <f>K28/C28</f>
        <v>0.0045870672737643</v>
      </c>
      <c r="M28" s="62" t="n">
        <v>55</v>
      </c>
      <c r="N28" s="49" t="n">
        <f>M28/C28</f>
        <v>0.000265846891524801</v>
      </c>
      <c r="O28" s="62" t="n">
        <v>493</v>
      </c>
      <c r="P28" s="49" t="n">
        <f>O28/C28</f>
        <v>0.0023829548640314</v>
      </c>
      <c r="Q28" s="62" t="n">
        <f>'4A-VAPNHRaceAlone'!Q28</f>
        <v>7667</v>
      </c>
      <c r="R28" s="49" t="n">
        <f>Q28/C28</f>
        <v>0.0370590566785573</v>
      </c>
      <c r="S28" s="62" t="n">
        <f>C28-E28</f>
        <v>23778</v>
      </c>
      <c r="T28" s="49" t="n">
        <f>S28/$C28</f>
        <v>0.11493286157594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</row>
    <row r="29" ht="12.75">
      <c r="A29" s="9" t="n">
        <v>27</v>
      </c>
      <c r="B29" s="25"/>
      <c r="C29" s="47" t="n">
        <f>Overview!M29</f>
        <v>200250</v>
      </c>
      <c r="D29" s="49" t="n">
        <f>F29+H29+J29+L29+N29+P29+R29</f>
        <v>0.967650436953807</v>
      </c>
      <c r="E29" s="62" t="n">
        <f>'4A-VAPNHRaceAlone'!E29</f>
        <v>126163</v>
      </c>
      <c r="F29" s="49" t="n">
        <f>E29/C29</f>
        <v>0.630027465667915</v>
      </c>
      <c r="G29" s="62" t="n">
        <v>55339</v>
      </c>
      <c r="H29" s="49" t="n">
        <f>G29/C29</f>
        <v>0.276349563046192</v>
      </c>
      <c r="I29" s="62" t="n">
        <v>1257</v>
      </c>
      <c r="J29" s="49" t="n">
        <f>I29/C29</f>
        <v>0.00627715355805243</v>
      </c>
      <c r="K29" s="62" t="n">
        <v>2766</v>
      </c>
      <c r="L29" s="49" t="n">
        <f>K29/C29</f>
        <v>0.013812734082397</v>
      </c>
      <c r="M29" s="62" t="n">
        <v>87</v>
      </c>
      <c r="N29" s="49" t="n">
        <f>M29/C29</f>
        <v>0.000434456928838951</v>
      </c>
      <c r="O29" s="62" t="n">
        <v>831</v>
      </c>
      <c r="P29" s="49" t="n">
        <f>O29/C29</f>
        <v>0.0041498127340824</v>
      </c>
      <c r="Q29" s="62" t="n">
        <f>'4A-VAPNHRaceAlone'!Q29</f>
        <v>7329</v>
      </c>
      <c r="R29" s="49" t="n">
        <f>Q29/C29</f>
        <v>0.0365992509363296</v>
      </c>
      <c r="S29" s="62" t="n">
        <f>C29-E29</f>
        <v>74087</v>
      </c>
      <c r="T29" s="49" t="n">
        <f>S29/$C29</f>
        <v>0.369972534332085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</row>
    <row r="30" ht="12.75">
      <c r="A30" s="9" t="n">
        <v>28</v>
      </c>
      <c r="B30" s="25"/>
      <c r="C30" s="47" t="n">
        <f>Overview!M30</f>
        <v>210771</v>
      </c>
      <c r="D30" s="49" t="n">
        <f>F30+H30+J30+L30+N30+P30+R30</f>
        <v>0.968321068837743</v>
      </c>
      <c r="E30" s="62" t="n">
        <f>'4A-VAPNHRaceAlone'!E30</f>
        <v>171634</v>
      </c>
      <c r="F30" s="49" t="n">
        <f>E30/C30</f>
        <v>0.81431506231882</v>
      </c>
      <c r="G30" s="62" t="n">
        <v>10364</v>
      </c>
      <c r="H30" s="49" t="n">
        <f>G30/C30</f>
        <v>0.0491718500173174</v>
      </c>
      <c r="I30" s="62" t="n">
        <v>703</v>
      </c>
      <c r="J30" s="49" t="n">
        <f>I30/C30</f>
        <v>0.00333537346219357</v>
      </c>
      <c r="K30" s="62" t="n">
        <v>11244</v>
      </c>
      <c r="L30" s="49" t="n">
        <f>K30/C30</f>
        <v>0.0533469974522112</v>
      </c>
      <c r="M30" s="62" t="n">
        <v>121</v>
      </c>
      <c r="N30" s="49" t="n">
        <f>M30/C30</f>
        <v>0.000574082772297897</v>
      </c>
      <c r="O30" s="62" t="n">
        <v>803</v>
      </c>
      <c r="P30" s="49" t="n">
        <f>O30/C30</f>
        <v>0.00380982203434059</v>
      </c>
      <c r="Q30" s="62" t="n">
        <f>'4A-VAPNHRaceAlone'!Q30</f>
        <v>9225</v>
      </c>
      <c r="R30" s="49" t="n">
        <f>Q30/C30</f>
        <v>0.0437678807805628</v>
      </c>
      <c r="S30" s="62" t="n">
        <f>C30-E30</f>
        <v>39137</v>
      </c>
      <c r="T30" s="49" t="n">
        <f>S30/$C30</f>
        <v>0.18568493768118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</row>
    <row r="31" ht="12.75">
      <c r="A31" s="9" t="n">
        <v>29</v>
      </c>
      <c r="B31" s="25"/>
      <c r="C31" s="47" t="n">
        <f>Overview!M31</f>
        <v>200247</v>
      </c>
      <c r="D31" s="49" t="n">
        <f>F31+H31+J31+L31+N31+P31+R31</f>
        <v>0.973198100346072</v>
      </c>
      <c r="E31" s="62" t="n">
        <f>'4A-VAPNHRaceAlone'!E31</f>
        <v>121293</v>
      </c>
      <c r="F31" s="49" t="n">
        <f>E31/C31</f>
        <v>0.605716939579619</v>
      </c>
      <c r="G31" s="62" t="n">
        <v>31308</v>
      </c>
      <c r="H31" s="49" t="n">
        <f>G31/C31</f>
        <v>0.156346911564218</v>
      </c>
      <c r="I31" s="62" t="n">
        <v>868</v>
      </c>
      <c r="J31" s="49" t="n">
        <f>I31/C31</f>
        <v>0.00433464671131153</v>
      </c>
      <c r="K31" s="62" t="n">
        <v>9402</v>
      </c>
      <c r="L31" s="49" t="n">
        <f>K31/C31</f>
        <v>0.046952014262386</v>
      </c>
      <c r="M31" s="62" t="n">
        <v>83</v>
      </c>
      <c r="N31" s="49" t="n">
        <f>M31/C31</f>
        <v>0.000414488107187623</v>
      </c>
      <c r="O31" s="62" t="n">
        <v>895</v>
      </c>
      <c r="P31" s="49" t="n">
        <f>O31/C31</f>
        <v>0.00446948019196293</v>
      </c>
      <c r="Q31" s="62" t="n">
        <f>'4A-VAPNHRaceAlone'!Q31</f>
        <v>31031</v>
      </c>
      <c r="R31" s="49" t="n">
        <f>Q31/C31</f>
        <v>0.154963619929387</v>
      </c>
      <c r="S31" s="62" t="n">
        <f>C31-E31</f>
        <v>78954</v>
      </c>
      <c r="T31" s="49" t="n">
        <f>S31/$C31</f>
        <v>0.394283060420381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</row>
    <row r="32" ht="12.75">
      <c r="A32" s="9" t="n">
        <v>30</v>
      </c>
      <c r="B32" s="25"/>
      <c r="C32" s="47" t="n">
        <f>Overview!M32</f>
        <v>212420</v>
      </c>
      <c r="D32" s="49" t="n">
        <f>F32+H32+J32+L32+N32+P32+R32</f>
        <v>0.970101685340364</v>
      </c>
      <c r="E32" s="62" t="n">
        <f>'4A-VAPNHRaceAlone'!E32</f>
        <v>175285</v>
      </c>
      <c r="F32" s="49" t="n">
        <f>E32/C32</f>
        <v>0.825181244703889</v>
      </c>
      <c r="G32" s="62" t="n">
        <v>11025</v>
      </c>
      <c r="H32" s="49" t="n">
        <f>G32/C32</f>
        <v>0.0519018924771679</v>
      </c>
      <c r="I32" s="62" t="n">
        <v>837</v>
      </c>
      <c r="J32" s="49" t="n">
        <f>I32/C32</f>
        <v>0.00394030693908295</v>
      </c>
      <c r="K32" s="62" t="n">
        <v>4984</v>
      </c>
      <c r="L32" s="49" t="n">
        <f>K32/C32</f>
        <v>0.0234629507579324</v>
      </c>
      <c r="M32" s="62" t="n">
        <v>90</v>
      </c>
      <c r="N32" s="49" t="n">
        <f>M32/C32</f>
        <v>0.000423688918180962</v>
      </c>
      <c r="O32" s="62" t="n">
        <v>712</v>
      </c>
      <c r="P32" s="49" t="n">
        <f>O32/C32</f>
        <v>0.00335185010827606</v>
      </c>
      <c r="Q32" s="62" t="n">
        <f>'4A-VAPNHRaceAlone'!Q32</f>
        <v>13136</v>
      </c>
      <c r="R32" s="49" t="n">
        <f>Q32/C32</f>
        <v>0.0618397514358347</v>
      </c>
      <c r="S32" s="62" t="n">
        <f>C32-E32</f>
        <v>37135</v>
      </c>
      <c r="T32" s="49" t="n">
        <f>S32/$C32</f>
        <v>0.174818755296111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</row>
    <row r="33" ht="12.75">
      <c r="A33" s="9" t="n">
        <v>31</v>
      </c>
      <c r="B33" s="25"/>
      <c r="C33" s="47" t="n">
        <f>Overview!M33</f>
        <v>200843</v>
      </c>
      <c r="D33" s="49" t="n">
        <f>F33+H33+J33+L33+N33+P33+R33</f>
        <v>0.975124848762466</v>
      </c>
      <c r="E33" s="62" t="n">
        <f>'4A-VAPNHRaceAlone'!E33</f>
        <v>167340</v>
      </c>
      <c r="F33" s="49" t="n">
        <f>E33/C33</f>
        <v>0.833188112107467</v>
      </c>
      <c r="G33" s="62" t="n">
        <v>2921</v>
      </c>
      <c r="H33" s="49" t="n">
        <f>G33/C33</f>
        <v>0.0145436983116165</v>
      </c>
      <c r="I33" s="62" t="n">
        <v>494</v>
      </c>
      <c r="J33" s="49" t="n">
        <f>I33/C33</f>
        <v>0.00245963264838705</v>
      </c>
      <c r="K33" s="62" t="n">
        <v>5926</v>
      </c>
      <c r="L33" s="49" t="n">
        <f>K33/C33</f>
        <v>0.029505633753728</v>
      </c>
      <c r="M33" s="62" t="n">
        <v>103</v>
      </c>
      <c r="N33" s="49" t="n">
        <f>M33/C33</f>
        <v>0.000512838386202158</v>
      </c>
      <c r="O33" s="62" t="n">
        <v>536</v>
      </c>
      <c r="P33" s="49" t="n">
        <f>O33/C33</f>
        <v>0.00266875121363453</v>
      </c>
      <c r="Q33" s="62" t="n">
        <f>'4A-VAPNHRaceAlone'!Q33</f>
        <v>18527</v>
      </c>
      <c r="R33" s="49" t="n">
        <f>Q33/C33</f>
        <v>0.0922461823414309</v>
      </c>
      <c r="S33" s="62" t="n">
        <f>C33-E33</f>
        <v>33503</v>
      </c>
      <c r="T33" s="49" t="n">
        <f>S33/$C33</f>
        <v>0.166811887892533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</row>
    <row r="34" ht="12.75">
      <c r="A34" s="9" t="n">
        <v>32</v>
      </c>
      <c r="B34" s="25"/>
      <c r="C34" s="47" t="n">
        <f>Overview!M34</f>
        <v>205945</v>
      </c>
      <c r="D34" s="49" t="n">
        <f>F34+H34+J34+L34+N34+P34+R34</f>
        <v>0.965699579984947</v>
      </c>
      <c r="E34" s="62" t="n">
        <f>'4A-VAPNHRaceAlone'!E34</f>
        <v>166764</v>
      </c>
      <c r="F34" s="49" t="n">
        <f>E34/C34</f>
        <v>0.809750176017869</v>
      </c>
      <c r="G34" s="62" t="n">
        <v>18334</v>
      </c>
      <c r="H34" s="49" t="n">
        <f>G34/C34</f>
        <v>0.0890237684818762</v>
      </c>
      <c r="I34" s="62" t="n">
        <v>1820</v>
      </c>
      <c r="J34" s="49" t="n">
        <f>I34/C34</f>
        <v>0.00883731093253053</v>
      </c>
      <c r="K34" s="62" t="n">
        <v>1184</v>
      </c>
      <c r="L34" s="49" t="n">
        <f>K34/C34</f>
        <v>0.00574910777149239</v>
      </c>
      <c r="M34" s="62" t="n">
        <v>72</v>
      </c>
      <c r="N34" s="49" t="n">
        <f>M34/C34</f>
        <v>0.000349607905023186</v>
      </c>
      <c r="O34" s="62" t="n">
        <v>582</v>
      </c>
      <c r="P34" s="49" t="n">
        <f>O34/C34</f>
        <v>0.00282599723227075</v>
      </c>
      <c r="Q34" s="62" t="n">
        <f>'4A-VAPNHRaceAlone'!Q34</f>
        <v>10125</v>
      </c>
      <c r="R34" s="49" t="n">
        <f>Q34/C34</f>
        <v>0.0491636116438855</v>
      </c>
      <c r="S34" s="62" t="n">
        <f>C34-E34</f>
        <v>39181</v>
      </c>
      <c r="T34" s="49" t="n">
        <f>S34/$C34</f>
        <v>0.190249823982131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</row>
    <row r="35" ht="12.75">
      <c r="A35" s="9" t="n">
        <v>33</v>
      </c>
      <c r="B35" s="25"/>
      <c r="C35" s="47" t="n">
        <f>Overview!M35</f>
        <v>207138</v>
      </c>
      <c r="D35" s="49" t="n">
        <f>F35+H35+J35+L35+N35+P35+R35</f>
        <v>0.971130357539418</v>
      </c>
      <c r="E35" s="62" t="n">
        <f>'4A-VAPNHRaceAlone'!E35</f>
        <v>183636</v>
      </c>
      <c r="F35" s="49" t="n">
        <f>E35/C35</f>
        <v>0.886539408510268</v>
      </c>
      <c r="G35" s="62" t="n">
        <v>6250</v>
      </c>
      <c r="H35" s="49" t="n">
        <f>G35/C35</f>
        <v>0.0301731213007753</v>
      </c>
      <c r="I35" s="62" t="n">
        <v>810</v>
      </c>
      <c r="J35" s="49" t="n">
        <f>I35/C35</f>
        <v>0.00391043652058048</v>
      </c>
      <c r="K35" s="62" t="n">
        <v>946</v>
      </c>
      <c r="L35" s="49" t="n">
        <f>K35/C35</f>
        <v>0.00456700364008535</v>
      </c>
      <c r="M35" s="62" t="n">
        <v>88</v>
      </c>
      <c r="N35" s="49" t="n">
        <f>M35/C35</f>
        <v>0.000424837547914917</v>
      </c>
      <c r="O35" s="62" t="n">
        <v>452</v>
      </c>
      <c r="P35" s="49" t="n">
        <f>O35/C35</f>
        <v>0.00218212013247207</v>
      </c>
      <c r="Q35" s="62" t="n">
        <f>'4A-VAPNHRaceAlone'!Q35</f>
        <v>8976</v>
      </c>
      <c r="R35" s="49" t="n">
        <f>Q35/C35</f>
        <v>0.0433334298873215</v>
      </c>
      <c r="S35" s="62" t="n">
        <f>C35-E35</f>
        <v>23502</v>
      </c>
      <c r="T35" s="49" t="n">
        <f>S35/$C35</f>
        <v>0.113460591489731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</row>
    <row r="36" ht="12.75">
      <c r="A36" s="9" t="n">
        <v>34</v>
      </c>
      <c r="B36" s="25"/>
      <c r="C36" s="47" t="n">
        <f>Overview!M36</f>
        <v>213991</v>
      </c>
      <c r="D36" s="49" t="n">
        <f>F36+H36+J36+L36+N36+P36+R36</f>
        <v>0.968727656770612</v>
      </c>
      <c r="E36" s="62" t="n">
        <f>'4A-VAPNHRaceAlone'!E36</f>
        <v>191160</v>
      </c>
      <c r="F36" s="49" t="n">
        <f>E36/C36</f>
        <v>0.893308597090532</v>
      </c>
      <c r="G36" s="62" t="n">
        <v>5096</v>
      </c>
      <c r="H36" s="49" t="n">
        <f>G36/C36</f>
        <v>0.0238140856391157</v>
      </c>
      <c r="I36" s="62" t="n">
        <v>2339</v>
      </c>
      <c r="J36" s="49" t="n">
        <f>I36/C36</f>
        <v>0.0109303662303555</v>
      </c>
      <c r="K36" s="62" t="n">
        <v>1637</v>
      </c>
      <c r="L36" s="49" t="n">
        <f>K36/C36</f>
        <v>0.00764985443313037</v>
      </c>
      <c r="M36" s="62" t="n">
        <v>70</v>
      </c>
      <c r="N36" s="49" t="n">
        <f>M36/C36</f>
        <v>0.000327116560976864</v>
      </c>
      <c r="O36" s="62" t="n">
        <v>557</v>
      </c>
      <c r="P36" s="49" t="n">
        <f>O36/C36</f>
        <v>0.00260291320663019</v>
      </c>
      <c r="Q36" s="62" t="n">
        <f>'4A-VAPNHRaceAlone'!Q36</f>
        <v>6440</v>
      </c>
      <c r="R36" s="49" t="n">
        <f>Q36/C36</f>
        <v>0.0300947236098714</v>
      </c>
      <c r="S36" s="62" t="n">
        <f>C36-E36</f>
        <v>22831</v>
      </c>
      <c r="T36" s="49" t="n">
        <f>S36/$C36</f>
        <v>0.106691402909468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</row>
    <row r="37" ht="12.75">
      <c r="A37" s="9" t="n">
        <v>35</v>
      </c>
      <c r="B37" s="25"/>
      <c r="C37" s="47" t="n">
        <f>Overview!M37</f>
        <v>211487</v>
      </c>
      <c r="D37" s="49" t="n">
        <f>F37+H37+J37+L37+N37+P37+R37</f>
        <v>0.970645949869259</v>
      </c>
      <c r="E37" s="62" t="n">
        <f>'4A-VAPNHRaceAlone'!E37</f>
        <v>162696</v>
      </c>
      <c r="F37" s="49" t="n">
        <f>E37/C37</f>
        <v>0.769295512253708</v>
      </c>
      <c r="G37" s="62" t="n">
        <v>24146</v>
      </c>
      <c r="H37" s="49" t="n">
        <f>G37/C37</f>
        <v>0.114172502328748</v>
      </c>
      <c r="I37" s="62" t="n">
        <v>754</v>
      </c>
      <c r="J37" s="49" t="n">
        <f>I37/C37</f>
        <v>0.00356523095982259</v>
      </c>
      <c r="K37" s="62" t="n">
        <v>3339</v>
      </c>
      <c r="L37" s="49" t="n">
        <f>K37/C37</f>
        <v>0.0157882044759252</v>
      </c>
      <c r="M37" s="62" t="n">
        <v>113</v>
      </c>
      <c r="N37" s="49" t="n">
        <f>M37/C37</f>
        <v>0.000534311801671025</v>
      </c>
      <c r="O37" s="62" t="n">
        <v>855</v>
      </c>
      <c r="P37" s="49" t="n">
        <f>O37/C37</f>
        <v>0.00404280168520997</v>
      </c>
      <c r="Q37" s="62" t="n">
        <f>'4A-VAPNHRaceAlone'!Q37</f>
        <v>13376</v>
      </c>
      <c r="R37" s="49" t="n">
        <f>Q37/C37</f>
        <v>0.0632473863641737</v>
      </c>
      <c r="S37" s="62" t="n">
        <f>C37-E37</f>
        <v>48791</v>
      </c>
      <c r="T37" s="49" t="n">
        <f>S37/$C37</f>
        <v>0.230704487746292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</row>
    <row r="38" ht="12.75">
      <c r="A38" s="9" t="n">
        <v>36</v>
      </c>
      <c r="B38" s="25"/>
      <c r="C38" s="47" t="n">
        <f>Overview!M38</f>
        <v>220106</v>
      </c>
      <c r="D38" s="49" t="n">
        <f>F38+H38+J38+L38+N38+P38+R38</f>
        <v>0.969201203056709</v>
      </c>
      <c r="E38" s="62" t="n">
        <f>'4A-VAPNHRaceAlone'!E38</f>
        <v>206448</v>
      </c>
      <c r="F38" s="49" t="n">
        <f>E38/C38</f>
        <v>0.937948079561666</v>
      </c>
      <c r="G38" s="62" t="n">
        <v>730</v>
      </c>
      <c r="H38" s="49" t="n">
        <f>G38/C38</f>
        <v>0.00331658382779206</v>
      </c>
      <c r="I38" s="62" t="n">
        <v>1247</v>
      </c>
      <c r="J38" s="49" t="n">
        <f>I38/C38</f>
        <v>0.00566545210035165</v>
      </c>
      <c r="K38" s="62" t="n">
        <v>868</v>
      </c>
      <c r="L38" s="49" t="n">
        <f>K38/C38</f>
        <v>0.00394355446921029</v>
      </c>
      <c r="M38" s="62" t="n">
        <v>63</v>
      </c>
      <c r="N38" s="49" t="n">
        <f>M38/C38</f>
        <v>0.000286225727603973</v>
      </c>
      <c r="O38" s="62" t="n">
        <v>563</v>
      </c>
      <c r="P38" s="49" t="n">
        <f>O38/C38</f>
        <v>0.00255785848636566</v>
      </c>
      <c r="Q38" s="62" t="n">
        <f>'4A-VAPNHRaceAlone'!Q38</f>
        <v>3408</v>
      </c>
      <c r="R38" s="49" t="n">
        <f>Q38/C38</f>
        <v>0.0154834488837197</v>
      </c>
      <c r="S38" s="62" t="n">
        <f>C38-E38</f>
        <v>13658</v>
      </c>
      <c r="T38" s="49" t="n">
        <f>S38/$C38</f>
        <v>0.0620519204383343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</row>
    <row r="39" ht="12.75">
      <c r="A39" s="9" t="n">
        <v>37</v>
      </c>
      <c r="B39" s="25"/>
      <c r="C39" s="47" t="n">
        <f>Overview!M39</f>
        <v>213146</v>
      </c>
      <c r="D39" s="49" t="n">
        <f>F39+H39+J39+L39+N39+P39+R39</f>
        <v>0.962091711784411</v>
      </c>
      <c r="E39" s="62" t="n">
        <f>'4A-VAPNHRaceAlone'!E39</f>
        <v>190341</v>
      </c>
      <c r="F39" s="49" t="n">
        <f>E39/C39</f>
        <v>0.893007609807362</v>
      </c>
      <c r="G39" s="62" t="n">
        <v>1702</v>
      </c>
      <c r="H39" s="49" t="n">
        <f>G39/C39</f>
        <v>0.0079851369483828</v>
      </c>
      <c r="I39" s="62" t="n">
        <v>6788</v>
      </c>
      <c r="J39" s="49" t="n">
        <f>I39/C39</f>
        <v>0.031846715396958</v>
      </c>
      <c r="K39" s="62" t="n">
        <v>1292</v>
      </c>
      <c r="L39" s="49" t="n">
        <f>K39/C39</f>
        <v>0.00606157281863136</v>
      </c>
      <c r="M39" s="62" t="n">
        <v>153</v>
      </c>
      <c r="N39" s="49" t="n">
        <f>M39/C39</f>
        <v>0.000717817833785293</v>
      </c>
      <c r="O39" s="62" t="n">
        <v>631</v>
      </c>
      <c r="P39" s="49" t="n">
        <f>O39/C39</f>
        <v>0.00296041211188575</v>
      </c>
      <c r="Q39" s="62" t="n">
        <f>'4A-VAPNHRaceAlone'!Q39</f>
        <v>4159</v>
      </c>
      <c r="R39" s="49" t="n">
        <f>Q39/C39</f>
        <v>0.0195124468674054</v>
      </c>
      <c r="S39" s="62" t="n">
        <f>C39-E39</f>
        <v>22805</v>
      </c>
      <c r="T39" s="49" t="n">
        <f>S39/$C39</f>
        <v>0.106992390192638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</row>
    <row r="40" ht="12.75">
      <c r="A40" s="9" t="n">
        <v>38</v>
      </c>
      <c r="B40" s="25"/>
      <c r="C40" s="47" t="n">
        <f>Overview!M40</f>
        <v>217404</v>
      </c>
      <c r="D40" s="49" t="n">
        <f>F40+H40+J40+L40+N40+P40+R40</f>
        <v>0.965272028113558</v>
      </c>
      <c r="E40" s="62" t="n">
        <f>'4A-VAPNHRaceAlone'!E40</f>
        <v>194624</v>
      </c>
      <c r="F40" s="49" t="n">
        <f>E40/C40</f>
        <v>0.895218119261835</v>
      </c>
      <c r="G40" s="62" t="n">
        <v>4203</v>
      </c>
      <c r="H40" s="49" t="n">
        <f>G40/C40</f>
        <v>0.0193326709720152</v>
      </c>
      <c r="I40" s="62" t="n">
        <v>5671</v>
      </c>
      <c r="J40" s="49" t="n">
        <f>I40/C40</f>
        <v>0.0260850766315247</v>
      </c>
      <c r="K40" s="62" t="n">
        <v>1620</v>
      </c>
      <c r="L40" s="49" t="n">
        <f>K40/C40</f>
        <v>0.00745156482861401</v>
      </c>
      <c r="M40" s="62" t="n">
        <v>82</v>
      </c>
      <c r="N40" s="49" t="n">
        <f>M40/C40</f>
        <v>0.000377177972806388</v>
      </c>
      <c r="O40" s="62" t="n">
        <v>549</v>
      </c>
      <c r="P40" s="49" t="n">
        <f>O40/C40</f>
        <v>0.00252525252525253</v>
      </c>
      <c r="Q40" s="62" t="n">
        <f>'4A-VAPNHRaceAlone'!Q40</f>
        <v>3105</v>
      </c>
      <c r="R40" s="49" t="n">
        <f>Q40/C40</f>
        <v>0.0142821659215102</v>
      </c>
      <c r="S40" s="62" t="n">
        <f>C40-E40</f>
        <v>22780</v>
      </c>
      <c r="T40" s="49" t="n">
        <f>S40/$C40</f>
        <v>0.104781880738165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</row>
    <row r="41">
      <c r="C41" s="59"/>
      <c r="D41" s="50"/>
      <c r="F41" s="50"/>
      <c r="H41" s="50"/>
      <c r="J41" s="50"/>
      <c r="L41" s="50"/>
      <c r="N41" s="50"/>
      <c r="P41" s="50"/>
      <c r="R41" s="50"/>
      <c r="T41" s="50"/>
    </row>
    <row r="42">
      <c r="C42" s="59"/>
      <c r="D42" s="50"/>
      <c r="F42" s="50"/>
      <c r="H42" s="50"/>
      <c r="J42" s="50"/>
      <c r="L42" s="50"/>
      <c r="N42" s="50"/>
      <c r="P42" s="50"/>
      <c r="R42" s="50"/>
      <c r="T42" s="50"/>
    </row>
    <row r="43">
      <c r="C43" s="59"/>
      <c r="D43" s="50"/>
      <c r="F43" s="50"/>
      <c r="H43" s="50"/>
      <c r="J43" s="50"/>
      <c r="L43" s="50"/>
      <c r="N43" s="50"/>
      <c r="P43" s="50"/>
      <c r="R43" s="50"/>
      <c r="T43" s="50"/>
    </row>
    <row r="44">
      <c r="C44" s="59"/>
      <c r="D44" s="50"/>
      <c r="F44" s="50"/>
      <c r="H44" s="50"/>
      <c r="J44" s="50"/>
      <c r="L44" s="50"/>
      <c r="N44" s="50"/>
      <c r="P44" s="50"/>
      <c r="R44" s="50"/>
      <c r="T44" s="50"/>
    </row>
    <row r="45">
      <c r="C45" s="59"/>
      <c r="D45" s="50"/>
      <c r="F45" s="50"/>
      <c r="H45" s="50"/>
      <c r="J45" s="50"/>
      <c r="L45" s="50"/>
      <c r="N45" s="50"/>
      <c r="P45" s="50"/>
      <c r="R45" s="50"/>
      <c r="T45" s="50"/>
    </row>
    <row r="46">
      <c r="C46" s="59"/>
      <c r="D46" s="50"/>
      <c r="F46" s="50"/>
      <c r="H46" s="50"/>
      <c r="J46" s="50"/>
      <c r="L46" s="50"/>
      <c r="N46" s="50"/>
      <c r="P46" s="50"/>
      <c r="R46" s="50"/>
      <c r="T46" s="50"/>
    </row>
    <row r="47">
      <c r="C47" s="59"/>
      <c r="D47" s="50"/>
      <c r="F47" s="50"/>
      <c r="H47" s="50"/>
      <c r="J47" s="50"/>
      <c r="L47" s="50"/>
      <c r="N47" s="50"/>
      <c r="P47" s="50"/>
      <c r="R47" s="50"/>
      <c r="T47" s="50"/>
    </row>
    <row r="48">
      <c r="C48" s="59"/>
      <c r="D48" s="50"/>
      <c r="F48" s="50"/>
      <c r="H48" s="50"/>
      <c r="J48" s="50"/>
      <c r="L48" s="50"/>
      <c r="N48" s="50"/>
      <c r="P48" s="50"/>
      <c r="R48" s="50"/>
      <c r="T48" s="50"/>
    </row>
    <row r="49">
      <c r="C49" s="59"/>
      <c r="D49" s="50"/>
      <c r="F49" s="50"/>
      <c r="H49" s="50"/>
      <c r="J49" s="50"/>
      <c r="L49" s="50"/>
      <c r="N49" s="50"/>
      <c r="P49" s="50"/>
      <c r="R49" s="50"/>
      <c r="T49" s="50"/>
    </row>
    <row r="50">
      <c r="C50" s="59"/>
      <c r="D50" s="50"/>
      <c r="F50" s="50"/>
      <c r="H50" s="50"/>
      <c r="J50" s="50"/>
      <c r="L50" s="50"/>
      <c r="N50" s="50"/>
      <c r="P50" s="50"/>
      <c r="R50" s="50"/>
      <c r="T50" s="50"/>
    </row>
    <row r="51">
      <c r="C51" s="59"/>
      <c r="D51" s="50"/>
      <c r="F51" s="50"/>
      <c r="H51" s="50"/>
      <c r="J51" s="50"/>
      <c r="L51" s="50"/>
      <c r="N51" s="50"/>
      <c r="P51" s="50"/>
      <c r="R51" s="50"/>
      <c r="T51" s="50"/>
    </row>
    <row r="52">
      <c r="C52" s="59"/>
      <c r="D52" s="50"/>
      <c r="F52" s="50"/>
      <c r="H52" s="50"/>
      <c r="J52" s="50"/>
      <c r="L52" s="50"/>
      <c r="N52" s="50"/>
      <c r="P52" s="50"/>
      <c r="R52" s="50"/>
      <c r="T52" s="50"/>
    </row>
    <row r="53">
      <c r="C53" s="59"/>
      <c r="D53" s="50"/>
      <c r="F53" s="50"/>
      <c r="H53" s="50"/>
      <c r="J53" s="50"/>
      <c r="L53" s="50"/>
      <c r="N53" s="50"/>
      <c r="P53" s="50"/>
      <c r="R53" s="50"/>
      <c r="T53" s="50"/>
    </row>
    <row r="54">
      <c r="C54" s="59"/>
      <c r="D54" s="50"/>
      <c r="F54" s="50"/>
      <c r="H54" s="50"/>
      <c r="J54" s="50"/>
      <c r="L54" s="50"/>
      <c r="N54" s="50"/>
      <c r="P54" s="50"/>
      <c r="R54" s="50"/>
      <c r="T54" s="50"/>
    </row>
    <row r="55">
      <c r="C55" s="59"/>
      <c r="D55" s="50"/>
      <c r="F55" s="50"/>
      <c r="H55" s="50"/>
      <c r="J55" s="50"/>
      <c r="L55" s="50"/>
      <c r="N55" s="50"/>
      <c r="P55" s="50"/>
      <c r="R55" s="50"/>
      <c r="T55" s="50"/>
    </row>
    <row r="56">
      <c r="C56" s="59"/>
      <c r="D56" s="50"/>
      <c r="F56" s="50"/>
      <c r="H56" s="50"/>
      <c r="J56" s="50"/>
      <c r="L56" s="50"/>
      <c r="N56" s="50"/>
      <c r="P56" s="50"/>
      <c r="R56" s="50"/>
      <c r="T56" s="50"/>
    </row>
    <row r="57">
      <c r="C57" s="59"/>
      <c r="D57" s="50"/>
      <c r="F57" s="50"/>
      <c r="H57" s="50"/>
      <c r="J57" s="50"/>
      <c r="L57" s="50"/>
      <c r="N57" s="50"/>
      <c r="P57" s="50"/>
      <c r="R57" s="50"/>
      <c r="T57" s="50"/>
    </row>
    <row r="58">
      <c r="C58" s="59"/>
      <c r="D58" s="50"/>
      <c r="F58" s="50"/>
      <c r="H58" s="50"/>
      <c r="J58" s="50"/>
      <c r="L58" s="50"/>
      <c r="N58" s="50"/>
      <c r="P58" s="50"/>
      <c r="R58" s="50"/>
      <c r="T58" s="50"/>
    </row>
    <row r="59">
      <c r="C59" s="59"/>
      <c r="D59" s="50"/>
      <c r="F59" s="50"/>
      <c r="H59" s="50"/>
      <c r="J59" s="50"/>
      <c r="L59" s="50"/>
      <c r="N59" s="50"/>
      <c r="P59" s="50"/>
      <c r="R59" s="50"/>
      <c r="T59" s="50"/>
    </row>
    <row r="60">
      <c r="C60" s="59"/>
      <c r="D60" s="50"/>
      <c r="F60" s="50"/>
      <c r="H60" s="50"/>
      <c r="J60" s="50"/>
      <c r="L60" s="50"/>
      <c r="N60" s="50"/>
      <c r="P60" s="50"/>
      <c r="R60" s="50"/>
      <c r="T60" s="50"/>
    </row>
    <row r="61">
      <c r="C61" s="59"/>
      <c r="D61" s="50"/>
      <c r="F61" s="50"/>
      <c r="H61" s="50"/>
      <c r="J61" s="50"/>
      <c r="L61" s="50"/>
      <c r="N61" s="50"/>
      <c r="P61" s="50"/>
      <c r="R61" s="50"/>
      <c r="T61" s="50"/>
    </row>
    <row r="62">
      <c r="C62" s="59"/>
      <c r="D62" s="50"/>
      <c r="F62" s="50"/>
      <c r="H62" s="50"/>
      <c r="J62" s="50"/>
      <c r="L62" s="50"/>
      <c r="N62" s="50"/>
      <c r="P62" s="50"/>
      <c r="R62" s="50"/>
      <c r="T62" s="50"/>
    </row>
    <row r="63">
      <c r="C63" s="59"/>
      <c r="D63" s="50"/>
      <c r="F63" s="50"/>
      <c r="H63" s="50"/>
      <c r="J63" s="50"/>
      <c r="L63" s="50"/>
      <c r="N63" s="50"/>
      <c r="P63" s="50"/>
      <c r="R63" s="50"/>
      <c r="T63" s="50"/>
    </row>
    <row r="64">
      <c r="C64" s="59"/>
      <c r="D64" s="50"/>
      <c r="F64" s="50"/>
      <c r="H64" s="50"/>
      <c r="J64" s="50"/>
      <c r="L64" s="50"/>
      <c r="N64" s="50"/>
      <c r="P64" s="50"/>
      <c r="R64" s="50"/>
      <c r="T64" s="50"/>
    </row>
    <row r="65">
      <c r="C65" s="59"/>
      <c r="D65" s="50"/>
      <c r="F65" s="50"/>
      <c r="H65" s="50"/>
      <c r="J65" s="50"/>
      <c r="L65" s="50"/>
      <c r="N65" s="50"/>
      <c r="P65" s="50"/>
      <c r="R65" s="50"/>
      <c r="T65" s="50"/>
    </row>
    <row r="66">
      <c r="C66" s="59"/>
      <c r="D66" s="50"/>
      <c r="F66" s="50"/>
      <c r="H66" s="50"/>
      <c r="J66" s="50"/>
      <c r="L66" s="50"/>
      <c r="N66" s="50"/>
      <c r="P66" s="50"/>
      <c r="R66" s="50"/>
      <c r="T66" s="50"/>
    </row>
    <row r="67">
      <c r="C67" s="59"/>
      <c r="D67" s="50"/>
      <c r="F67" s="50"/>
      <c r="H67" s="50"/>
      <c r="J67" s="50"/>
      <c r="L67" s="50"/>
      <c r="N67" s="50"/>
      <c r="P67" s="50"/>
      <c r="R67" s="50"/>
      <c r="T67" s="50"/>
    </row>
    <row r="68">
      <c r="C68" s="59"/>
      <c r="D68" s="50"/>
      <c r="F68" s="50"/>
      <c r="H68" s="50"/>
      <c r="J68" s="50"/>
      <c r="L68" s="50"/>
      <c r="N68" s="50"/>
      <c r="P68" s="50"/>
      <c r="R68" s="50"/>
      <c r="T68" s="50"/>
    </row>
    <row r="69">
      <c r="C69" s="59"/>
      <c r="D69" s="50"/>
      <c r="F69" s="50"/>
      <c r="H69" s="50"/>
      <c r="J69" s="50"/>
      <c r="L69" s="50"/>
      <c r="N69" s="50"/>
      <c r="P69" s="50"/>
      <c r="R69" s="50"/>
      <c r="T69" s="50"/>
    </row>
    <row r="70">
      <c r="C70" s="59"/>
      <c r="D70" s="50"/>
      <c r="F70" s="50"/>
      <c r="H70" s="50"/>
      <c r="J70" s="50"/>
      <c r="L70" s="50"/>
      <c r="N70" s="50"/>
      <c r="P70" s="50"/>
      <c r="R70" s="50"/>
      <c r="T70" s="50"/>
    </row>
    <row r="71">
      <c r="C71" s="59"/>
      <c r="D71" s="50"/>
      <c r="F71" s="50"/>
      <c r="H71" s="50"/>
      <c r="J71" s="50"/>
      <c r="L71" s="50"/>
      <c r="N71" s="50"/>
      <c r="P71" s="50"/>
      <c r="R71" s="50"/>
      <c r="T71" s="50"/>
    </row>
    <row r="72">
      <c r="C72" s="59"/>
      <c r="D72" s="50"/>
      <c r="F72" s="50"/>
      <c r="H72" s="50"/>
      <c r="J72" s="50"/>
      <c r="L72" s="50"/>
      <c r="N72" s="50"/>
      <c r="P72" s="50"/>
      <c r="R72" s="50"/>
      <c r="T72" s="50"/>
    </row>
    <row r="73">
      <c r="C73" s="59"/>
      <c r="D73" s="50"/>
      <c r="F73" s="50"/>
      <c r="H73" s="50"/>
      <c r="J73" s="50"/>
      <c r="L73" s="50"/>
      <c r="N73" s="50"/>
      <c r="P73" s="50"/>
      <c r="R73" s="50"/>
      <c r="T73" s="50"/>
    </row>
    <row r="74">
      <c r="C74" s="59"/>
      <c r="D74" s="50"/>
      <c r="F74" s="50"/>
      <c r="H74" s="50"/>
      <c r="J74" s="50"/>
      <c r="L74" s="50"/>
      <c r="N74" s="50"/>
      <c r="P74" s="50"/>
      <c r="R74" s="50"/>
      <c r="T74" s="50"/>
    </row>
    <row r="75">
      <c r="C75" s="59"/>
      <c r="D75" s="50"/>
      <c r="F75" s="50"/>
      <c r="H75" s="50"/>
      <c r="J75" s="50"/>
      <c r="L75" s="50"/>
      <c r="N75" s="50"/>
      <c r="P75" s="50"/>
      <c r="R75" s="50"/>
      <c r="T75" s="50"/>
    </row>
    <row r="76">
      <c r="C76" s="59"/>
      <c r="D76" s="50"/>
      <c r="F76" s="50"/>
      <c r="H76" s="50"/>
      <c r="J76" s="50"/>
      <c r="L76" s="50"/>
      <c r="N76" s="50"/>
      <c r="P76" s="50"/>
      <c r="R76" s="50"/>
      <c r="T76" s="50"/>
    </row>
    <row r="77">
      <c r="C77" s="59"/>
      <c r="D77" s="50"/>
      <c r="F77" s="50"/>
      <c r="H77" s="50"/>
      <c r="J77" s="50"/>
      <c r="L77" s="50"/>
      <c r="N77" s="50"/>
      <c r="P77" s="50"/>
      <c r="R77" s="50"/>
      <c r="T77" s="50"/>
    </row>
    <row r="78">
      <c r="C78" s="59"/>
      <c r="D78" s="50"/>
      <c r="F78" s="50"/>
      <c r="H78" s="50"/>
      <c r="J78" s="50"/>
      <c r="L78" s="50"/>
      <c r="N78" s="50"/>
      <c r="P78" s="50"/>
      <c r="R78" s="50"/>
      <c r="T78" s="50"/>
    </row>
    <row r="79">
      <c r="C79" s="59"/>
      <c r="D79" s="50"/>
      <c r="F79" s="50"/>
      <c r="H79" s="50"/>
      <c r="J79" s="50"/>
      <c r="L79" s="50"/>
      <c r="N79" s="50"/>
      <c r="P79" s="50"/>
      <c r="R79" s="50"/>
      <c r="T79" s="50"/>
    </row>
    <row r="80">
      <c r="C80" s="59"/>
      <c r="D80" s="50"/>
      <c r="F80" s="50"/>
      <c r="H80" s="50"/>
      <c r="J80" s="50"/>
      <c r="L80" s="50"/>
      <c r="N80" s="50"/>
      <c r="P80" s="50"/>
      <c r="R80" s="50"/>
      <c r="T80" s="50"/>
    </row>
    <row r="81">
      <c r="C81" s="59"/>
      <c r="D81" s="50"/>
      <c r="F81" s="50"/>
      <c r="H81" s="50"/>
      <c r="J81" s="50"/>
      <c r="L81" s="50"/>
      <c r="N81" s="50"/>
      <c r="P81" s="50"/>
      <c r="R81" s="50"/>
      <c r="T81" s="50"/>
    </row>
    <row r="82">
      <c r="C82" s="59"/>
      <c r="D82" s="50"/>
      <c r="F82" s="50"/>
      <c r="H82" s="50"/>
      <c r="J82" s="50"/>
      <c r="L82" s="50"/>
      <c r="N82" s="50"/>
      <c r="P82" s="50"/>
      <c r="R82" s="50"/>
      <c r="T82" s="50"/>
    </row>
    <row r="83">
      <c r="C83" s="59"/>
      <c r="D83" s="50"/>
      <c r="F83" s="50"/>
      <c r="H83" s="50"/>
      <c r="J83" s="50"/>
      <c r="L83" s="50"/>
      <c r="N83" s="50"/>
      <c r="P83" s="50"/>
      <c r="R83" s="50"/>
      <c r="T83" s="50"/>
    </row>
    <row r="84">
      <c r="C84" s="59"/>
      <c r="D84" s="50"/>
      <c r="F84" s="50"/>
      <c r="H84" s="50"/>
      <c r="J84" s="50"/>
      <c r="L84" s="50"/>
      <c r="N84" s="50"/>
      <c r="P84" s="50"/>
      <c r="R84" s="50"/>
      <c r="T84" s="50"/>
    </row>
    <row r="85">
      <c r="C85" s="59"/>
      <c r="D85" s="50"/>
      <c r="F85" s="50"/>
      <c r="H85" s="50"/>
      <c r="J85" s="50"/>
      <c r="L85" s="50"/>
      <c r="N85" s="50"/>
      <c r="P85" s="50"/>
      <c r="R85" s="50"/>
      <c r="T85" s="50"/>
    </row>
    <row r="86">
      <c r="C86" s="59"/>
      <c r="D86" s="50"/>
      <c r="F86" s="50"/>
      <c r="H86" s="50"/>
      <c r="J86" s="50"/>
      <c r="L86" s="50"/>
      <c r="N86" s="50"/>
      <c r="P86" s="50"/>
      <c r="R86" s="50"/>
      <c r="T86" s="50"/>
    </row>
    <row r="87">
      <c r="C87" s="59"/>
      <c r="D87" s="50"/>
      <c r="F87" s="50"/>
      <c r="H87" s="50"/>
      <c r="J87" s="50"/>
      <c r="L87" s="50"/>
      <c r="N87" s="50"/>
      <c r="P87" s="50"/>
      <c r="R87" s="50"/>
      <c r="T87" s="50"/>
    </row>
    <row r="88">
      <c r="C88" s="59"/>
      <c r="D88" s="50"/>
      <c r="F88" s="50"/>
      <c r="H88" s="50"/>
      <c r="J88" s="50"/>
      <c r="L88" s="50"/>
      <c r="N88" s="50"/>
      <c r="P88" s="50"/>
      <c r="R88" s="50"/>
      <c r="T88" s="50"/>
    </row>
    <row r="89">
      <c r="C89" s="59"/>
      <c r="D89" s="50"/>
      <c r="F89" s="50"/>
      <c r="H89" s="50"/>
      <c r="J89" s="50"/>
      <c r="L89" s="50"/>
      <c r="N89" s="50"/>
      <c r="P89" s="50"/>
      <c r="R89" s="50"/>
      <c r="T89" s="50"/>
    </row>
    <row r="90">
      <c r="C90" s="59"/>
      <c r="D90" s="50"/>
      <c r="F90" s="50"/>
      <c r="H90" s="50"/>
      <c r="J90" s="50"/>
      <c r="L90" s="50"/>
      <c r="N90" s="50"/>
      <c r="P90" s="50"/>
      <c r="R90" s="50"/>
      <c r="T90" s="50"/>
    </row>
    <row r="91">
      <c r="C91" s="59"/>
      <c r="D91" s="50"/>
      <c r="F91" s="50"/>
      <c r="H91" s="50"/>
      <c r="J91" s="50"/>
      <c r="L91" s="50"/>
      <c r="N91" s="50"/>
      <c r="P91" s="50"/>
      <c r="R91" s="50"/>
      <c r="T91" s="50"/>
    </row>
    <row r="92">
      <c r="C92" s="59"/>
      <c r="D92" s="50"/>
      <c r="F92" s="50"/>
      <c r="H92" s="50"/>
      <c r="J92" s="50"/>
      <c r="L92" s="50"/>
      <c r="N92" s="50"/>
      <c r="P92" s="50"/>
      <c r="R92" s="50"/>
      <c r="T92" s="50"/>
    </row>
    <row r="93">
      <c r="C93" s="59"/>
      <c r="D93" s="50"/>
      <c r="F93" s="50"/>
      <c r="H93" s="50"/>
      <c r="J93" s="50"/>
      <c r="L93" s="50"/>
      <c r="N93" s="50"/>
      <c r="P93" s="50"/>
      <c r="R93" s="50"/>
      <c r="T93" s="50"/>
    </row>
    <row r="94">
      <c r="C94" s="59"/>
      <c r="D94" s="50"/>
      <c r="F94" s="50"/>
      <c r="H94" s="50"/>
      <c r="J94" s="50"/>
      <c r="L94" s="50"/>
      <c r="N94" s="50"/>
      <c r="P94" s="50"/>
      <c r="R94" s="50"/>
      <c r="T94" s="50"/>
    </row>
    <row r="95">
      <c r="C95" s="59"/>
      <c r="D95" s="50"/>
      <c r="F95" s="50"/>
      <c r="H95" s="50"/>
      <c r="J95" s="50"/>
      <c r="L95" s="50"/>
      <c r="N95" s="50"/>
      <c r="P95" s="50"/>
      <c r="R95" s="50"/>
      <c r="T95" s="50"/>
    </row>
    <row r="96">
      <c r="C96" s="59"/>
      <c r="D96" s="50"/>
      <c r="F96" s="50"/>
      <c r="H96" s="50"/>
      <c r="J96" s="50"/>
      <c r="L96" s="50"/>
      <c r="N96" s="50"/>
      <c r="P96" s="50"/>
      <c r="R96" s="50"/>
      <c r="T96" s="50"/>
    </row>
    <row r="97">
      <c r="C97" s="59"/>
      <c r="D97" s="50"/>
      <c r="F97" s="50"/>
      <c r="H97" s="50"/>
      <c r="J97" s="50"/>
      <c r="L97" s="50"/>
      <c r="N97" s="50"/>
      <c r="P97" s="50"/>
      <c r="R97" s="50"/>
      <c r="T97" s="50"/>
    </row>
    <row r="98">
      <c r="C98" s="59"/>
      <c r="D98" s="50"/>
      <c r="F98" s="50"/>
      <c r="H98" s="50"/>
      <c r="J98" s="50"/>
      <c r="L98" s="50"/>
      <c r="N98" s="50"/>
      <c r="P98" s="50"/>
      <c r="R98" s="50"/>
      <c r="T98" s="50"/>
    </row>
    <row r="99">
      <c r="C99" s="59"/>
      <c r="D99" s="50"/>
      <c r="F99" s="50"/>
      <c r="H99" s="50"/>
      <c r="J99" s="50"/>
      <c r="L99" s="50"/>
      <c r="N99" s="50"/>
      <c r="P99" s="50"/>
      <c r="R99" s="50"/>
      <c r="T99" s="50"/>
    </row>
    <row r="100">
      <c r="C100" s="59"/>
      <c r="D100" s="50"/>
      <c r="F100" s="50"/>
      <c r="H100" s="50"/>
      <c r="J100" s="50"/>
      <c r="L100" s="50"/>
      <c r="N100" s="50"/>
      <c r="P100" s="50"/>
      <c r="R100" s="50"/>
      <c r="T100" s="50"/>
    </row>
    <row r="101">
      <c r="C101" s="59"/>
      <c r="D101" s="50"/>
      <c r="F101" s="50"/>
      <c r="H101" s="50"/>
      <c r="J101" s="50"/>
      <c r="L101" s="50"/>
      <c r="N101" s="50"/>
      <c r="P101" s="50"/>
      <c r="R101" s="50"/>
      <c r="T101" s="50"/>
    </row>
    <row r="102">
      <c r="C102" s="59"/>
      <c r="D102" s="50"/>
      <c r="F102" s="50"/>
      <c r="H102" s="50"/>
      <c r="J102" s="50"/>
      <c r="L102" s="50"/>
      <c r="N102" s="50"/>
      <c r="P102" s="50"/>
      <c r="R102" s="50"/>
      <c r="T102" s="50"/>
    </row>
    <row r="103">
      <c r="C103" s="59"/>
      <c r="D103" s="50"/>
      <c r="F103" s="50"/>
      <c r="H103" s="50"/>
      <c r="J103" s="50"/>
      <c r="L103" s="50"/>
      <c r="N103" s="50"/>
      <c r="P103" s="50"/>
      <c r="R103" s="50"/>
      <c r="T103" s="50"/>
    </row>
    <row r="104">
      <c r="C104" s="59"/>
      <c r="D104" s="50"/>
      <c r="F104" s="50"/>
      <c r="H104" s="50"/>
      <c r="J104" s="50"/>
      <c r="L104" s="50"/>
      <c r="N104" s="50"/>
      <c r="P104" s="50"/>
      <c r="R104" s="50"/>
      <c r="T104" s="50"/>
    </row>
    <row r="105">
      <c r="C105" s="59"/>
      <c r="D105" s="50"/>
      <c r="F105" s="50"/>
      <c r="H105" s="50"/>
      <c r="J105" s="50"/>
      <c r="L105" s="50"/>
      <c r="N105" s="50"/>
      <c r="P105" s="50"/>
      <c r="R105" s="50"/>
      <c r="T105" s="50"/>
    </row>
    <row r="106">
      <c r="C106" s="59"/>
      <c r="D106" s="50"/>
      <c r="F106" s="50"/>
      <c r="H106" s="50"/>
      <c r="J106" s="50"/>
      <c r="L106" s="50"/>
      <c r="N106" s="50"/>
      <c r="P106" s="50"/>
      <c r="R106" s="50"/>
      <c r="T106" s="50"/>
    </row>
    <row r="107">
      <c r="C107" s="59"/>
      <c r="D107" s="50"/>
      <c r="F107" s="50"/>
      <c r="H107" s="50"/>
      <c r="J107" s="50"/>
      <c r="L107" s="50"/>
      <c r="N107" s="50"/>
      <c r="P107" s="50"/>
      <c r="R107" s="50"/>
      <c r="T107" s="50"/>
    </row>
    <row r="108">
      <c r="C108" s="59"/>
      <c r="D108" s="50"/>
      <c r="F108" s="50"/>
      <c r="H108" s="50"/>
      <c r="J108" s="50"/>
      <c r="L108" s="50"/>
      <c r="N108" s="50"/>
      <c r="P108" s="50"/>
      <c r="R108" s="50"/>
      <c r="T108" s="50"/>
    </row>
    <row r="109">
      <c r="C109" s="59"/>
      <c r="D109" s="50"/>
      <c r="F109" s="50"/>
      <c r="H109" s="50"/>
      <c r="J109" s="50"/>
      <c r="L109" s="50"/>
      <c r="N109" s="50"/>
      <c r="P109" s="50"/>
      <c r="R109" s="50"/>
      <c r="T109" s="50"/>
    </row>
    <row r="110">
      <c r="C110" s="59"/>
      <c r="D110" s="50"/>
      <c r="F110" s="50"/>
      <c r="H110" s="50"/>
      <c r="J110" s="50"/>
      <c r="L110" s="50"/>
      <c r="N110" s="50"/>
      <c r="P110" s="50"/>
      <c r="R110" s="50"/>
      <c r="T110" s="50"/>
    </row>
    <row r="111">
      <c r="C111" s="59"/>
      <c r="D111" s="50"/>
      <c r="F111" s="50"/>
      <c r="H111" s="50"/>
      <c r="J111" s="50"/>
      <c r="L111" s="50"/>
      <c r="N111" s="50"/>
      <c r="P111" s="50"/>
      <c r="R111" s="50"/>
      <c r="T111" s="50"/>
    </row>
    <row r="112">
      <c r="C112" s="59"/>
      <c r="D112" s="50"/>
      <c r="F112" s="50"/>
      <c r="H112" s="50"/>
      <c r="J112" s="50"/>
      <c r="L112" s="50"/>
      <c r="N112" s="50"/>
      <c r="P112" s="50"/>
      <c r="R112" s="50"/>
      <c r="T112" s="50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  <c r="T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  <c r="T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  <c r="T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  <c r="T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  <c r="T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  <c r="T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  <c r="T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  <c r="T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  <c r="T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  <c r="T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  <c r="T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  <c r="T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  <c r="T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  <c r="T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  <c r="T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  <c r="T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  <c r="T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  <c r="T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  <c r="T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  <c r="T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  <c r="T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  <c r="T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  <c r="T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  <c r="T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  <c r="T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  <c r="T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  <c r="T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  <c r="T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  <c r="T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  <c r="T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  <c r="T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  <c r="T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  <c r="T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  <c r="T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  <c r="T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  <c r="T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  <c r="T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  <c r="T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  <c r="T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  <c r="T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  <c r="T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  <c r="T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  <c r="T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  <c r="T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  <c r="T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  <c r="T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  <c r="T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  <c r="T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  <c r="T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  <c r="T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  <c r="T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  <c r="T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  <c r="T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  <c r="T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  <c r="T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  <c r="T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  <c r="T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  <c r="T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  <c r="T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  <c r="T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  <c r="T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  <c r="T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  <c r="T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  <c r="T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  <c r="T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  <c r="T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  <c r="T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  <c r="T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  <c r="T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  <c r="T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  <c r="T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  <c r="T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  <c r="T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  <c r="T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  <c r="T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  <c r="T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  <c r="T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  <c r="T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  <c r="T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  <c r="T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  <c r="T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  <c r="T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  <c r="T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  <c r="T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  <c r="T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  <c r="T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  <c r="T199" s="50"/>
    </row>
    <row r="200">
      <c r="C200" s="59"/>
      <c r="D200" s="50"/>
      <c r="F200" s="50"/>
      <c r="H200" s="50"/>
      <c r="J200" s="50"/>
      <c r="L200" s="50"/>
      <c r="N200" s="50"/>
      <c r="P200" s="50"/>
      <c r="R200" s="50"/>
      <c r="T200" s="50"/>
    </row>
    <row r="201">
      <c r="C201" s="59"/>
      <c r="D201" s="50"/>
      <c r="F201" s="50"/>
      <c r="H201" s="50"/>
      <c r="J201" s="50"/>
      <c r="L201" s="50"/>
      <c r="N201" s="50"/>
      <c r="P201" s="50"/>
      <c r="R201" s="50"/>
      <c r="T201" s="50"/>
    </row>
    <row r="202">
      <c r="C202" s="59"/>
      <c r="D202" s="50"/>
      <c r="F202" s="50"/>
      <c r="H202" s="50"/>
      <c r="J202" s="50"/>
      <c r="L202" s="50"/>
      <c r="N202" s="50"/>
      <c r="P202" s="50"/>
      <c r="R202" s="50"/>
      <c r="T202" s="50"/>
    </row>
    <row r="203">
      <c r="C203" s="59"/>
      <c r="D203" s="50"/>
      <c r="F203" s="50"/>
      <c r="H203" s="50"/>
      <c r="J203" s="50"/>
      <c r="L203" s="50"/>
      <c r="N203" s="50"/>
      <c r="P203" s="50"/>
      <c r="R203" s="50"/>
      <c r="T203" s="50"/>
    </row>
    <row r="204">
      <c r="C204" s="59"/>
      <c r="D204" s="50"/>
      <c r="F204" s="50"/>
      <c r="H204" s="50"/>
      <c r="J204" s="50"/>
      <c r="L204" s="50"/>
      <c r="N204" s="50"/>
      <c r="P204" s="50"/>
      <c r="R204" s="50"/>
      <c r="T204" s="50"/>
    </row>
    <row r="205">
      <c r="C205" s="59"/>
      <c r="D205" s="50"/>
      <c r="F205" s="50"/>
      <c r="H205" s="50"/>
      <c r="J205" s="50"/>
      <c r="L205" s="50"/>
      <c r="N205" s="50"/>
      <c r="P205" s="50"/>
      <c r="R205" s="50"/>
      <c r="T205" s="50"/>
    </row>
    <row r="206">
      <c r="C206" s="59"/>
      <c r="D206" s="50"/>
      <c r="F206" s="50"/>
      <c r="H206" s="50"/>
      <c r="J206" s="50"/>
      <c r="L206" s="50"/>
      <c r="N206" s="50"/>
      <c r="P206" s="50"/>
      <c r="R206" s="50"/>
      <c r="T206" s="50"/>
    </row>
    <row r="207">
      <c r="C207" s="59"/>
      <c r="D207" s="50"/>
      <c r="F207" s="50"/>
      <c r="H207" s="50"/>
      <c r="J207" s="50"/>
      <c r="L207" s="50"/>
      <c r="N207" s="50"/>
      <c r="P207" s="50"/>
      <c r="R207" s="50"/>
      <c r="T207" s="50"/>
    </row>
    <row r="208">
      <c r="C208" s="59"/>
      <c r="D208" s="50"/>
      <c r="F208" s="50"/>
      <c r="H208" s="50"/>
      <c r="J208" s="50"/>
      <c r="L208" s="50"/>
      <c r="N208" s="50"/>
      <c r="P208" s="50"/>
      <c r="R208" s="50"/>
      <c r="T208" s="50"/>
    </row>
    <row r="209">
      <c r="C209" s="59"/>
      <c r="D209" s="50"/>
      <c r="F209" s="50"/>
      <c r="H209" s="50"/>
      <c r="J209" s="50"/>
      <c r="L209" s="50"/>
      <c r="N209" s="50"/>
      <c r="P209" s="50"/>
      <c r="R209" s="50"/>
      <c r="T209" s="50"/>
    </row>
    <row r="210">
      <c r="C210" s="59"/>
      <c r="D210" s="50"/>
      <c r="F210" s="50"/>
      <c r="H210" s="50"/>
      <c r="J210" s="50"/>
      <c r="L210" s="50"/>
      <c r="N210" s="50"/>
      <c r="P210" s="50"/>
      <c r="R210" s="50"/>
      <c r="T210" s="50"/>
    </row>
    <row r="211">
      <c r="C211" s="59"/>
      <c r="D211" s="50"/>
      <c r="F211" s="50"/>
      <c r="H211" s="50"/>
      <c r="J211" s="50"/>
      <c r="L211" s="50"/>
      <c r="N211" s="50"/>
      <c r="P211" s="50"/>
      <c r="R211" s="50"/>
      <c r="T211" s="50"/>
    </row>
    <row r="212">
      <c r="C212" s="59"/>
      <c r="D212" s="50"/>
      <c r="F212" s="50"/>
      <c r="H212" s="50"/>
      <c r="J212" s="50"/>
      <c r="L212" s="50"/>
      <c r="N212" s="50"/>
      <c r="P212" s="50"/>
      <c r="R212" s="50"/>
      <c r="T212" s="50"/>
    </row>
    <row r="213">
      <c r="C213" s="59"/>
      <c r="D213" s="50"/>
      <c r="F213" s="50"/>
      <c r="H213" s="50"/>
      <c r="J213" s="50"/>
      <c r="L213" s="50"/>
      <c r="N213" s="50"/>
      <c r="P213" s="50"/>
      <c r="R213" s="50"/>
      <c r="T213" s="50"/>
    </row>
    <row r="214">
      <c r="C214" s="59"/>
      <c r="D214" s="50"/>
      <c r="F214" s="50"/>
      <c r="H214" s="50"/>
      <c r="J214" s="50"/>
      <c r="L214" s="50"/>
      <c r="N214" s="50"/>
      <c r="P214" s="50"/>
      <c r="R214" s="50"/>
      <c r="T214" s="50"/>
    </row>
    <row r="215">
      <c r="C215" s="59"/>
      <c r="D215" s="50"/>
      <c r="F215" s="50"/>
      <c r="H215" s="50"/>
      <c r="J215" s="50"/>
      <c r="L215" s="50"/>
      <c r="N215" s="50"/>
      <c r="P215" s="50"/>
      <c r="R215" s="50"/>
      <c r="T215" s="50"/>
    </row>
    <row r="216">
      <c r="C216" s="59"/>
      <c r="D216" s="50"/>
      <c r="F216" s="50"/>
      <c r="H216" s="50"/>
      <c r="J216" s="50"/>
      <c r="L216" s="50"/>
      <c r="N216" s="50"/>
      <c r="P216" s="50"/>
      <c r="R216" s="50"/>
      <c r="T216" s="50"/>
    </row>
    <row r="217">
      <c r="C217" s="59"/>
      <c r="D217" s="50"/>
      <c r="F217" s="50"/>
      <c r="H217" s="50"/>
      <c r="J217" s="50"/>
      <c r="L217" s="50"/>
      <c r="N217" s="50"/>
      <c r="P217" s="50"/>
      <c r="R217" s="50"/>
      <c r="T217" s="50"/>
    </row>
    <row r="218">
      <c r="C218" s="59"/>
      <c r="D218" s="50"/>
      <c r="F218" s="50"/>
      <c r="H218" s="50"/>
      <c r="J218" s="50"/>
      <c r="L218" s="50"/>
      <c r="N218" s="50"/>
      <c r="P218" s="50"/>
      <c r="R218" s="50"/>
      <c r="T218" s="50"/>
    </row>
    <row r="219">
      <c r="C219" s="59"/>
      <c r="D219" s="50"/>
      <c r="F219" s="50"/>
      <c r="H219" s="50"/>
      <c r="J219" s="50"/>
      <c r="L219" s="50"/>
      <c r="N219" s="50"/>
      <c r="P219" s="50"/>
      <c r="R219" s="50"/>
      <c r="T219" s="50"/>
    </row>
    <row r="220">
      <c r="C220" s="59"/>
      <c r="D220" s="50"/>
      <c r="F220" s="50"/>
      <c r="H220" s="50"/>
      <c r="J220" s="50"/>
      <c r="L220" s="50"/>
      <c r="N220" s="50"/>
      <c r="P220" s="50"/>
      <c r="R220" s="50"/>
      <c r="T220" s="50"/>
    </row>
    <row r="221">
      <c r="C221" s="59"/>
      <c r="D221" s="50"/>
      <c r="F221" s="50"/>
      <c r="H221" s="50"/>
      <c r="J221" s="50"/>
      <c r="L221" s="50"/>
      <c r="N221" s="50"/>
      <c r="P221" s="50"/>
      <c r="R221" s="50"/>
      <c r="T221" s="50"/>
    </row>
    <row r="222">
      <c r="C222" s="59"/>
      <c r="D222" s="50"/>
      <c r="F222" s="50"/>
      <c r="H222" s="50"/>
      <c r="J222" s="50"/>
      <c r="L222" s="50"/>
      <c r="N222" s="50"/>
      <c r="P222" s="50"/>
      <c r="R222" s="50"/>
      <c r="T222" s="50"/>
    </row>
    <row r="223">
      <c r="C223" s="59"/>
      <c r="D223" s="50"/>
      <c r="F223" s="50"/>
      <c r="H223" s="50"/>
      <c r="J223" s="50"/>
      <c r="L223" s="50"/>
      <c r="N223" s="50"/>
      <c r="P223" s="50"/>
      <c r="R223" s="50"/>
      <c r="T223" s="50"/>
    </row>
    <row r="224">
      <c r="C224" s="59"/>
      <c r="D224" s="50"/>
      <c r="F224" s="50"/>
      <c r="H224" s="50"/>
      <c r="J224" s="50"/>
      <c r="L224" s="50"/>
      <c r="N224" s="50"/>
      <c r="P224" s="50"/>
      <c r="R224" s="50"/>
      <c r="T224" s="50"/>
    </row>
    <row r="225">
      <c r="C225" s="59"/>
      <c r="D225" s="50"/>
      <c r="F225" s="50"/>
      <c r="H225" s="50"/>
      <c r="J225" s="50"/>
      <c r="L225" s="50"/>
      <c r="N225" s="50"/>
      <c r="P225" s="50"/>
      <c r="R225" s="50"/>
      <c r="T225" s="50"/>
    </row>
    <row r="226">
      <c r="C226" s="59"/>
      <c r="D226" s="50"/>
      <c r="F226" s="50"/>
      <c r="H226" s="50"/>
      <c r="J226" s="50"/>
      <c r="L226" s="50"/>
      <c r="N226" s="50"/>
      <c r="P226" s="50"/>
      <c r="R226" s="50"/>
      <c r="T226" s="50"/>
    </row>
    <row r="227">
      <c r="C227" s="59"/>
      <c r="D227" s="50"/>
      <c r="F227" s="50"/>
      <c r="H227" s="50"/>
      <c r="J227" s="50"/>
      <c r="L227" s="50"/>
      <c r="N227" s="50"/>
      <c r="P227" s="50"/>
      <c r="R227" s="50"/>
      <c r="T227" s="50"/>
    </row>
    <row r="228">
      <c r="C228" s="59"/>
      <c r="D228" s="50"/>
      <c r="F228" s="50"/>
      <c r="H228" s="50"/>
      <c r="J228" s="50"/>
      <c r="L228" s="50"/>
      <c r="N228" s="50"/>
      <c r="P228" s="50"/>
      <c r="R228" s="50"/>
      <c r="T228" s="50"/>
    </row>
    <row r="229">
      <c r="C229" s="59"/>
      <c r="D229" s="50"/>
      <c r="F229" s="50"/>
      <c r="H229" s="50"/>
      <c r="J229" s="50"/>
      <c r="L229" s="50"/>
      <c r="N229" s="50"/>
      <c r="P229" s="50"/>
      <c r="R229" s="50"/>
      <c r="T229" s="50"/>
    </row>
    <row r="230">
      <c r="C230" s="59"/>
      <c r="D230" s="50"/>
      <c r="F230" s="50"/>
      <c r="H230" s="50"/>
      <c r="J230" s="50"/>
      <c r="L230" s="50"/>
      <c r="N230" s="50"/>
      <c r="P230" s="50"/>
      <c r="R230" s="50"/>
      <c r="T230" s="50"/>
    </row>
    <row r="231">
      <c r="C231" s="59"/>
      <c r="D231" s="50"/>
      <c r="F231" s="50"/>
      <c r="H231" s="50"/>
      <c r="J231" s="50"/>
      <c r="L231" s="50"/>
      <c r="N231" s="50"/>
      <c r="P231" s="50"/>
      <c r="R231" s="50"/>
      <c r="T231" s="50"/>
    </row>
    <row r="232">
      <c r="C232" s="59"/>
      <c r="D232" s="50"/>
      <c r="F232" s="50"/>
      <c r="H232" s="50"/>
      <c r="J232" s="50"/>
      <c r="L232" s="50"/>
      <c r="N232" s="50"/>
      <c r="P232" s="50"/>
      <c r="R232" s="50"/>
      <c r="T232" s="50"/>
    </row>
    <row r="233">
      <c r="C233" s="59"/>
      <c r="D233" s="50"/>
      <c r="F233" s="50"/>
      <c r="H233" s="50"/>
      <c r="J233" s="50"/>
      <c r="L233" s="50"/>
      <c r="N233" s="50"/>
      <c r="P233" s="50"/>
      <c r="R233" s="50"/>
      <c r="T233" s="50"/>
    </row>
    <row r="234">
      <c r="C234" s="59"/>
      <c r="D234" s="50"/>
      <c r="F234" s="50"/>
      <c r="H234" s="50"/>
      <c r="J234" s="50"/>
      <c r="L234" s="50"/>
      <c r="N234" s="50"/>
      <c r="P234" s="50"/>
      <c r="R234" s="50"/>
      <c r="T234" s="50"/>
    </row>
    <row r="235">
      <c r="C235" s="59"/>
      <c r="D235" s="50"/>
      <c r="F235" s="50"/>
      <c r="H235" s="50"/>
      <c r="J235" s="50"/>
      <c r="L235" s="50"/>
      <c r="N235" s="50"/>
      <c r="P235" s="50"/>
      <c r="R235" s="50"/>
      <c r="T235" s="50"/>
    </row>
    <row r="236">
      <c r="C236" s="59"/>
      <c r="D236" s="50"/>
      <c r="F236" s="50"/>
      <c r="H236" s="50"/>
      <c r="J236" s="50"/>
      <c r="L236" s="50"/>
      <c r="N236" s="50"/>
      <c r="P236" s="50"/>
      <c r="R236" s="50"/>
      <c r="T236" s="50"/>
    </row>
    <row r="237">
      <c r="C237" s="59" t="e">
        <f>#REF!</f>
        <v>#REF!</v>
      </c>
      <c r="D237" s="50" t="e">
        <f>F237+H237+J237+L237+N237+P237+R237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17" t="e">
        <f>C390-E390</f>
        <v>#REF!</v>
      </c>
      <c r="T390" s="50" t="e">
        <f>S390/$C390</f>
        <v>#REF!</v>
      </c>
    </row>
    <row r="391">
      <c r="C391" s="59" t="e">
        <f>#REF!</f>
        <v>#REF!</v>
      </c>
      <c r="D391" s="50" t="e">
        <f>F391+H391+J391+L391+N391+P391+R391</f>
        <v>#REF!</v>
      </c>
      <c r="E391" s="25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25" t="e">
        <f>#REF!</f>
        <v>#REF!</v>
      </c>
      <c r="R391" s="50" t="e">
        <f>Q391/C391</f>
        <v>#REF!</v>
      </c>
      <c r="S391" s="17" t="e">
        <f>C391-E391</f>
        <v>#REF!</v>
      </c>
      <c r="T391" s="50" t="e">
        <f>S391/$C391</f>
        <v>#REF!</v>
      </c>
    </row>
    <row r="392">
      <c r="C392" s="59" t="e">
        <f>#REF!</f>
        <v>#REF!</v>
      </c>
      <c r="D392" s="50" t="e">
        <f>F392+H392+J392+L392+N392+P392+R392</f>
        <v>#REF!</v>
      </c>
      <c r="E392" s="25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25" t="e">
        <f>#REF!</f>
        <v>#REF!</v>
      </c>
      <c r="R392" s="50" t="e">
        <f>Q392/C392</f>
        <v>#REF!</v>
      </c>
      <c r="S392" s="17" t="e">
        <f>C392-E392</f>
        <v>#REF!</v>
      </c>
      <c r="T392" s="50" t="e">
        <f>S392/$C392</f>
        <v>#REF!</v>
      </c>
    </row>
    <row r="393">
      <c r="C393" s="59" t="e">
        <f>#REF!</f>
        <v>#REF!</v>
      </c>
      <c r="D393" s="50" t="e">
        <f>F393+H393+J393+L393+N393+P393+R393</f>
        <v>#REF!</v>
      </c>
      <c r="E393" s="25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25" t="e">
        <f>#REF!</f>
        <v>#REF!</v>
      </c>
      <c r="R393" s="50" t="e">
        <f>Q393/C393</f>
        <v>#REF!</v>
      </c>
      <c r="S393" s="17" t="e">
        <f>C393-E393</f>
        <v>#REF!</v>
      </c>
      <c r="T393" s="50" t="e">
        <f>S393/$C393</f>
        <v>#REF!</v>
      </c>
    </row>
    <row r="394">
      <c r="C394" s="59" t="e">
        <f>#REF!</f>
        <v>#REF!</v>
      </c>
      <c r="D394" s="50" t="e">
        <f>F394+H394+J394+L394+N394+P394+R394</f>
        <v>#REF!</v>
      </c>
      <c r="E394" s="25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25" t="e">
        <f>#REF!</f>
        <v>#REF!</v>
      </c>
      <c r="R394" s="50" t="e">
        <f>Q394/C394</f>
        <v>#REF!</v>
      </c>
      <c r="S394" s="17" t="e">
        <f>C394-E394</f>
        <v>#REF!</v>
      </c>
      <c r="T394" s="50" t="e">
        <f>S394/$C394</f>
        <v>#REF!</v>
      </c>
    </row>
    <row r="395">
      <c r="C395" s="59" t="e">
        <f>#REF!</f>
        <v>#REF!</v>
      </c>
      <c r="D395" s="50" t="e">
        <f>F395+H395+J395+L395+N395+P395+R395</f>
        <v>#REF!</v>
      </c>
      <c r="E395" s="25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25" t="e">
        <f>#REF!</f>
        <v>#REF!</v>
      </c>
      <c r="R395" s="50" t="e">
        <f>Q395/C395</f>
        <v>#REF!</v>
      </c>
      <c r="S395" s="17" t="e">
        <f>C395-E395</f>
        <v>#REF!</v>
      </c>
      <c r="T395" s="50" t="e">
        <f>S395/$C395</f>
        <v>#REF!</v>
      </c>
    </row>
    <row r="396">
      <c r="C396" s="59" t="e">
        <f>#REF!</f>
        <v>#REF!</v>
      </c>
      <c r="D396" s="50" t="e">
        <f>F396+H396+J396+L396+N396+P396+R396</f>
        <v>#REF!</v>
      </c>
      <c r="E396" s="25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25" t="e">
        <f>#REF!</f>
        <v>#REF!</v>
      </c>
      <c r="R396" s="50" t="e">
        <f>Q396/C396</f>
        <v>#REF!</v>
      </c>
      <c r="S396" s="17" t="e">
        <f>C396-E396</f>
        <v>#REF!</v>
      </c>
      <c r="T396" s="50" t="e">
        <f>S396/$C396</f>
        <v>#REF!</v>
      </c>
    </row>
    <row r="397">
      <c r="C397" s="59" t="e">
        <f>#REF!</f>
        <v>#REF!</v>
      </c>
      <c r="D397" s="50" t="e">
        <f>F397+H397+J397+L397+N397+P397+R397</f>
        <v>#REF!</v>
      </c>
      <c r="E397" s="25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25" t="e">
        <f>#REF!</f>
        <v>#REF!</v>
      </c>
      <c r="R397" s="50" t="e">
        <f>Q397/C397</f>
        <v>#REF!</v>
      </c>
      <c r="S397" s="17" t="e">
        <f>C397-E397</f>
        <v>#REF!</v>
      </c>
      <c r="T397" s="50" t="e">
        <f>S397/$C397</f>
        <v>#REF!</v>
      </c>
    </row>
    <row r="398">
      <c r="C398" s="59" t="e">
        <f>#REF!</f>
        <v>#REF!</v>
      </c>
      <c r="D398" s="50" t="e">
        <f>F398+H398+J398+L398+N398+P398+R398</f>
        <v>#REF!</v>
      </c>
      <c r="E398" s="25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25" t="e">
        <f>#REF!</f>
        <v>#REF!</v>
      </c>
      <c r="R398" s="50" t="e">
        <f>Q398/C398</f>
        <v>#REF!</v>
      </c>
      <c r="S398" s="17" t="e">
        <f>C398-E398</f>
        <v>#REF!</v>
      </c>
      <c r="T398" s="50" t="e">
        <f>S398/$C398</f>
        <v>#REF!</v>
      </c>
    </row>
    <row r="399">
      <c r="C399" s="59" t="e">
        <f>#REF!</f>
        <v>#REF!</v>
      </c>
      <c r="D399" s="50" t="e">
        <f>F399+H399+J399+L399+N399+P399+R399</f>
        <v>#REF!</v>
      </c>
      <c r="E399" s="25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25" t="e">
        <f>#REF!</f>
        <v>#REF!</v>
      </c>
      <c r="R399" s="50" t="e">
        <f>Q399/C399</f>
        <v>#REF!</v>
      </c>
      <c r="S399" s="17" t="e">
        <f>C399-E399</f>
        <v>#REF!</v>
      </c>
      <c r="T399" s="50" t="e">
        <f>S399/$C399</f>
        <v>#REF!</v>
      </c>
    </row>
    <row r="400">
      <c r="C400" s="59" t="e">
        <f>#REF!</f>
        <v>#REF!</v>
      </c>
      <c r="D400" s="50" t="e">
        <f>F400+H400+J400+L400+N400+P400+R400</f>
        <v>#REF!</v>
      </c>
      <c r="E400" s="25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25" t="e">
        <f>#REF!</f>
        <v>#REF!</v>
      </c>
      <c r="R400" s="50" t="e">
        <f>Q400/C400</f>
        <v>#REF!</v>
      </c>
      <c r="S400" s="17" t="e">
        <f>C400-E400</f>
        <v>#REF!</v>
      </c>
      <c r="T400" s="50" t="e">
        <f>S400/$C400</f>
        <v>#REF!</v>
      </c>
    </row>
    <row r="401">
      <c r="C401" s="59" t="e">
        <f>#REF!</f>
        <v>#REF!</v>
      </c>
      <c r="D401" s="50" t="e">
        <f>F401+H401+J401+L401+N401+P401+R401</f>
        <v>#REF!</v>
      </c>
      <c r="E401" s="25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25" t="e">
        <f>#REF!</f>
        <v>#REF!</v>
      </c>
      <c r="R401" s="50" t="e">
        <f>Q401/C401</f>
        <v>#REF!</v>
      </c>
      <c r="S401" s="17" t="e">
        <f>C401-E401</f>
        <v>#REF!</v>
      </c>
      <c r="T401" s="50" t="e">
        <f>S401/$C401</f>
        <v>#REF!</v>
      </c>
    </row>
    <row r="402">
      <c r="C402" s="59" t="e">
        <f>#REF!</f>
        <v>#REF!</v>
      </c>
      <c r="D402" s="50" t="e">
        <f>F402+H402+J402+L402+N402+P402+R402</f>
        <v>#REF!</v>
      </c>
      <c r="E402" s="25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25" t="e">
        <f>#REF!</f>
        <v>#REF!</v>
      </c>
      <c r="R402" s="50" t="e">
        <f>Q402/C402</f>
        <v>#REF!</v>
      </c>
      <c r="S402" s="17" t="e">
        <f>C402-E402</f>
        <v>#REF!</v>
      </c>
      <c r="T402" s="50" t="e">
        <f>S402/$C402</f>
        <v>#REF!</v>
      </c>
    </row>
    <row r="403">
      <c r="C403" s="59" t="e">
        <f>#REF!</f>
        <v>#REF!</v>
      </c>
      <c r="D403" s="50" t="e">
        <f>F403+H403+J403+L403+N403+P403+R403</f>
        <v>#REF!</v>
      </c>
      <c r="E403" s="25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25" t="e">
        <f>#REF!</f>
        <v>#REF!</v>
      </c>
      <c r="R403" s="50" t="e">
        <f>Q403/C403</f>
        <v>#REF!</v>
      </c>
      <c r="S403" s="17" t="e">
        <f>C403-E403</f>
        <v>#REF!</v>
      </c>
      <c r="T403" s="50" t="e">
        <f>S403/$C403</f>
        <v>#REF!</v>
      </c>
    </row>
    <row r="404">
      <c r="C404" s="59" t="e">
        <f>#REF!</f>
        <v>#REF!</v>
      </c>
      <c r="D404" s="50" t="e">
        <f>F404+H404+J404+L404+N404+P404+R404</f>
        <v>#REF!</v>
      </c>
      <c r="E404" s="25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25" t="e">
        <f>#REF!</f>
        <v>#REF!</v>
      </c>
      <c r="R404" s="50" t="e">
        <f>Q404/C404</f>
        <v>#REF!</v>
      </c>
      <c r="S404" s="17" t="e">
        <f>C404-E404</f>
        <v>#REF!</v>
      </c>
      <c r="T404" s="50" t="e">
        <f>S404/$C404</f>
        <v>#REF!</v>
      </c>
    </row>
    <row r="405">
      <c r="C405" s="59" t="e">
        <f>#REF!</f>
        <v>#REF!</v>
      </c>
      <c r="D405" s="50" t="e">
        <f>F405+H405+J405+L405+N405+P405+R405</f>
        <v>#REF!</v>
      </c>
      <c r="E405" s="25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25" t="e">
        <f>#REF!</f>
        <v>#REF!</v>
      </c>
      <c r="R405" s="50" t="e">
        <f>Q405/C405</f>
        <v>#REF!</v>
      </c>
      <c r="S405" s="17" t="e">
        <f>C405-E405</f>
        <v>#REF!</v>
      </c>
      <c r="T405" s="50" t="e">
        <f>S405/$C405</f>
        <v>#REF!</v>
      </c>
    </row>
    <row r="406">
      <c r="C406" s="59" t="e">
        <f>#REF!</f>
        <v>#REF!</v>
      </c>
      <c r="D406" s="50" t="e">
        <f>F406+H406+J406+L406+N406+P406+R406</f>
        <v>#REF!</v>
      </c>
      <c r="E406" s="25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25" t="e">
        <f>#REF!</f>
        <v>#REF!</v>
      </c>
      <c r="R406" s="50" t="e">
        <f>Q406/C406</f>
        <v>#REF!</v>
      </c>
      <c r="S406" s="17" t="e">
        <f>C406-E406</f>
        <v>#REF!</v>
      </c>
      <c r="T406" s="50" t="e">
        <f>S406/$C406</f>
        <v>#REF!</v>
      </c>
    </row>
    <row r="407">
      <c r="C407" s="59" t="e">
        <f>#REF!</f>
        <v>#REF!</v>
      </c>
      <c r="D407" s="50" t="e">
        <f>F407+H407+J407+L407+N407+P407+R407</f>
        <v>#REF!</v>
      </c>
      <c r="E407" s="25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25" t="e">
        <f>#REF!</f>
        <v>#REF!</v>
      </c>
      <c r="R407" s="50" t="e">
        <f>Q407/C407</f>
        <v>#REF!</v>
      </c>
      <c r="S407" s="17" t="e">
        <f>C407-E407</f>
        <v>#REF!</v>
      </c>
      <c r="T407" s="50" t="e">
        <f>S407/$C407</f>
        <v>#REF!</v>
      </c>
    </row>
    <row r="408">
      <c r="C408" s="59" t="e">
        <f>#REF!</f>
        <v>#REF!</v>
      </c>
      <c r="D408" s="50" t="e">
        <f>F408+H408+J408+L408+N408+P408+R408</f>
        <v>#REF!</v>
      </c>
      <c r="E408" s="25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25" t="e">
        <f>#REF!</f>
        <v>#REF!</v>
      </c>
      <c r="R408" s="50" t="e">
        <f>Q408/C408</f>
        <v>#REF!</v>
      </c>
      <c r="S408" s="17" t="e">
        <f>C408-E408</f>
        <v>#REF!</v>
      </c>
      <c r="T408" s="50" t="e">
        <f>S408/$C408</f>
        <v>#REF!</v>
      </c>
    </row>
    <row r="409">
      <c r="C409" s="59" t="e">
        <f>#REF!</f>
        <v>#REF!</v>
      </c>
      <c r="D409" s="50" t="e">
        <f>F409+H409+J409+L409+N409+P409+R409</f>
        <v>#REF!</v>
      </c>
      <c r="E409" s="25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25" t="e">
        <f>#REF!</f>
        <v>#REF!</v>
      </c>
      <c r="R409" s="50" t="e">
        <f>Q409/C409</f>
        <v>#REF!</v>
      </c>
      <c r="S409" s="17" t="e">
        <f>C409-E409</f>
        <v>#REF!</v>
      </c>
      <c r="T409" s="50" t="e">
        <f>S409/$C409</f>
        <v>#REF!</v>
      </c>
    </row>
    <row r="410">
      <c r="C410" s="59" t="e">
        <f>#REF!</f>
        <v>#REF!</v>
      </c>
      <c r="D410" s="50" t="e">
        <f>F410+H410+J410+L410+N410+P410+R410</f>
        <v>#REF!</v>
      </c>
      <c r="E410" s="25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25" t="e">
        <f>#REF!</f>
        <v>#REF!</v>
      </c>
      <c r="R410" s="50" t="e">
        <f>Q410/C410</f>
        <v>#REF!</v>
      </c>
      <c r="S410" s="17" t="e">
        <f>C410-E410</f>
        <v>#REF!</v>
      </c>
      <c r="T410" s="50" t="e">
        <f>S410/$C410</f>
        <v>#REF!</v>
      </c>
    </row>
    <row r="411">
      <c r="C411" s="59" t="e">
        <f>#REF!</f>
        <v>#REF!</v>
      </c>
      <c r="D411" s="50" t="e">
        <f>F411+H411+J411+L411+N411+P411+R411</f>
        <v>#REF!</v>
      </c>
      <c r="E411" s="25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25" t="e">
        <f>#REF!</f>
        <v>#REF!</v>
      </c>
      <c r="R411" s="50" t="e">
        <f>Q411/C411</f>
        <v>#REF!</v>
      </c>
      <c r="S411" s="17" t="e">
        <f>C411-E411</f>
        <v>#REF!</v>
      </c>
      <c r="T411" s="50" t="e">
        <f>S411/$C411</f>
        <v>#REF!</v>
      </c>
    </row>
    <row r="412">
      <c r="C412" s="59" t="e">
        <f>#REF!</f>
        <v>#REF!</v>
      </c>
      <c r="D412" s="50" t="e">
        <f>F412+H412+J412+L412+N412+P412+R412</f>
        <v>#REF!</v>
      </c>
      <c r="E412" s="25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25" t="e">
        <f>#REF!</f>
        <v>#REF!</v>
      </c>
      <c r="R412" s="50" t="e">
        <f>Q412/C412</f>
        <v>#REF!</v>
      </c>
      <c r="S412" s="17" t="e">
        <f>C412-E412</f>
        <v>#REF!</v>
      </c>
      <c r="T412" s="50" t="e">
        <f>S412/$C412</f>
        <v>#REF!</v>
      </c>
    </row>
    <row r="413">
      <c r="C413" s="59" t="e">
        <f>#REF!</f>
        <v>#REF!</v>
      </c>
      <c r="D413" s="50" t="e">
        <f>F413+H413+J413+L413+N413+P413+R413</f>
        <v>#REF!</v>
      </c>
      <c r="E413" s="25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25" t="e">
        <f>#REF!</f>
        <v>#REF!</v>
      </c>
      <c r="R413" s="50" t="e">
        <f>Q413/C413</f>
        <v>#REF!</v>
      </c>
      <c r="S413" s="17" t="e">
        <f>C413-E413</f>
        <v>#REF!</v>
      </c>
      <c r="T413" s="50" t="e">
        <f>S413/$C413</f>
        <v>#REF!</v>
      </c>
    </row>
    <row r="414">
      <c r="C414" s="59" t="e">
        <f>#REF!</f>
        <v>#REF!</v>
      </c>
      <c r="D414" s="50" t="e">
        <f>F414+H414+J414+L414+N414+P414+R414</f>
        <v>#REF!</v>
      </c>
      <c r="E414" s="25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25" t="e">
        <f>#REF!</f>
        <v>#REF!</v>
      </c>
      <c r="R414" s="50" t="e">
        <f>Q414/C414</f>
        <v>#REF!</v>
      </c>
      <c r="S414" s="17" t="e">
        <f>C414-E414</f>
        <v>#REF!</v>
      </c>
      <c r="T414" s="50" t="e">
        <f>S414/$C414</f>
        <v>#REF!</v>
      </c>
    </row>
    <row r="415">
      <c r="C415" s="59" t="e">
        <f>#REF!</f>
        <v>#REF!</v>
      </c>
      <c r="D415" s="50" t="e">
        <f>F415+H415+J415+L415+N415+P415+R415</f>
        <v>#REF!</v>
      </c>
      <c r="E415" s="25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25" t="e">
        <f>#REF!</f>
        <v>#REF!</v>
      </c>
      <c r="R415" s="50" t="e">
        <f>Q415/C415</f>
        <v>#REF!</v>
      </c>
      <c r="S415" s="17" t="e">
        <f>C415-E415</f>
        <v>#REF!</v>
      </c>
      <c r="T415" s="50" t="e">
        <f>S415/$C415</f>
        <v>#REF!</v>
      </c>
    </row>
    <row r="416">
      <c r="C416" s="59" t="e">
        <f>#REF!</f>
        <v>#REF!</v>
      </c>
      <c r="D416" s="50" t="e">
        <f>F416+H416+J416+L416+N416+P416+R416</f>
        <v>#REF!</v>
      </c>
      <c r="E416" s="25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25" t="e">
        <f>#REF!</f>
        <v>#REF!</v>
      </c>
      <c r="R416" s="50" t="e">
        <f>Q416/C416</f>
        <v>#REF!</v>
      </c>
      <c r="S416" s="17" t="e">
        <f>C416-E416</f>
        <v>#REF!</v>
      </c>
      <c r="T416" s="50" t="e">
        <f>S416/$C416</f>
        <v>#REF!</v>
      </c>
    </row>
    <row r="417">
      <c r="C417" s="59" t="e">
        <f>#REF!</f>
        <v>#REF!</v>
      </c>
      <c r="D417" s="50" t="e">
        <f>F417+H417+J417+L417+N417+P417+R417</f>
        <v>#REF!</v>
      </c>
      <c r="E417" s="25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25" t="e">
        <f>#REF!</f>
        <v>#REF!</v>
      </c>
      <c r="R417" s="50" t="e">
        <f>Q417/C417</f>
        <v>#REF!</v>
      </c>
      <c r="S417" s="17" t="e">
        <f>C417-E417</f>
        <v>#REF!</v>
      </c>
      <c r="T417" s="50" t="e">
        <f>S417/$C417</f>
        <v>#REF!</v>
      </c>
    </row>
    <row r="418">
      <c r="C418" s="59" t="e">
        <f>#REF!</f>
        <v>#REF!</v>
      </c>
      <c r="D418" s="50" t="e">
        <f>F418+H418+J418+L418+N418+P418+R418</f>
        <v>#REF!</v>
      </c>
      <c r="E418" s="25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25" t="e">
        <f>#REF!</f>
        <v>#REF!</v>
      </c>
      <c r="R418" s="50" t="e">
        <f>Q418/C418</f>
        <v>#REF!</v>
      </c>
      <c r="S418" s="17" t="e">
        <f>C418-E418</f>
        <v>#REF!</v>
      </c>
      <c r="T418" s="50" t="e">
        <f>S418/$C418</f>
        <v>#REF!</v>
      </c>
    </row>
    <row r="419">
      <c r="C419" s="59" t="e">
        <f>#REF!</f>
        <v>#REF!</v>
      </c>
      <c r="D419" s="50" t="e">
        <f>F419+H419+J419+L419+N419+P419+R419</f>
        <v>#REF!</v>
      </c>
      <c r="E419" s="25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25" t="e">
        <f>#REF!</f>
        <v>#REF!</v>
      </c>
      <c r="R419" s="50" t="e">
        <f>Q419/C419</f>
        <v>#REF!</v>
      </c>
      <c r="S419" s="17" t="e">
        <f>C419-E419</f>
        <v>#REF!</v>
      </c>
      <c r="T419" s="50" t="e">
        <f>S419/$C419</f>
        <v>#REF!</v>
      </c>
    </row>
    <row r="420">
      <c r="C420" s="59" t="e">
        <f>#REF!</f>
        <v>#REF!</v>
      </c>
      <c r="D420" s="50" t="e">
        <f>F420+H420+J420+L420+N420+P420+R420</f>
        <v>#REF!</v>
      </c>
      <c r="E420" s="25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25" t="e">
        <f>#REF!</f>
        <v>#REF!</v>
      </c>
      <c r="R420" s="50" t="e">
        <f>Q420/C420</f>
        <v>#REF!</v>
      </c>
      <c r="S420" s="17" t="e">
        <f>C420-E420</f>
        <v>#REF!</v>
      </c>
      <c r="T420" s="50" t="e">
        <f>S420/$C420</f>
        <v>#REF!</v>
      </c>
    </row>
    <row r="421">
      <c r="C421" s="59" t="e">
        <f>#REF!</f>
        <v>#REF!</v>
      </c>
      <c r="D421" s="50" t="e">
        <f>F421+H421+J421+L421+N421+P421+R421</f>
        <v>#REF!</v>
      </c>
      <c r="E421" s="25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25" t="e">
        <f>#REF!</f>
        <v>#REF!</v>
      </c>
      <c r="R421" s="50" t="e">
        <f>Q421/C421</f>
        <v>#REF!</v>
      </c>
      <c r="S421" s="17" t="e">
        <f>C421-E421</f>
        <v>#REF!</v>
      </c>
      <c r="T421" s="50" t="e">
        <f>S421/$C421</f>
        <v>#REF!</v>
      </c>
    </row>
    <row r="422">
      <c r="C422" s="59" t="e">
        <f>#REF!</f>
        <v>#REF!</v>
      </c>
      <c r="D422" s="50" t="e">
        <f>F422+H422+J422+L422+N422+P422+R422</f>
        <v>#REF!</v>
      </c>
      <c r="E422" s="25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25" t="e">
        <f>#REF!</f>
        <v>#REF!</v>
      </c>
      <c r="R422" s="50" t="e">
        <f>Q422/C422</f>
        <v>#REF!</v>
      </c>
      <c r="S422" s="17" t="e">
        <f>C422-E422</f>
        <v>#REF!</v>
      </c>
      <c r="T422" s="50" t="e">
        <f>S422/$C422</f>
        <v>#REF!</v>
      </c>
    </row>
    <row r="423">
      <c r="C423" s="59" t="e">
        <f>#REF!</f>
        <v>#REF!</v>
      </c>
      <c r="D423" s="50" t="e">
        <f>F423+H423+J423+L423+N423+P423+R423</f>
        <v>#REF!</v>
      </c>
      <c r="E423" s="25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25" t="e">
        <f>#REF!</f>
        <v>#REF!</v>
      </c>
      <c r="R423" s="50" t="e">
        <f>Q423/C423</f>
        <v>#REF!</v>
      </c>
      <c r="S423" s="17" t="e">
        <f>C423-E423</f>
        <v>#REF!</v>
      </c>
      <c r="T423" s="50" t="e">
        <f>S423/$C423</f>
        <v>#REF!</v>
      </c>
    </row>
    <row r="424">
      <c r="C424" s="59" t="e">
        <f>#REF!</f>
        <v>#REF!</v>
      </c>
      <c r="D424" s="50" t="e">
        <f>F424+H424+J424+L424+N424+P424+R424</f>
        <v>#REF!</v>
      </c>
      <c r="E424" s="25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25" t="e">
        <f>#REF!</f>
        <v>#REF!</v>
      </c>
      <c r="R424" s="50" t="e">
        <f>Q424/C424</f>
        <v>#REF!</v>
      </c>
      <c r="S424" s="17" t="e">
        <f>C424-E424</f>
        <v>#REF!</v>
      </c>
      <c r="T424" s="50" t="e">
        <f>S424/$C424</f>
        <v>#REF!</v>
      </c>
    </row>
    <row r="425">
      <c r="C425" s="59" t="e">
        <f>#REF!</f>
        <v>#REF!</v>
      </c>
      <c r="D425" s="50" t="e">
        <f>F425+H425+J425+L425+N425+P425+R425</f>
        <v>#REF!</v>
      </c>
      <c r="E425" s="25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25" t="e">
        <f>#REF!</f>
        <v>#REF!</v>
      </c>
      <c r="R425" s="50" t="e">
        <f>Q425/C425</f>
        <v>#REF!</v>
      </c>
      <c r="S425" s="17" t="e">
        <f>C425-E425</f>
        <v>#REF!</v>
      </c>
      <c r="T425" s="50" t="e">
        <f>S425/$C425</f>
        <v>#REF!</v>
      </c>
    </row>
    <row r="426">
      <c r="C426" s="59" t="e">
        <f>#REF!</f>
        <v>#REF!</v>
      </c>
      <c r="D426" s="50" t="e">
        <f>F426+H426+J426+L426+N426+P426+R426</f>
        <v>#REF!</v>
      </c>
      <c r="E426" s="25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25" t="e">
        <f>#REF!</f>
        <v>#REF!</v>
      </c>
      <c r="R426" s="50" t="e">
        <f>Q426/C426</f>
        <v>#REF!</v>
      </c>
      <c r="S426" s="17" t="e">
        <f>C426-E426</f>
        <v>#REF!</v>
      </c>
      <c r="T426" s="50" t="e">
        <f>S426/$C426</f>
        <v>#REF!</v>
      </c>
    </row>
    <row r="427">
      <c r="C427" s="59" t="e">
        <f>#REF!</f>
        <v>#REF!</v>
      </c>
      <c r="D427" s="50" t="e">
        <f>F427+H427+J427+L427+N427+P427+R427</f>
        <v>#REF!</v>
      </c>
      <c r="E427" s="25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25" t="e">
        <f>#REF!</f>
        <v>#REF!</v>
      </c>
      <c r="R427" s="50" t="e">
        <f>Q427/C427</f>
        <v>#REF!</v>
      </c>
      <c r="S427" s="17" t="e">
        <f>C427-E427</f>
        <v>#REF!</v>
      </c>
      <c r="T427" s="50" t="e">
        <f>S427/$C427</f>
        <v>#REF!</v>
      </c>
    </row>
  </sheetData>
  <printOptions headings="true" gridLines="true"/>
  <pageMargins bottom="0.6" footer="0.28" header="0.25" left="0.43" right="0.44" top="0.53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4.xml><?xml version="1.0" encoding="utf-8"?>
<worksheet xmlns:r="http://schemas.openxmlformats.org/officeDocument/2006/relationships" xmlns="http://schemas.openxmlformats.org/spreadsheetml/2006/main">
  <dimension ref="A1:IW40"/>
  <sheetViews>
    <sheetView zoomScale="100" topLeftCell="A1" workbookViewId="0" showGridLines="true" showRowColHeaders="false">
      <pane xSplit="1" ySplit="2" topLeftCell="J3" activePane="bottomRight" state="frozen"/>
      <selection activeCell="Y2" sqref="Y2:Z2" pane="bottomRight"/>
    </sheetView>
  </sheetViews>
  <sheetFormatPr customHeight="false" defaultColWidth="9.28125" defaultRowHeight="12.75"/>
  <cols>
    <col min="1" max="1" bestFit="false" customWidth="true" width="8.7109375" hidden="false" outlineLevel="0"/>
    <col min="2" max="2" bestFit="false" customWidth="true" width="6.7109375" hidden="false" outlineLevel="0"/>
    <col min="3" max="3" bestFit="false" customWidth="true" width="5.57421875" hidden="false" outlineLevel="0"/>
    <col min="4" max="4" bestFit="false" customWidth="true" width="7.57421875" hidden="false" outlineLevel="0"/>
    <col min="5" max="5" bestFit="false" customWidth="true" width="8.57421875" hidden="false" outlineLevel="0"/>
    <col min="6" max="6" bestFit="false" customWidth="true" width="10.7109375" hidden="false" outlineLevel="0"/>
    <col min="7" max="7" bestFit="false" customWidth="true" width="8.140625" hidden="false" outlineLevel="0"/>
    <col min="8" max="8" bestFit="false" customWidth="true" width="10.421875" hidden="false" outlineLevel="0"/>
    <col min="9" max="9" bestFit="false" customWidth="true" width="10.00390625" hidden="false" outlineLevel="0"/>
    <col min="10" max="10" bestFit="false" customWidth="true" width="12.140625" hidden="false" outlineLevel="0"/>
    <col min="11" max="11" bestFit="false" customWidth="true" width="7.8515625" hidden="false" outlineLevel="0"/>
    <col min="12" max="12" bestFit="false" customWidth="true" width="10.140625" hidden="false" outlineLevel="0"/>
    <col min="13" max="13" bestFit="false" customWidth="true" width="8.421875" hidden="false" outlineLevel="0"/>
    <col min="14" max="14" bestFit="false" customWidth="true" width="10.7109375" hidden="false" outlineLevel="0"/>
    <col min="15" max="15" bestFit="false" customWidth="true" width="11.421875" hidden="false" outlineLevel="0"/>
    <col min="16" max="16" bestFit="false" customWidth="true" width="13.57421875" hidden="false" outlineLevel="0"/>
    <col min="17" max="17" bestFit="false" customWidth="true" width="11.140625" hidden="false" outlineLevel="0"/>
    <col min="18" max="18" bestFit="false" customWidth="true" width="13.57421875" hidden="false" outlineLevel="0"/>
    <col min="19" max="19" bestFit="false" customWidth="true" width="11.421875" hidden="false" outlineLevel="0"/>
    <col min="20" max="20" bestFit="false" customWidth="true" width="13.57421875" hidden="false" outlineLevel="0"/>
    <col min="21" max="21" bestFit="false" customWidth="true" width="10.7109375" hidden="false" outlineLevel="0"/>
    <col min="22" max="22" bestFit="false" customWidth="true" width="13.00390625" hidden="false" outlineLevel="0"/>
    <col min="23" max="23" bestFit="false" customWidth="true" width="10.421875" hidden="false" outlineLevel="0"/>
    <col min="24" max="24" bestFit="false" customWidth="true" width="12.7109375" hidden="false" outlineLevel="0"/>
    <col min="25" max="25" bestFit="false" customWidth="true" width="9.140625" hidden="false" outlineLevel="0"/>
    <col min="26" max="26" bestFit="false" customWidth="true" width="11.28125" hidden="false" outlineLevel="0"/>
    <col min="27" max="27" bestFit="false" customWidth="true" width="7.8515625" hidden="false" outlineLevel="0"/>
    <col min="28" max="28" bestFit="false" customWidth="true" width="10.140625" hidden="false" outlineLevel="0"/>
  </cols>
  <sheetData>
    <row r="1" ht="15" customHeight="true">
      <c r="A1" s="7"/>
      <c r="B1" s="72" t="s">
        <v>173</v>
      </c>
      <c r="C1" s="76"/>
      <c r="D1" s="79"/>
      <c r="E1" s="82" t="s">
        <v>176</v>
      </c>
      <c r="F1" s="84"/>
      <c r="G1" s="84"/>
      <c r="H1" s="84"/>
      <c r="I1" s="84"/>
      <c r="J1" s="84"/>
      <c r="K1" s="84"/>
      <c r="L1" s="88"/>
      <c r="M1" s="90" t="s">
        <v>185</v>
      </c>
      <c r="N1" s="92"/>
      <c r="O1" s="92"/>
      <c r="P1" s="92"/>
      <c r="Q1" s="92"/>
      <c r="R1" s="92"/>
      <c r="S1" s="92"/>
      <c r="T1" s="96"/>
      <c r="U1" s="97" t="s">
        <v>194</v>
      </c>
      <c r="V1" s="100"/>
      <c r="W1" s="100"/>
      <c r="X1" s="101"/>
      <c r="Y1" s="102" t="s">
        <v>199</v>
      </c>
      <c r="Z1" s="103"/>
      <c r="AA1" s="103"/>
      <c r="AB1" s="104"/>
    </row>
    <row r="2" ht="15" customHeight="true">
      <c r="A2" s="8" t="s">
        <v>0</v>
      </c>
      <c r="B2" s="73" t="s">
        <v>174</v>
      </c>
      <c r="C2" s="24"/>
      <c r="D2" s="80" t="s">
        <v>175</v>
      </c>
      <c r="E2" s="83" t="s">
        <v>177</v>
      </c>
      <c r="F2" s="85" t="s">
        <v>178</v>
      </c>
      <c r="G2" s="86" t="s">
        <v>179</v>
      </c>
      <c r="H2" s="86" t="s">
        <v>180</v>
      </c>
      <c r="I2" s="87" t="s">
        <v>181</v>
      </c>
      <c r="J2" s="85" t="s">
        <v>182</v>
      </c>
      <c r="K2" s="86" t="s">
        <v>183</v>
      </c>
      <c r="L2" s="89" t="s">
        <v>184</v>
      </c>
      <c r="M2" s="91" t="s">
        <v>186</v>
      </c>
      <c r="N2" s="93" t="s">
        <v>187</v>
      </c>
      <c r="O2" s="94" t="s">
        <v>188</v>
      </c>
      <c r="P2" s="94" t="s">
        <v>189</v>
      </c>
      <c r="Q2" s="95" t="s">
        <v>190</v>
      </c>
      <c r="R2" s="93" t="s">
        <v>191</v>
      </c>
      <c r="S2" s="94" t="s">
        <v>192</v>
      </c>
      <c r="T2" s="94" t="s">
        <v>193</v>
      </c>
      <c r="U2" s="98" t="s">
        <v>195</v>
      </c>
      <c r="V2" s="85" t="s">
        <v>196</v>
      </c>
      <c r="W2" s="86" t="s">
        <v>197</v>
      </c>
      <c r="X2" s="89" t="s">
        <v>198</v>
      </c>
      <c r="Y2" s="87" t="s">
        <v>200</v>
      </c>
      <c r="Z2" s="85" t="s">
        <v>201</v>
      </c>
      <c r="AA2" s="86" t="s">
        <v>202</v>
      </c>
      <c r="AB2" s="89" t="s">
        <v>203</v>
      </c>
    </row>
    <row r="3" ht="12.75">
      <c r="A3" s="70" t="n">
        <v>1</v>
      </c>
      <c r="B3" s="74" t="n">
        <f>IF(ISERROR((E3+I3+M3+Q3+U3+Y3)/(E3+I3+M3+Q3+U3+Y3+G3+K3+O3+S3+W3+AA3)),"",(E3+I3+M3+Q3+U3+Y3)/(E3+I3+M3+Q3+U3+Y3+G3+K3+O3+S3+W3+AA3))</f>
        <v>0.729138023220287</v>
      </c>
      <c r="C3" s="77"/>
      <c r="D3" s="81" t="n">
        <f>IF(ISERROR((G3+K3+O3+S3+W3+AA3)/(E3+I3+M3+Q3+U3+Y3+G3+K3+O3+S3+W3+AA3)),"",(G3+K3+O3+S3+W3+AA3)/(E3+I3+M3+Q3+U3+Y3+G3+K3+O3+S3+W3+AA3))</f>
        <v>0.270861976779713</v>
      </c>
      <c r="E3" s="14" t="n">
        <v>75689</v>
      </c>
      <c r="F3" s="75" t="n">
        <f>IF(ISERROR(E3/(E3+G3)),"",(E3/(E3+G3)))</f>
        <v>0.69604840860393</v>
      </c>
      <c r="G3" s="14" t="n">
        <v>33052</v>
      </c>
      <c r="H3" s="75" t="n">
        <f>IF(ISERROR(G3/(E3+G3)),"",(G3/(E3+G3)))</f>
        <v>0.30395159139607</v>
      </c>
      <c r="I3" s="14" t="n">
        <v>87046</v>
      </c>
      <c r="J3" s="75" t="n">
        <f>IF(ISERROR(I3/(I3+K3)),"",(I3/(I3+K3)))</f>
        <v>0.802208132119291</v>
      </c>
      <c r="K3" s="14" t="n">
        <v>21462</v>
      </c>
      <c r="L3" s="81" t="n">
        <f>IF(ISERROR(K3/(I3+K3)),"",(K3/(I3+K3)))</f>
        <v>0.197791867880709</v>
      </c>
      <c r="M3" s="14" t="n">
        <v>74334</v>
      </c>
      <c r="N3" s="75" t="n">
        <f>IF(ISERROR(M3/(M3+O3)),"",(M3/(M3+O3)))</f>
        <v>0.704634430720522</v>
      </c>
      <c r="O3" s="14" t="n">
        <v>31159</v>
      </c>
      <c r="P3" s="75" t="n">
        <f>IF(ISERROR(O3/(M3+O3)),"",(O3/(M3+O3)))</f>
        <v>0.295365569279478</v>
      </c>
      <c r="Q3" s="14" t="n">
        <v>50404</v>
      </c>
      <c r="R3" s="75" t="n">
        <f>IF(ISERROR(Q3/(Q3+S3)),"",(Q3/(Q3+S3)))</f>
        <v>0.71300854410683</v>
      </c>
      <c r="S3" s="14" t="n">
        <v>20288</v>
      </c>
      <c r="T3" s="75" t="n">
        <f>IF(ISERROR(S3/(Q3+S3)),"",(S3/(Q3+S3)))</f>
        <v>0.28699145589317</v>
      </c>
      <c r="U3" s="99" t="n">
        <v>51485</v>
      </c>
      <c r="V3" s="75" t="n">
        <f>IF(ISERROR(U3/(U3+W3)),"",(U3/(U3+W3)))</f>
        <v>0.730480555043203</v>
      </c>
      <c r="W3" s="14" t="n">
        <v>18996</v>
      </c>
      <c r="X3" s="81" t="n">
        <f>IF(ISERROR(W3/(U3+W3)),"",(W3/(U3+W3)))</f>
        <v>0.269519444956797</v>
      </c>
      <c r="Y3" s="14" t="n">
        <v>42877</v>
      </c>
      <c r="Z3" s="75" t="n">
        <f>IF(ISERROR(Y3/(Y3+AA3)),"",(Y3/(Y3+AA3)))</f>
        <v>0.717426587467581</v>
      </c>
      <c r="AA3" s="14" t="n">
        <v>16888</v>
      </c>
      <c r="AB3" s="81" t="n">
        <f>IF(ISERROR(AA3/(Y3+AA3)),"",(AA3/(Y3+AA3)))</f>
        <v>0.282573412532419</v>
      </c>
    </row>
    <row r="4" ht="12.75">
      <c r="A4" s="71" t="n">
        <v>2</v>
      </c>
      <c r="B4" s="75" t="n">
        <f>IF(ISERROR((E4+I4+M4+Q4+U4+Y4)/(E4+I4+M4+Q4+U4+Y4+G4+K4+O4+S4+W4+AA4)),"",(E4+I4+M4+Q4+U4+Y4)/(E4+I4+M4+Q4+U4+Y4+G4+K4+O4+S4+W4+AA4))</f>
        <v>0.737750437503314</v>
      </c>
      <c r="C4" s="78"/>
      <c r="D4" s="75" t="n">
        <f>IF(ISERROR((G4+K4+O4+S4+W4+AA4)/(E4+I4+M4+Q4+U4+Y4+G4+K4+O4+S4+W4+AA4)),"",(G4+K4+O4+S4+W4+AA4)/(E4+I4+M4+Q4+U4+Y4+G4+K4+O4+S4+W4+AA4))</f>
        <v>0.262249562496686</v>
      </c>
      <c r="E4" s="14" t="n">
        <v>73063</v>
      </c>
      <c r="F4" s="75" t="n">
        <f>IF(ISERROR(E4/(E4+G4)),"",(E4/(E4+G4)))</f>
        <v>0.741929587619444</v>
      </c>
      <c r="G4" s="14" t="n">
        <v>25414</v>
      </c>
      <c r="H4" s="75" t="n">
        <f>IF(ISERROR(G4/(E4+G4)),"",(G4/(E4+G4)))</f>
        <v>0.258070412380556</v>
      </c>
      <c r="I4" s="14" t="n">
        <v>70302</v>
      </c>
      <c r="J4" s="75" t="n">
        <f>IF(ISERROR(I4/(I4+K4)),"",(I4/(I4+K4)))</f>
        <v>0.757964873694084</v>
      </c>
      <c r="K4" s="14" t="n">
        <v>22449</v>
      </c>
      <c r="L4" s="75" t="n">
        <f>IF(ISERROR(K4/(I4+K4)),"",(K4/(I4+K4)))</f>
        <v>0.242035126305916</v>
      </c>
      <c r="M4" s="14" t="n">
        <v>71680</v>
      </c>
      <c r="N4" s="75" t="n">
        <f>IF(ISERROR(M4/(M4+O4)),"",(M4/(M4+O4)))</f>
        <v>0.751867080641101</v>
      </c>
      <c r="O4" s="14" t="n">
        <v>23656</v>
      </c>
      <c r="P4" s="75" t="n">
        <f>IF(ISERROR(O4/(M4+O4)),"",(O4/(M4+O4)))</f>
        <v>0.248132919358899</v>
      </c>
      <c r="Q4" s="14" t="n">
        <v>49767</v>
      </c>
      <c r="R4" s="75" t="n">
        <f>IF(ISERROR(Q4/(Q4+S4)),"",(Q4/(Q4+S4)))</f>
        <v>0.748634866194323</v>
      </c>
      <c r="S4" s="14" t="n">
        <v>16710</v>
      </c>
      <c r="T4" s="75" t="n">
        <f>IF(ISERROR(S4/(Q4+S4)),"",(S4/(Q4+S4)))</f>
        <v>0.251365133805677</v>
      </c>
      <c r="U4" s="14" t="n">
        <v>50212</v>
      </c>
      <c r="V4" s="75" t="n">
        <f>IF(ISERROR(U4/(U4+W4)),"",(U4/(U4+W4)))</f>
        <v>0.756649236750501</v>
      </c>
      <c r="W4" s="14" t="n">
        <v>16149</v>
      </c>
      <c r="X4" s="75" t="n">
        <f>IF(ISERROR(W4/(U4+W4)),"",(W4/(U4+W4)))</f>
        <v>0.243350763249499</v>
      </c>
      <c r="Y4" s="14" t="n">
        <v>32770</v>
      </c>
      <c r="Z4" s="75" t="n">
        <f>IF(ISERROR(Y4/(Y4+AA4)),"",(Y4/(Y4+AA4)))</f>
        <v>0.629913692020837</v>
      </c>
      <c r="AA4" s="14" t="n">
        <v>19253</v>
      </c>
      <c r="AB4" s="75" t="n">
        <f>IF(ISERROR(AA4/(Y4+AA4)),"",(AA4/(Y4+AA4)))</f>
        <v>0.370086307979163</v>
      </c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</row>
    <row r="5" ht="12.75">
      <c r="A5" s="71" t="n">
        <v>3</v>
      </c>
      <c r="B5" s="75" t="n">
        <f>IF(ISERROR((E5+I5+M5+Q5+U5+Y5)/(E5+I5+M5+Q5+U5+Y5+G5+K5+O5+S5+W5+AA5)),"",(E5+I5+M5+Q5+U5+Y5)/(E5+I5+M5+Q5+U5+Y5+G5+K5+O5+S5+W5+AA5))</f>
        <v>0.797637826069953</v>
      </c>
      <c r="C5" s="77"/>
      <c r="D5" s="75" t="n">
        <f>IF(ISERROR((G5+K5+O5+S5+W5+AA5)/(E5+I5+M5+Q5+U5+Y5+G5+K5+O5+S5+W5+AA5)),"",(G5+K5+O5+S5+W5+AA5)/(E5+I5+M5+Q5+U5+Y5+G5+K5+O5+S5+W5+AA5))</f>
        <v>0.202362173930047</v>
      </c>
      <c r="E5" s="14" t="n">
        <v>88943</v>
      </c>
      <c r="F5" s="75" t="n">
        <f>IF(ISERROR(E5/(E5+G5)),"",(E5/(E5+G5)))</f>
        <v>0.786542389968253</v>
      </c>
      <c r="G5" s="14" t="n">
        <v>24138</v>
      </c>
      <c r="H5" s="75" t="n">
        <f>IF(ISERROR(G5/(E5+G5)),"",(G5/(E5+G5)))</f>
        <v>0.213457610031747</v>
      </c>
      <c r="I5" s="14" t="n">
        <v>90342</v>
      </c>
      <c r="J5" s="75" t="n">
        <f>IF(ISERROR(I5/(I5+K5)),"",(I5/(I5+K5)))</f>
        <v>0.842695371527713</v>
      </c>
      <c r="K5" s="14" t="n">
        <v>16864</v>
      </c>
      <c r="L5" s="75" t="n">
        <f>IF(ISERROR(K5/(I5+K5)),"",(K5/(I5+K5)))</f>
        <v>0.157304628472287</v>
      </c>
      <c r="M5" s="14" t="n">
        <v>86971</v>
      </c>
      <c r="N5" s="75" t="n">
        <f>IF(ISERROR(M5/(M5+O5)),"",(M5/(M5+O5)))</f>
        <v>0.790350869221472</v>
      </c>
      <c r="O5" s="14" t="n">
        <v>23070</v>
      </c>
      <c r="P5" s="75" t="n">
        <f>IF(ISERROR(O5/(M5+O5)),"",(O5/(M5+O5)))</f>
        <v>0.209649130778528</v>
      </c>
      <c r="Q5" s="14" t="n">
        <v>56533</v>
      </c>
      <c r="R5" s="75" t="n">
        <f>IF(ISERROR(Q5/(Q5+S5)),"",(Q5/(Q5+S5)))</f>
        <v>0.785245992721616</v>
      </c>
      <c r="S5" s="14" t="n">
        <v>15461</v>
      </c>
      <c r="T5" s="75" t="n">
        <f>IF(ISERROR(S5/(Q5+S5)),"",(S5/(Q5+S5)))</f>
        <v>0.214754007278384</v>
      </c>
      <c r="U5" s="14" t="n">
        <v>57800</v>
      </c>
      <c r="V5" s="75" t="n">
        <f>IF(ISERROR(U5/(U5+W5)),"",(U5/(U5+W5)))</f>
        <v>0.802231814459604</v>
      </c>
      <c r="W5" s="14" t="n">
        <v>14249</v>
      </c>
      <c r="X5" s="75" t="n">
        <f>IF(ISERROR(W5/(U5+W5)),"",(W5/(U5+W5)))</f>
        <v>0.197768185540396</v>
      </c>
      <c r="Y5" s="14" t="n">
        <v>47713</v>
      </c>
      <c r="Z5" s="75" t="n">
        <f>IF(ISERROR(Y5/(Y5+AA5)),"",(Y5/(Y5+AA5)))</f>
        <v>0.762285915132924</v>
      </c>
      <c r="AA5" s="14" t="n">
        <v>14879</v>
      </c>
      <c r="AB5" s="75" t="n">
        <f>IF(ISERROR(AA5/(Y5+AA5)),"",(AA5/(Y5+AA5)))</f>
        <v>0.237714084867076</v>
      </c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</row>
    <row r="6" ht="12.75">
      <c r="A6" s="71" t="n">
        <v>4</v>
      </c>
      <c r="B6" s="75" t="n">
        <f>IF(ISERROR((E6+I6+M6+Q6+U6+Y6)/(E6+I6+M6+Q6+U6+Y6+G6+K6+O6+S6+W6+AA6)),"",(E6+I6+M6+Q6+U6+Y6)/(E6+I6+M6+Q6+U6+Y6+G6+K6+O6+S6+W6+AA6))</f>
        <v>0.551570803298139</v>
      </c>
      <c r="C6" s="78"/>
      <c r="D6" s="75" t="n">
        <f>IF(ISERROR((G6+K6+O6+S6+W6+AA6)/(E6+I6+M6+Q6+U6+Y6+G6+K6+O6+S6+W6+AA6)),"",(G6+K6+O6+S6+W6+AA6)/(E6+I6+M6+Q6+U6+Y6+G6+K6+O6+S6+W6+AA6))</f>
        <v>0.448429196701861</v>
      </c>
      <c r="E6" s="14" t="n">
        <v>73678</v>
      </c>
      <c r="F6" s="75" t="n">
        <f>IF(ISERROR(E6/(E6+G6)),"",(E6/(E6+G6)))</f>
        <v>0.517874464047234</v>
      </c>
      <c r="G6" s="14" t="n">
        <v>68592</v>
      </c>
      <c r="H6" s="75" t="n">
        <f>IF(ISERROR(G6/(E6+G6)),"",(G6/(E6+G6)))</f>
        <v>0.482125535952766</v>
      </c>
      <c r="I6" s="14" t="n">
        <v>72739</v>
      </c>
      <c r="J6" s="75" t="n">
        <f>IF(ISERROR(I6/(I6+K6)),"",(I6/(I6+K6)))</f>
        <v>0.603973960841623</v>
      </c>
      <c r="K6" s="14" t="n">
        <v>47695</v>
      </c>
      <c r="L6" s="75" t="n">
        <f>IF(ISERROR(K6/(I6+K6)),"",(K6/(I6+K6)))</f>
        <v>0.396026039158377</v>
      </c>
      <c r="M6" s="14" t="n">
        <v>72750</v>
      </c>
      <c r="N6" s="75" t="n">
        <f>IF(ISERROR(M6/(M6+O6)),"",(M6/(M6+O6)))</f>
        <v>0.52388633646825</v>
      </c>
      <c r="O6" s="14" t="n">
        <v>66116</v>
      </c>
      <c r="P6" s="75" t="n">
        <f>IF(ISERROR(O6/(M6+O6)),"",(O6/(M6+O6)))</f>
        <v>0.47611366353175</v>
      </c>
      <c r="Q6" s="14" t="n">
        <v>63791</v>
      </c>
      <c r="R6" s="75" t="n">
        <f>IF(ISERROR(Q6/(Q6+S6)),"",(Q6/(Q6+S6)))</f>
        <v>0.568871727188414</v>
      </c>
      <c r="S6" s="14" t="n">
        <v>48345</v>
      </c>
      <c r="T6" s="75" t="n">
        <f>IF(ISERROR(S6/(Q6+S6)),"",(S6/(Q6+S6)))</f>
        <v>0.431128272811586</v>
      </c>
      <c r="U6" s="14" t="n">
        <v>65498</v>
      </c>
      <c r="V6" s="75" t="n">
        <f>IF(ISERROR(U6/(U6+W6)),"",(U6/(U6+W6)))</f>
        <v>0.588703733664096</v>
      </c>
      <c r="W6" s="14" t="n">
        <v>45760</v>
      </c>
      <c r="X6" s="75" t="n">
        <f>IF(ISERROR(W6/(U6+W6)),"",(W6/(U6+W6)))</f>
        <v>0.411296266335904</v>
      </c>
      <c r="Y6" s="14" t="n">
        <v>38798</v>
      </c>
      <c r="Z6" s="75" t="n">
        <f>IF(ISERROR(Y6/(Y6+AA6)),"",(Y6/(Y6+AA6)))</f>
        <v>0.503027395661813</v>
      </c>
      <c r="AA6" s="14" t="n">
        <v>38331</v>
      </c>
      <c r="AB6" s="75" t="n">
        <f>IF(ISERROR(AA6/(Y6+AA6)),"",(AA6/(Y6+AA6)))</f>
        <v>0.496972604338187</v>
      </c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</row>
    <row r="7" ht="12.75">
      <c r="A7" s="71" t="n">
        <v>5</v>
      </c>
      <c r="B7" s="75" t="n">
        <f>IF(ISERROR((E7+I7+M7+Q7+U7+Y7)/(E7+I7+M7+Q7+U7+Y7+G7+K7+O7+S7+W7+AA7)),"",(E7+I7+M7+Q7+U7+Y7)/(E7+I7+M7+Q7+U7+Y7+G7+K7+O7+S7+W7+AA7))</f>
        <v>0.602015377045699</v>
      </c>
      <c r="C7" s="77"/>
      <c r="D7" s="75" t="n">
        <f>IF(ISERROR((G7+K7+O7+S7+W7+AA7)/(E7+I7+M7+Q7+U7+Y7+G7+K7+O7+S7+W7+AA7)),"",(G7+K7+O7+S7+W7+AA7)/(E7+I7+M7+Q7+U7+Y7+G7+K7+O7+S7+W7+AA7))</f>
        <v>0.397984622954301</v>
      </c>
      <c r="E7" s="14" t="n">
        <v>82347</v>
      </c>
      <c r="F7" s="75" t="n">
        <f>IF(ISERROR(E7/(E7+G7)),"",(E7/(E7+G7)))</f>
        <v>0.605759894070914</v>
      </c>
      <c r="G7" s="14" t="n">
        <v>53593</v>
      </c>
      <c r="H7" s="75" t="n">
        <f>IF(ISERROR(G7/(E7+G7)),"",(G7/(E7+G7)))</f>
        <v>0.394240105929086</v>
      </c>
      <c r="I7" s="14" t="n">
        <v>73024</v>
      </c>
      <c r="J7" s="75" t="n">
        <f>IF(ISERROR(I7/(I7+K7)),"",(I7/(I7+K7)))</f>
        <v>0.615151336461431</v>
      </c>
      <c r="K7" s="14" t="n">
        <v>45685</v>
      </c>
      <c r="L7" s="75" t="n">
        <f>IF(ISERROR(K7/(I7+K7)),"",(K7/(I7+K7)))</f>
        <v>0.384848663538569</v>
      </c>
      <c r="M7" s="14" t="n">
        <v>80627</v>
      </c>
      <c r="N7" s="75" t="n">
        <f>IF(ISERROR(M7/(M7+O7)),"",(M7/(M7+O7)))</f>
        <v>0.606017558101079</v>
      </c>
      <c r="O7" s="14" t="n">
        <v>52417</v>
      </c>
      <c r="P7" s="75" t="n">
        <f>IF(ISERROR(O7/(M7+O7)),"",(O7/(M7+O7)))</f>
        <v>0.393982441898921</v>
      </c>
      <c r="Q7" s="14" t="n">
        <v>64703</v>
      </c>
      <c r="R7" s="75" t="n">
        <f>IF(ISERROR(Q7/(Q7+S7)),"",(Q7/(Q7+S7)))</f>
        <v>0.618356795397422</v>
      </c>
      <c r="S7" s="14" t="n">
        <v>39934</v>
      </c>
      <c r="T7" s="75" t="n">
        <f>IF(ISERROR(S7/(Q7+S7)),"",(S7/(Q7+S7)))</f>
        <v>0.381643204602578</v>
      </c>
      <c r="U7" s="14" t="n">
        <v>66152</v>
      </c>
      <c r="V7" s="75" t="n">
        <f>IF(ISERROR(U7/(U7+W7)),"",(U7/(U7+W7)))</f>
        <v>0.635734604443761</v>
      </c>
      <c r="W7" s="14" t="n">
        <v>37904</v>
      </c>
      <c r="X7" s="75" t="n">
        <f>IF(ISERROR(W7/(U7+W7)),"",(W7/(U7+W7)))</f>
        <v>0.364265395556239</v>
      </c>
      <c r="Y7" s="14" t="n">
        <v>35690</v>
      </c>
      <c r="Z7" s="75" t="n">
        <f>IF(ISERROR(Y7/(Y7+AA7)),"",(Y7/(Y7+AA7)))</f>
        <v>0.493822035891688</v>
      </c>
      <c r="AA7" s="14" t="n">
        <v>36583</v>
      </c>
      <c r="AB7" s="75" t="n">
        <f>IF(ISERROR(AA7/(Y7+AA7)),"",(AA7/(Y7+AA7)))</f>
        <v>0.506177964108312</v>
      </c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</row>
    <row r="8" ht="12.75">
      <c r="A8" s="71" t="n">
        <v>6</v>
      </c>
      <c r="B8" s="75" t="n">
        <f>IF(ISERROR((E8+I8+M8+Q8+U8+Y8)/(E8+I8+M8+Q8+U8+Y8+G8+K8+O8+S8+W8+AA8)),"",(E8+I8+M8+Q8+U8+Y8)/(E8+I8+M8+Q8+U8+Y8+G8+K8+O8+S8+W8+AA8))</f>
        <v>0.678048623954912</v>
      </c>
      <c r="C8" s="78"/>
      <c r="D8" s="75" t="n">
        <f>IF(ISERROR((G8+K8+O8+S8+W8+AA8)/(E8+I8+M8+Q8+U8+Y8+G8+K8+O8+S8+W8+AA8)),"",(G8+K8+O8+S8+W8+AA8)/(E8+I8+M8+Q8+U8+Y8+G8+K8+O8+S8+W8+AA8))</f>
        <v>0.321951376045088</v>
      </c>
      <c r="E8" s="14" t="n">
        <v>91683</v>
      </c>
      <c r="F8" s="75" t="n">
        <f>IF(ISERROR(E8/(E8+G8)),"",(E8/(E8+G8)))</f>
        <v>0.69647292975486</v>
      </c>
      <c r="G8" s="14" t="n">
        <v>39956</v>
      </c>
      <c r="H8" s="75" t="n">
        <f>IF(ISERROR(G8/(E8+G8)),"",(G8/(E8+G8)))</f>
        <v>0.30352707024514</v>
      </c>
      <c r="I8" s="14" t="n">
        <v>91198</v>
      </c>
      <c r="J8" s="75" t="n">
        <f>IF(ISERROR(I8/(I8+K8)),"",(I8/(I8+K8)))</f>
        <v>0.687404839074395</v>
      </c>
      <c r="K8" s="14" t="n">
        <v>41472</v>
      </c>
      <c r="L8" s="75" t="n">
        <f>IF(ISERROR(K8/(I8+K8)),"",(K8/(I8+K8)))</f>
        <v>0.312595160925605</v>
      </c>
      <c r="M8" s="14" t="n">
        <v>90398</v>
      </c>
      <c r="N8" s="75" t="n">
        <f>IF(ISERROR(M8/(M8+O8)),"",(M8/(M8+O8)))</f>
        <v>0.701749755468956</v>
      </c>
      <c r="O8" s="14" t="n">
        <v>38420</v>
      </c>
      <c r="P8" s="75" t="n">
        <f>IF(ISERROR(O8/(M8+O8)),"",(O8/(M8+O8)))</f>
        <v>0.298250244531044</v>
      </c>
      <c r="Q8" s="14" t="n">
        <v>70530</v>
      </c>
      <c r="R8" s="75" t="n">
        <f>IF(ISERROR(Q8/(Q8+S8)),"",(Q8/(Q8+S8)))</f>
        <v>0.67562001283611</v>
      </c>
      <c r="S8" s="14" t="n">
        <v>33863</v>
      </c>
      <c r="T8" s="75" t="n">
        <f>IF(ISERROR(S8/(Q8+S8)),"",(S8/(Q8+S8)))</f>
        <v>0.32437998716389</v>
      </c>
      <c r="U8" s="14" t="n">
        <v>72098</v>
      </c>
      <c r="V8" s="75" t="n">
        <f>IF(ISERROR(U8/(U8+W8)),"",(U8/(U8+W8)))</f>
        <v>0.693030096219469</v>
      </c>
      <c r="W8" s="14" t="n">
        <v>31935</v>
      </c>
      <c r="X8" s="75" t="n">
        <f>IF(ISERROR(W8/(U8+W8)),"",(W8/(U8+W8)))</f>
        <v>0.306969903780531</v>
      </c>
      <c r="Y8" s="14" t="n">
        <v>48955</v>
      </c>
      <c r="Z8" s="75" t="n">
        <f>IF(ISERROR(Y8/(Y8+AA8)),"",(Y8/(Y8+AA8)))</f>
        <v>0.582554887844351</v>
      </c>
      <c r="AA8" s="14" t="n">
        <v>35080</v>
      </c>
      <c r="AB8" s="75" t="n">
        <f>IF(ISERROR(AA8/(Y8+AA8)),"",(AA8/(Y8+AA8)))</f>
        <v>0.417445112155649</v>
      </c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</row>
    <row r="9" ht="12.75">
      <c r="A9" s="71" t="n">
        <v>7</v>
      </c>
      <c r="B9" s="75" t="n">
        <f>IF(ISERROR((E9+I9+M9+Q9+U9+Y9)/(E9+I9+M9+Q9+U9+Y9+G9+K9+O9+S9+W9+AA9)),"",(E9+I9+M9+Q9+U9+Y9)/(E9+I9+M9+Q9+U9+Y9+G9+K9+O9+S9+W9+AA9))</f>
        <v>0.723086249655552</v>
      </c>
      <c r="C9" s="77"/>
      <c r="D9" s="75" t="n">
        <f>IF(ISERROR((G9+K9+O9+S9+W9+AA9)/(E9+I9+M9+Q9+U9+Y9+G9+K9+O9+S9+W9+AA9)),"",(G9+K9+O9+S9+W9+AA9)/(E9+I9+M9+Q9+U9+Y9+G9+K9+O9+S9+W9+AA9))</f>
        <v>0.276913750344447</v>
      </c>
      <c r="E9" s="14" t="n">
        <v>106307</v>
      </c>
      <c r="F9" s="75" t="n">
        <f>IF(ISERROR(E9/(E9+G9)),"",(E9/(E9+G9)))</f>
        <v>0.744817100939543</v>
      </c>
      <c r="G9" s="14" t="n">
        <v>36422</v>
      </c>
      <c r="H9" s="75" t="n">
        <f>IF(ISERROR(G9/(E9+G9)),"",(G9/(E9+G9)))</f>
        <v>0.255182899060457</v>
      </c>
      <c r="I9" s="14" t="n">
        <v>97731</v>
      </c>
      <c r="J9" s="75" t="n">
        <f>IF(ISERROR(I9/(I9+K9)),"",(I9/(I9+K9)))</f>
        <v>0.731054344167259</v>
      </c>
      <c r="K9" s="14" t="n">
        <v>35954</v>
      </c>
      <c r="L9" s="75" t="n">
        <f>IF(ISERROR(K9/(I9+K9)),"",(K9/(I9+K9)))</f>
        <v>0.268945655832741</v>
      </c>
      <c r="M9" s="14" t="n">
        <v>103258</v>
      </c>
      <c r="N9" s="75" t="n">
        <f>IF(ISERROR(M9/(M9+O9)),"",(M9/(M9+O9)))</f>
        <v>0.730807612549808</v>
      </c>
      <c r="O9" s="14" t="n">
        <v>38035</v>
      </c>
      <c r="P9" s="75" t="n">
        <f>IF(ISERROR(O9/(M9+O9)),"",(O9/(M9+O9)))</f>
        <v>0.269192387450192</v>
      </c>
      <c r="Q9" s="14" t="n">
        <v>80270</v>
      </c>
      <c r="R9" s="75" t="n">
        <f>IF(ISERROR(Q9/(Q9+S9)),"",(Q9/(Q9+S9)))</f>
        <v>0.728363247010145</v>
      </c>
      <c r="S9" s="14" t="n">
        <v>29936</v>
      </c>
      <c r="T9" s="75" t="n">
        <f>IF(ISERROR(S9/(Q9+S9)),"",(S9/(Q9+S9)))</f>
        <v>0.271636752989855</v>
      </c>
      <c r="U9" s="14" t="n">
        <v>81626</v>
      </c>
      <c r="V9" s="75" t="n">
        <f>IF(ISERROR(U9/(U9+W9)),"",(U9/(U9+W9)))</f>
        <v>0.743006945266205</v>
      </c>
      <c r="W9" s="14" t="n">
        <v>28233</v>
      </c>
      <c r="X9" s="75" t="n">
        <f>IF(ISERROR(W9/(U9+W9)),"",(W9/(U9+W9)))</f>
        <v>0.256993054733795</v>
      </c>
      <c r="Y9" s="14" t="n">
        <v>55624</v>
      </c>
      <c r="Z9" s="75" t="n">
        <f>IF(ISERROR(Y9/(Y9+AA9)),"",(Y9/(Y9+AA9)))</f>
        <v>0.631889853228518</v>
      </c>
      <c r="AA9" s="14" t="n">
        <v>32404</v>
      </c>
      <c r="AB9" s="75" t="n">
        <f>IF(ISERROR(AA9/(Y9+AA9)),"",(AA9/(Y9+AA9)))</f>
        <v>0.368110146771482</v>
      </c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</row>
    <row r="10" ht="12.75">
      <c r="A10" s="71" t="n">
        <v>8</v>
      </c>
      <c r="B10" s="75" t="n">
        <f>IF(ISERROR((E10+I10+M10+Q10+U10+Y10)/(E10+I10+M10+Q10+U10+Y10+G10+K10+O10+S10+W10+AA10)),"",(E10+I10+M10+Q10+U10+Y10)/(E10+I10+M10+Q10+U10+Y10+G10+K10+O10+S10+W10+AA10))</f>
        <v>0.751578320196384</v>
      </c>
      <c r="C10" s="78"/>
      <c r="D10" s="75" t="n">
        <f>IF(ISERROR((G10+K10+O10+S10+W10+AA10)/(E10+I10+M10+Q10+U10+Y10+G10+K10+O10+S10+W10+AA10)),"",(G10+K10+O10+S10+W10+AA10)/(E10+I10+M10+Q10+U10+Y10+G10+K10+O10+S10+W10+AA10))</f>
        <v>0.248421679803616</v>
      </c>
      <c r="E10" s="14" t="n">
        <v>119715</v>
      </c>
      <c r="F10" s="75" t="n">
        <f>IF(ISERROR(E10/(E10+G10)),"",(E10/(E10+G10)))</f>
        <v>0.780817897208453</v>
      </c>
      <c r="G10" s="14" t="n">
        <v>33605</v>
      </c>
      <c r="H10" s="75" t="n">
        <f>IF(ISERROR(G10/(E10+G10)),"",(G10/(E10+G10)))</f>
        <v>0.219182102791547</v>
      </c>
      <c r="I10" s="14" t="n">
        <v>109382</v>
      </c>
      <c r="J10" s="75" t="n">
        <f>IF(ISERROR(I10/(I10+K10)),"",(I10/(I10+K10)))</f>
        <v>0.762004946184123</v>
      </c>
      <c r="K10" s="14" t="n">
        <v>34163</v>
      </c>
      <c r="L10" s="75" t="n">
        <f>IF(ISERROR(K10/(I10+K10)),"",(K10/(I10+K10)))</f>
        <v>0.237995053815877</v>
      </c>
      <c r="M10" s="14" t="n">
        <v>115422</v>
      </c>
      <c r="N10" s="75" t="n">
        <f>IF(ISERROR(M10/(M10+O10)),"",(M10/(M10+O10)))</f>
        <v>0.761343772880484</v>
      </c>
      <c r="O10" s="14" t="n">
        <v>36181</v>
      </c>
      <c r="P10" s="75" t="n">
        <f>IF(ISERROR(O10/(M10+O10)),"",(O10/(M10+O10)))</f>
        <v>0.238656227119516</v>
      </c>
      <c r="Q10" s="14" t="n">
        <v>85408</v>
      </c>
      <c r="R10" s="75" t="n">
        <f>IF(ISERROR(Q10/(Q10+S10)),"",(Q10/(Q10+S10)))</f>
        <v>0.749133840310853</v>
      </c>
      <c r="S10" s="14" t="n">
        <v>28601</v>
      </c>
      <c r="T10" s="75" t="n">
        <f>IF(ISERROR(S10/(Q10+S10)),"",(S10/(Q10+S10)))</f>
        <v>0.250866159689147</v>
      </c>
      <c r="U10" s="14" t="n">
        <v>87530</v>
      </c>
      <c r="V10" s="75" t="n">
        <f>IF(ISERROR(U10/(U10+W10)),"",(U10/(U10+W10)))</f>
        <v>0.769853206329103</v>
      </c>
      <c r="W10" s="14" t="n">
        <v>26167</v>
      </c>
      <c r="X10" s="75" t="n">
        <f>IF(ISERROR(W10/(U10+W10)),"",(W10/(U10+W10)))</f>
        <v>0.230146793670897</v>
      </c>
      <c r="Y10" s="14" t="n">
        <v>60279</v>
      </c>
      <c r="Z10" s="75" t="n">
        <f>IF(ISERROR(Y10/(Y10+AA10)),"",(Y10/(Y10+AA10)))</f>
        <v>0.651502869556759</v>
      </c>
      <c r="AA10" s="14" t="n">
        <v>32244</v>
      </c>
      <c r="AB10" s="75" t="n">
        <f>IF(ISERROR(AA10/(Y10+AA10)),"",(AA10/(Y10+AA10)))</f>
        <v>0.348497130443241</v>
      </c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</row>
    <row r="11" ht="12.75">
      <c r="A11" s="71" t="n">
        <v>9</v>
      </c>
      <c r="B11" s="75" t="n">
        <f>IF(ISERROR((E11+I11+M11+Q11+U11+Y11)/(E11+I11+M11+Q11+U11+Y11+G11+K11+O11+S11+W11+AA11)),"",(E11+I11+M11+Q11+U11+Y11)/(E11+I11+M11+Q11+U11+Y11+G11+K11+O11+S11+W11+AA11))</f>
        <v>0.475737134997974</v>
      </c>
      <c r="C11" s="77"/>
      <c r="D11" s="75" t="n">
        <f>IF(ISERROR((G11+K11+O11+S11+W11+AA11)/(E11+I11+M11+Q11+U11+Y11+G11+K11+O11+S11+W11+AA11)),"",(G11+K11+O11+S11+W11+AA11)/(E11+I11+M11+Q11+U11+Y11+G11+K11+O11+S11+W11+AA11))</f>
        <v>0.524262865002026</v>
      </c>
      <c r="E11" s="14" t="n">
        <v>72951</v>
      </c>
      <c r="F11" s="75" t="n">
        <f>IF(ISERROR(E11/(E11+G11)),"",(E11/(E11+G11)))</f>
        <v>0.502742822488388</v>
      </c>
      <c r="G11" s="14" t="n">
        <v>72155</v>
      </c>
      <c r="H11" s="75" t="n">
        <f>IF(ISERROR(G11/(E11+G11)),"",(G11/(E11+G11)))</f>
        <v>0.497257177511612</v>
      </c>
      <c r="I11" s="14" t="n">
        <v>56918</v>
      </c>
      <c r="J11" s="75" t="n">
        <f>IF(ISERROR(I11/(I11+K11)),"",(I11/(I11+K11)))</f>
        <v>0.464371379619809</v>
      </c>
      <c r="K11" s="14" t="n">
        <v>65652</v>
      </c>
      <c r="L11" s="75" t="n">
        <f>IF(ISERROR(K11/(I11+K11)),"",(K11/(I11+K11)))</f>
        <v>0.535628620380191</v>
      </c>
      <c r="M11" s="14" t="n">
        <v>70273</v>
      </c>
      <c r="N11" s="75" t="n">
        <f>IF(ISERROR(M11/(M11+O11)),"",(M11/(M11+O11)))</f>
        <v>0.490428434841474</v>
      </c>
      <c r="O11" s="14" t="n">
        <v>73016</v>
      </c>
      <c r="P11" s="75" t="n">
        <f>IF(ISERROR(O11/(M11+O11)),"",(O11/(M11+O11)))</f>
        <v>0.509571565158526</v>
      </c>
      <c r="Q11" s="14" t="n">
        <v>55416</v>
      </c>
      <c r="R11" s="75" t="n">
        <f>IF(ISERROR(Q11/(Q11+S11)),"",(Q11/(Q11+S11)))</f>
        <v>0.507105665315385</v>
      </c>
      <c r="S11" s="14" t="n">
        <v>53863</v>
      </c>
      <c r="T11" s="75" t="n">
        <f>IF(ISERROR(S11/(Q11+S11)),"",(S11/(Q11+S11)))</f>
        <v>0.492894334684615</v>
      </c>
      <c r="U11" s="14" t="n">
        <v>56097</v>
      </c>
      <c r="V11" s="75" t="n">
        <f>IF(ISERROR(U11/(U11+W11)),"",(U11/(U11+W11)))</f>
        <v>0.51648513529688</v>
      </c>
      <c r="W11" s="14" t="n">
        <v>52516</v>
      </c>
      <c r="X11" s="75" t="n">
        <f>IF(ISERROR(W11/(U11+W11)),"",(W11/(U11+W11)))</f>
        <v>0.48351486470312</v>
      </c>
      <c r="Y11" s="14" t="n">
        <v>25253</v>
      </c>
      <c r="Z11" s="75" t="n">
        <f>IF(ISERROR(Y11/(Y11+AA11)),"",(Y11/(Y11+AA11)))</f>
        <v>0.318352579295043</v>
      </c>
      <c r="AA11" s="14" t="n">
        <v>54071</v>
      </c>
      <c r="AB11" s="75" t="n">
        <f>IF(ISERROR(AA11/(Y11+AA11)),"",(AA11/(Y11+AA11)))</f>
        <v>0.681647420704957</v>
      </c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</row>
    <row r="12" ht="12.75">
      <c r="A12" s="71" t="n">
        <v>10</v>
      </c>
      <c r="B12" s="75" t="n">
        <f>IF(ISERROR((E12+I12+M12+Q12+U12+Y12)/(E12+I12+M12+Q12+U12+Y12+G12+K12+O12+S12+W12+AA12)),"",(E12+I12+M12+Q12+U12+Y12)/(E12+I12+M12+Q12+U12+Y12+G12+K12+O12+S12+W12+AA12))</f>
        <v>0.671538273814366</v>
      </c>
      <c r="C12" s="78"/>
      <c r="D12" s="75" t="n">
        <f>IF(ISERROR((G12+K12+O12+S12+W12+AA12)/(E12+I12+M12+Q12+U12+Y12+G12+K12+O12+S12+W12+AA12)),"",(G12+K12+O12+S12+W12+AA12)/(E12+I12+M12+Q12+U12+Y12+G12+K12+O12+S12+W12+AA12))</f>
        <v>0.328461726185634</v>
      </c>
      <c r="E12" s="14" t="n">
        <v>82661</v>
      </c>
      <c r="F12" s="75" t="n">
        <f>IF(ISERROR(E12/(E12+G12)),"",(E12/(E12+G12)))</f>
        <v>0.651700186851047</v>
      </c>
      <c r="G12" s="14" t="n">
        <v>44178</v>
      </c>
      <c r="H12" s="75" t="n">
        <f>IF(ISERROR(G12/(E12+G12)),"",(G12/(E12+G12)))</f>
        <v>0.348299813148953</v>
      </c>
      <c r="I12" s="14" t="n">
        <v>89664</v>
      </c>
      <c r="J12" s="75" t="n">
        <f>IF(ISERROR(I12/(I12+K12)),"",(I12/(I12+K12)))</f>
        <v>0.729438180309465</v>
      </c>
      <c r="K12" s="14" t="n">
        <v>33258</v>
      </c>
      <c r="L12" s="75" t="n">
        <f>IF(ISERROR(K12/(I12+K12)),"",(K12/(I12+K12)))</f>
        <v>0.270561819690535</v>
      </c>
      <c r="M12" s="14" t="n">
        <v>81894</v>
      </c>
      <c r="N12" s="75" t="n">
        <f>IF(ISERROR(M12/(M12+O12)),"",(M12/(M12+O12)))</f>
        <v>0.66240132004659</v>
      </c>
      <c r="O12" s="14" t="n">
        <v>41738</v>
      </c>
      <c r="P12" s="75" t="n">
        <f>IF(ISERROR(O12/(M12+O12)),"",(O12/(M12+O12)))</f>
        <v>0.33759867995341</v>
      </c>
      <c r="Q12" s="14" t="n">
        <v>56829</v>
      </c>
      <c r="R12" s="75" t="n">
        <f>IF(ISERROR(Q12/(Q12+S12)),"",(Q12/(Q12+S12)))</f>
        <v>0.664153986396466</v>
      </c>
      <c r="S12" s="14" t="n">
        <v>28737</v>
      </c>
      <c r="T12" s="75" t="n">
        <f>IF(ISERROR(S12/(Q12+S12)),"",(S12/(Q12+S12)))</f>
        <v>0.335846013603534</v>
      </c>
      <c r="U12" s="14" t="n">
        <v>57583</v>
      </c>
      <c r="V12" s="75" t="n">
        <f>IF(ISERROR(U12/(U12+W12)),"",(U12/(U12+W12)))</f>
        <v>0.676182200354631</v>
      </c>
      <c r="W12" s="14" t="n">
        <v>27576</v>
      </c>
      <c r="X12" s="75" t="n">
        <f>IF(ISERROR(W12/(U12+W12)),"",(W12/(U12+W12)))</f>
        <v>0.323817799645369</v>
      </c>
      <c r="Y12" s="14" t="n">
        <v>44130</v>
      </c>
      <c r="Z12" s="75" t="n">
        <f>IF(ISERROR(Y12/(Y12+AA12)),"",(Y12/(Y12+AA12)))</f>
        <v>0.62567345318437</v>
      </c>
      <c r="AA12" s="14" t="n">
        <v>26402</v>
      </c>
      <c r="AB12" s="75" t="n">
        <f>IF(ISERROR(AA12/(Y12+AA12)),"",(AA12/(Y12+AA12)))</f>
        <v>0.37432654681563</v>
      </c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</row>
    <row r="13" ht="12.75">
      <c r="A13" s="71" t="n">
        <v>11</v>
      </c>
      <c r="B13" s="75" t="n">
        <f>IF(ISERROR((E13+I13+M13+Q13+U13+Y13)/(E13+I13+M13+Q13+U13+Y13+G13+K13+O13+S13+W13+AA13)),"",(E13+I13+M13+Q13+U13+Y13)/(E13+I13+M13+Q13+U13+Y13+G13+K13+O13+S13+W13+AA13))</f>
        <v>0.533176196754639</v>
      </c>
      <c r="C13" s="77"/>
      <c r="D13" s="75" t="n">
        <f>IF(ISERROR((G13+K13+O13+S13+W13+AA13)/(E13+I13+M13+Q13+U13+Y13+G13+K13+O13+S13+W13+AA13)),"",(G13+K13+O13+S13+W13+AA13)/(E13+I13+M13+Q13+U13+Y13+G13+K13+O13+S13+W13+AA13))</f>
        <v>0.466823803245361</v>
      </c>
      <c r="E13" s="14" t="n">
        <v>73345</v>
      </c>
      <c r="F13" s="75" t="n">
        <f>IF(ISERROR(E13/(E13+G13)),"",(E13/(E13+G13)))</f>
        <v>0.51217860085753</v>
      </c>
      <c r="G13" s="14" t="n">
        <v>69857</v>
      </c>
      <c r="H13" s="75" t="n">
        <f>IF(ISERROR(G13/(E13+G13)),"",(G13/(E13+G13)))</f>
        <v>0.48782139914247</v>
      </c>
      <c r="I13" s="14" t="n">
        <v>67482</v>
      </c>
      <c r="J13" s="75" t="n">
        <f>IF(ISERROR(I13/(I13+K13)),"",(I13/(I13+K13)))</f>
        <v>0.570633699200054</v>
      </c>
      <c r="K13" s="14" t="n">
        <v>50776</v>
      </c>
      <c r="L13" s="75" t="n">
        <f>IF(ISERROR(K13/(I13+K13)),"",(K13/(I13+K13)))</f>
        <v>0.429366300799946</v>
      </c>
      <c r="M13" s="14" t="n">
        <v>73134</v>
      </c>
      <c r="N13" s="75" t="n">
        <f>IF(ISERROR(M13/(M13+O13)),"",(M13/(M13+O13)))</f>
        <v>0.522886191068594</v>
      </c>
      <c r="O13" s="14" t="n">
        <v>66732</v>
      </c>
      <c r="P13" s="75" t="n">
        <f>IF(ISERROR(O13/(M13+O13)),"",(O13/(M13+O13)))</f>
        <v>0.477113808931406</v>
      </c>
      <c r="Q13" s="14" t="n">
        <v>57055</v>
      </c>
      <c r="R13" s="75" t="n">
        <f>IF(ISERROR(Q13/(Q13+S13)),"",(Q13/(Q13+S13)))</f>
        <v>0.554863994865162</v>
      </c>
      <c r="S13" s="14" t="n">
        <v>45772</v>
      </c>
      <c r="T13" s="75" t="n">
        <f>IF(ISERROR(S13/(Q13+S13)),"",(S13/(Q13+S13)))</f>
        <v>0.445136005134838</v>
      </c>
      <c r="U13" s="14" t="n">
        <v>57780</v>
      </c>
      <c r="V13" s="75" t="n">
        <f>IF(ISERROR(U13/(U13+W13)),"",(U13/(U13+W13)))</f>
        <v>0.565096627806901</v>
      </c>
      <c r="W13" s="14" t="n">
        <v>44468</v>
      </c>
      <c r="X13" s="75" t="n">
        <f>IF(ISERROR(W13/(U13+W13)),"",(W13/(U13+W13)))</f>
        <v>0.434903372193099</v>
      </c>
      <c r="Y13" s="14" t="n">
        <v>33132</v>
      </c>
      <c r="Z13" s="75" t="n">
        <f>IF(ISERROR(Y13/(Y13+AA13)),"",(Y13/(Y13+AA13)))</f>
        <v>0.457535835611898</v>
      </c>
      <c r="AA13" s="14" t="n">
        <v>39282</v>
      </c>
      <c r="AB13" s="75" t="n">
        <f>IF(ISERROR(AA13/(Y13+AA13)),"",(AA13/(Y13+AA13)))</f>
        <v>0.542464164388102</v>
      </c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</row>
    <row r="14" ht="12.75">
      <c r="A14" s="71" t="n">
        <v>12</v>
      </c>
      <c r="B14" s="75" t="n">
        <f>IF(ISERROR((E14+I14+M14+Q14+U14+Y14)/(E14+I14+M14+Q14+U14+Y14+G14+K14+O14+S14+W14+AA14)),"",(E14+I14+M14+Q14+U14+Y14)/(E14+I14+M14+Q14+U14+Y14+G14+K14+O14+S14+W14+AA14))</f>
        <v>0.486948801268436</v>
      </c>
      <c r="C14" s="78"/>
      <c r="D14" s="75" t="n">
        <f>IF(ISERROR((G14+K14+O14+S14+W14+AA14)/(E14+I14+M14+Q14+U14+Y14+G14+K14+O14+S14+W14+AA14)),"",(G14+K14+O14+S14+W14+AA14)/(E14+I14+M14+Q14+U14+Y14+G14+K14+O14+S14+W14+AA14))</f>
        <v>0.513051198731564</v>
      </c>
      <c r="E14" s="14" t="n">
        <v>75957</v>
      </c>
      <c r="F14" s="75" t="n">
        <f>IF(ISERROR(E14/(E14+G14)),"",(E14/(E14+G14)))</f>
        <v>0.477879279755389</v>
      </c>
      <c r="G14" s="14" t="n">
        <v>82989</v>
      </c>
      <c r="H14" s="75" t="n">
        <f>IF(ISERROR(G14/(E14+G14)),"",(G14/(E14+G14)))</f>
        <v>0.522120720244611</v>
      </c>
      <c r="I14" s="14" t="n">
        <v>67770</v>
      </c>
      <c r="J14" s="75" t="n">
        <f>IF(ISERROR(I14/(I14+K14)),"",(I14/(I14+K14)))</f>
        <v>0.512384322264562</v>
      </c>
      <c r="K14" s="14" t="n">
        <v>64494</v>
      </c>
      <c r="L14" s="75" t="n">
        <f>IF(ISERROR(K14/(I14+K14)),"",(K14/(I14+K14)))</f>
        <v>0.487615677735438</v>
      </c>
      <c r="M14" s="14" t="n">
        <v>74858</v>
      </c>
      <c r="N14" s="75" t="n">
        <f>IF(ISERROR(M14/(M14+O14)),"",(M14/(M14+O14)))</f>
        <v>0.479235353994482</v>
      </c>
      <c r="O14" s="14" t="n">
        <v>81345</v>
      </c>
      <c r="P14" s="75" t="n">
        <f>IF(ISERROR(O14/(M14+O14)),"",(O14/(M14+O14)))</f>
        <v>0.520764646005518</v>
      </c>
      <c r="Q14" s="14" t="n">
        <v>62880</v>
      </c>
      <c r="R14" s="75" t="n">
        <f>IF(ISERROR(Q14/(Q14+S14)),"",(Q14/(Q14+S14)))</f>
        <v>0.513654149342003</v>
      </c>
      <c r="S14" s="14" t="n">
        <v>59537</v>
      </c>
      <c r="T14" s="75" t="n">
        <f>IF(ISERROR(S14/(Q14+S14)),"",(S14/(Q14+S14)))</f>
        <v>0.486345850657997</v>
      </c>
      <c r="U14" s="14" t="n">
        <v>63866</v>
      </c>
      <c r="V14" s="75" t="n">
        <f>IF(ISERROR(U14/(U14+W14)),"",(U14/(U14+W14)))</f>
        <v>0.526126749540733</v>
      </c>
      <c r="W14" s="14" t="n">
        <v>57523</v>
      </c>
      <c r="X14" s="75" t="n">
        <f>IF(ISERROR(W14/(U14+W14)),"",(W14/(U14+W14)))</f>
        <v>0.473873250459267</v>
      </c>
      <c r="Y14" s="14" t="n">
        <v>33652</v>
      </c>
      <c r="Z14" s="75" t="n">
        <f>IF(ISERROR(Y14/(Y14+AA14)),"",(Y14/(Y14+AA14)))</f>
        <v>0.386529140152994</v>
      </c>
      <c r="AA14" s="14" t="n">
        <v>53410</v>
      </c>
      <c r="AB14" s="75" t="n">
        <f>IF(ISERROR(AA14/(Y14+AA14)),"",(AA14/(Y14+AA14)))</f>
        <v>0.613470859847006</v>
      </c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</row>
    <row r="15" ht="12.75">
      <c r="A15" s="71" t="n">
        <v>13</v>
      </c>
      <c r="B15" s="75" t="n">
        <f>IF(ISERROR((E15+I15+M15+Q15+U15+Y15)/(E15+I15+M15+Q15+U15+Y15+G15+K15+O15+S15+W15+AA15)),"",(E15+I15+M15+Q15+U15+Y15)/(E15+I15+M15+Q15+U15+Y15+G15+K15+O15+S15+W15+AA15))</f>
        <v>0.5349027020061</v>
      </c>
      <c r="C15" s="77"/>
      <c r="D15" s="75" t="n">
        <f>IF(ISERROR((G15+K15+O15+S15+W15+AA15)/(E15+I15+M15+Q15+U15+Y15+G15+K15+O15+S15+W15+AA15)),"",(G15+K15+O15+S15+W15+AA15)/(E15+I15+M15+Q15+U15+Y15+G15+K15+O15+S15+W15+AA15))</f>
        <v>0.4650972979939</v>
      </c>
      <c r="E15" s="14" t="n">
        <v>96592</v>
      </c>
      <c r="F15" s="75" t="n">
        <f>IF(ISERROR(E15/(E15+G15)),"",(E15/(E15+G15)))</f>
        <v>0.57289949110924</v>
      </c>
      <c r="G15" s="14" t="n">
        <v>72010</v>
      </c>
      <c r="H15" s="75" t="n">
        <f>IF(ISERROR(G15/(E15+G15)),"",(G15/(E15+G15)))</f>
        <v>0.427100508890761</v>
      </c>
      <c r="I15" s="14" t="n">
        <v>71708</v>
      </c>
      <c r="J15" s="75" t="n">
        <f>IF(ISERROR(I15/(I15+K15)),"",(I15/(I15+K15)))</f>
        <v>0.504655401743928</v>
      </c>
      <c r="K15" s="14" t="n">
        <v>70385</v>
      </c>
      <c r="L15" s="75" t="n">
        <f>IF(ISERROR(K15/(I15+K15)),"",(K15/(I15+K15)))</f>
        <v>0.495344598256072</v>
      </c>
      <c r="M15" s="14" t="n">
        <v>92429</v>
      </c>
      <c r="N15" s="75" t="n">
        <f>IF(ISERROR(M15/(M15+O15)),"",(M15/(M15+O15)))</f>
        <v>0.551837987259169</v>
      </c>
      <c r="O15" s="14" t="n">
        <v>75064</v>
      </c>
      <c r="P15" s="75" t="n">
        <f>IF(ISERROR(O15/(M15+O15)),"",(O15/(M15+O15)))</f>
        <v>0.448162012740831</v>
      </c>
      <c r="Q15" s="14" t="n">
        <v>75273</v>
      </c>
      <c r="R15" s="75" t="n">
        <f>IF(ISERROR(Q15/(Q15+S15)),"",(Q15/(Q15+S15)))</f>
        <v>0.568115263857022</v>
      </c>
      <c r="S15" s="14" t="n">
        <v>57223</v>
      </c>
      <c r="T15" s="75" t="n">
        <f>IF(ISERROR(S15/(Q15+S15)),"",(S15/(Q15+S15)))</f>
        <v>0.431884736142978</v>
      </c>
      <c r="U15" s="14" t="n">
        <v>76465</v>
      </c>
      <c r="V15" s="75" t="n">
        <f>IF(ISERROR(U15/(U15+W15)),"",(U15/(U15+W15)))</f>
        <v>0.5801593323217</v>
      </c>
      <c r="W15" s="14" t="n">
        <v>55335</v>
      </c>
      <c r="X15" s="75" t="n">
        <f>IF(ISERROR(W15/(U15+W15)),"",(W15/(U15+W15)))</f>
        <v>0.4198406676783</v>
      </c>
      <c r="Y15" s="14" t="n">
        <v>35805</v>
      </c>
      <c r="Z15" s="75" t="n">
        <f>IF(ISERROR(Y15/(Y15+AA15)),"",(Y15/(Y15+AA15)))</f>
        <v>0.374686061113437</v>
      </c>
      <c r="AA15" s="14" t="n">
        <v>59755</v>
      </c>
      <c r="AB15" s="75" t="n">
        <f>IF(ISERROR(AA15/(Y15+AA15)),"",(AA15/(Y15+AA15)))</f>
        <v>0.625313938886563</v>
      </c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</row>
    <row r="16" ht="12.75">
      <c r="A16" s="71" t="n">
        <v>14</v>
      </c>
      <c r="B16" s="75" t="n">
        <f>IF(ISERROR((E16+I16+M16+Q16+U16+Y16)/(E16+I16+M16+Q16+U16+Y16+G16+K16+O16+S16+W16+AA16)),"",(E16+I16+M16+Q16+U16+Y16)/(E16+I16+M16+Q16+U16+Y16+G16+K16+O16+S16+W16+AA16))</f>
        <v>0.548670763771445</v>
      </c>
      <c r="C16" s="78"/>
      <c r="D16" s="75" t="n">
        <f>IF(ISERROR((G16+K16+O16+S16+W16+AA16)/(E16+I16+M16+Q16+U16+Y16+G16+K16+O16+S16+W16+AA16)),"",(G16+K16+O16+S16+W16+AA16)/(E16+I16+M16+Q16+U16+Y16+G16+K16+O16+S16+W16+AA16))</f>
        <v>0.451329236228555</v>
      </c>
      <c r="E16" s="14" t="n">
        <v>82982</v>
      </c>
      <c r="F16" s="75" t="n">
        <f>IF(ISERROR(E16/(E16+G16)),"",(E16/(E16+G16)))</f>
        <v>0.55319489350355</v>
      </c>
      <c r="G16" s="14" t="n">
        <v>67023</v>
      </c>
      <c r="H16" s="75" t="n">
        <f>IF(ISERROR(G16/(E16+G16)),"",(G16/(E16+G16)))</f>
        <v>0.44680510649645</v>
      </c>
      <c r="I16" s="14" t="n">
        <v>70675</v>
      </c>
      <c r="J16" s="75" t="n">
        <f>IF(ISERROR(I16/(I16+K16)),"",(I16/(I16+K16)))</f>
        <v>0.553185660613651</v>
      </c>
      <c r="K16" s="14" t="n">
        <v>57085</v>
      </c>
      <c r="L16" s="75" t="n">
        <f>IF(ISERROR(K16/(I16+K16)),"",(K16/(I16+K16)))</f>
        <v>0.446814339386349</v>
      </c>
      <c r="M16" s="14" t="n">
        <v>81199</v>
      </c>
      <c r="N16" s="75" t="n">
        <f>IF(ISERROR(M16/(M16+O16)),"",(M16/(M16+O16)))</f>
        <v>0.549306255538794</v>
      </c>
      <c r="O16" s="14" t="n">
        <v>66622</v>
      </c>
      <c r="P16" s="75" t="n">
        <f>IF(ISERROR(O16/(M16+O16)),"",(O16/(M16+O16)))</f>
        <v>0.450693744461206</v>
      </c>
      <c r="Q16" s="14" t="n">
        <v>67463</v>
      </c>
      <c r="R16" s="75" t="n">
        <f>IF(ISERROR(Q16/(Q16+S16)),"",(Q16/(Q16+S16)))</f>
        <v>0.569572375364093</v>
      </c>
      <c r="S16" s="14" t="n">
        <v>50982</v>
      </c>
      <c r="T16" s="75" t="n">
        <f>IF(ISERROR(S16/(Q16+S16)),"",(S16/(Q16+S16)))</f>
        <v>0.430427624635907</v>
      </c>
      <c r="U16" s="14" t="n">
        <v>68770</v>
      </c>
      <c r="V16" s="75" t="n">
        <f>IF(ISERROR(U16/(U16+W16)),"",(U16/(U16+W16)))</f>
        <v>0.585072442807191</v>
      </c>
      <c r="W16" s="14" t="n">
        <v>48771</v>
      </c>
      <c r="X16" s="75" t="n">
        <f>IF(ISERROR(W16/(U16+W16)),"",(W16/(U16+W16)))</f>
        <v>0.414927557192809</v>
      </c>
      <c r="Y16" s="14" t="n">
        <v>38339</v>
      </c>
      <c r="Z16" s="75" t="n">
        <f>IF(ISERROR(Y16/(Y16+AA16)),"",(Y16/(Y16+AA16)))</f>
        <v>0.452933393190464</v>
      </c>
      <c r="AA16" s="14" t="n">
        <v>46307</v>
      </c>
      <c r="AB16" s="75" t="n">
        <f>IF(ISERROR(AA16/(Y16+AA16)),"",(AA16/(Y16+AA16)))</f>
        <v>0.547066606809536</v>
      </c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</row>
    <row r="17" ht="12.75">
      <c r="A17" s="71" t="n">
        <v>15</v>
      </c>
      <c r="B17" s="75" t="n">
        <f>IF(ISERROR((E17+I17+M17+Q17+U17+Y17)/(E17+I17+M17+Q17+U17+Y17+G17+K17+O17+S17+W17+AA17)),"",(E17+I17+M17+Q17+U17+Y17)/(E17+I17+M17+Q17+U17+Y17+G17+K17+O17+S17+W17+AA17))</f>
        <v>0.706536782783113</v>
      </c>
      <c r="C17" s="77"/>
      <c r="D17" s="75" t="n">
        <f>IF(ISERROR((G17+K17+O17+S17+W17+AA17)/(E17+I17+M17+Q17+U17+Y17+G17+K17+O17+S17+W17+AA17)),"",(G17+K17+O17+S17+W17+AA17)/(E17+I17+M17+Q17+U17+Y17+G17+K17+O17+S17+W17+AA17))</f>
        <v>0.293463217216887</v>
      </c>
      <c r="E17" s="14" t="n">
        <v>109873</v>
      </c>
      <c r="F17" s="75" t="n">
        <f>IF(ISERROR(E17/(E17+G17)),"",(E17/(E17+G17)))</f>
        <v>0.737447228356075</v>
      </c>
      <c r="G17" s="14" t="n">
        <v>39118</v>
      </c>
      <c r="H17" s="75" t="n">
        <f>IF(ISERROR(G17/(E17+G17)),"",(G17/(E17+G17)))</f>
        <v>0.262552771643925</v>
      </c>
      <c r="I17" s="14" t="n">
        <v>86035</v>
      </c>
      <c r="J17" s="75" t="n">
        <f>IF(ISERROR(I17/(I17+K17)),"",(I17/(I17+K17)))</f>
        <v>0.691849945719915</v>
      </c>
      <c r="K17" s="14" t="n">
        <v>38320</v>
      </c>
      <c r="L17" s="75" t="n">
        <f>IF(ISERROR(K17/(I17+K17)),"",(K17/(I17+K17)))</f>
        <v>0.308150054280085</v>
      </c>
      <c r="M17" s="14" t="n">
        <v>105346</v>
      </c>
      <c r="N17" s="75" t="n">
        <f>IF(ISERROR(M17/(M17+O17)),"",(M17/(M17+O17)))</f>
        <v>0.715277023356871</v>
      </c>
      <c r="O17" s="14" t="n">
        <v>41934</v>
      </c>
      <c r="P17" s="75" t="n">
        <f>IF(ISERROR(O17/(M17+O17)),"",(O17/(M17+O17)))</f>
        <v>0.284722976643129</v>
      </c>
      <c r="Q17" s="14" t="n">
        <v>85365</v>
      </c>
      <c r="R17" s="75" t="n">
        <f>IF(ISERROR(Q17/(Q17+S17)),"",(Q17/(Q17+S17)))</f>
        <v>0.724131788337886</v>
      </c>
      <c r="S17" s="14" t="n">
        <v>32521</v>
      </c>
      <c r="T17" s="75" t="n">
        <f>IF(ISERROR(S17/(Q17+S17)),"",(S17/(Q17+S17)))</f>
        <v>0.275868211662114</v>
      </c>
      <c r="U17" s="14" t="n">
        <v>86619</v>
      </c>
      <c r="V17" s="75" t="n">
        <f>IF(ISERROR(U17/(U17+W17)),"",(U17/(U17+W17)))</f>
        <v>0.739246577680675</v>
      </c>
      <c r="W17" s="14" t="n">
        <v>30553</v>
      </c>
      <c r="X17" s="75" t="n">
        <f>IF(ISERROR(W17/(U17+W17)),"",(W17/(U17+W17)))</f>
        <v>0.260753422319325</v>
      </c>
      <c r="Y17" s="14" t="n">
        <v>44917</v>
      </c>
      <c r="Z17" s="75" t="n">
        <f>IF(ISERROR(Y17/(Y17+AA17)),"",(Y17/(Y17+AA17)))</f>
        <v>0.578164218872685</v>
      </c>
      <c r="AA17" s="14" t="n">
        <v>32772</v>
      </c>
      <c r="AB17" s="75" t="n">
        <f>IF(ISERROR(AA17/(Y17+AA17)),"",(AA17/(Y17+AA17)))</f>
        <v>0.421835781127315</v>
      </c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</row>
    <row r="18" ht="12.75">
      <c r="A18" s="71" t="n">
        <v>16</v>
      </c>
      <c r="B18" s="75" t="n">
        <f>IF(ISERROR((E18+I18+M18+Q18+U18+Y18)/(E18+I18+M18+Q18+U18+Y18+G18+K18+O18+S18+W18+AA18)),"",(E18+I18+M18+Q18+U18+Y18)/(E18+I18+M18+Q18+U18+Y18+G18+K18+O18+S18+W18+AA18))</f>
        <v>0.410166357520395</v>
      </c>
      <c r="C18" s="78"/>
      <c r="D18" s="75" t="n">
        <f>IF(ISERROR((G18+K18+O18+S18+W18+AA18)/(E18+I18+M18+Q18+U18+Y18+G18+K18+O18+S18+W18+AA18)),"",(G18+K18+O18+S18+W18+AA18)/(E18+I18+M18+Q18+U18+Y18+G18+K18+O18+S18+W18+AA18))</f>
        <v>0.589833642479605</v>
      </c>
      <c r="E18" s="14" t="n">
        <v>53283</v>
      </c>
      <c r="F18" s="75" t="n">
        <f>IF(ISERROR(E18/(E18+G18)),"",(E18/(E18+G18)))</f>
        <v>0.367344828299402</v>
      </c>
      <c r="G18" s="14" t="n">
        <v>91766</v>
      </c>
      <c r="H18" s="75" t="n">
        <f>IF(ISERROR(G18/(E18+G18)),"",(G18/(E18+G18)))</f>
        <v>0.632655171700598</v>
      </c>
      <c r="I18" s="14" t="n">
        <v>59131</v>
      </c>
      <c r="J18" s="75" t="n">
        <f>IF(ISERROR(I18/(I18+K18)),"",(I18/(I18+K18)))</f>
        <v>0.485807241387809</v>
      </c>
      <c r="K18" s="14" t="n">
        <v>62586</v>
      </c>
      <c r="L18" s="75" t="n">
        <f>IF(ISERROR(K18/(I18+K18)),"",(K18/(I18+K18)))</f>
        <v>0.514192758612191</v>
      </c>
      <c r="M18" s="14" t="n">
        <v>52437</v>
      </c>
      <c r="N18" s="75" t="n">
        <f>IF(ISERROR(M18/(M18+O18)),"",(M18/(M18+O18)))</f>
        <v>0.370587362276232</v>
      </c>
      <c r="O18" s="14" t="n">
        <v>89060</v>
      </c>
      <c r="P18" s="75" t="n">
        <f>IF(ISERROR(O18/(M18+O18)),"",(O18/(M18+O18)))</f>
        <v>0.629412637723768</v>
      </c>
      <c r="Q18" s="14" t="n">
        <v>43622</v>
      </c>
      <c r="R18" s="75" t="n">
        <f>IF(ISERROR(Q18/(Q18+S18)),"",(Q18/(Q18+S18)))</f>
        <v>0.420680077921577</v>
      </c>
      <c r="S18" s="14" t="n">
        <v>60072</v>
      </c>
      <c r="T18" s="75" t="n">
        <f>IF(ISERROR(S18/(Q18+S18)),"",(S18/(Q18+S18)))</f>
        <v>0.579319922078423</v>
      </c>
      <c r="U18" s="14" t="n">
        <v>44863</v>
      </c>
      <c r="V18" s="75" t="n">
        <f>IF(ISERROR(U18/(U18+W18)),"",(U18/(U18+W18)))</f>
        <v>0.436134739707383</v>
      </c>
      <c r="W18" s="14" t="n">
        <v>58002</v>
      </c>
      <c r="X18" s="75" t="n">
        <f>IF(ISERROR(W18/(U18+W18)),"",(W18/(U18+W18)))</f>
        <v>0.563865260292617</v>
      </c>
      <c r="Y18" s="14" t="n">
        <v>28824</v>
      </c>
      <c r="Z18" s="75" t="n">
        <f>IF(ISERROR(Y18/(Y18+AA18)),"",(Y18/(Y18+AA18)))</f>
        <v>0.394341532820751</v>
      </c>
      <c r="AA18" s="14" t="n">
        <v>44270</v>
      </c>
      <c r="AB18" s="75" t="n">
        <f>IF(ISERROR(AA18/(Y18+AA18)),"",(AA18/(Y18+AA18)))</f>
        <v>0.605658467179249</v>
      </c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</row>
    <row r="19" ht="12.75">
      <c r="A19" s="71" t="n">
        <v>17</v>
      </c>
      <c r="B19" s="75" t="n">
        <f>IF(ISERROR((E19+I19+M19+Q19+U19+Y19)/(E19+I19+M19+Q19+U19+Y19+G19+K19+O19+S19+W19+AA19)),"",(E19+I19+M19+Q19+U19+Y19)/(E19+I19+M19+Q19+U19+Y19+G19+K19+O19+S19+W19+AA19))</f>
        <v>0.379932079289</v>
      </c>
      <c r="C19" s="77"/>
      <c r="D19" s="75" t="n">
        <f>IF(ISERROR((G19+K19+O19+S19+W19+AA19)/(E19+I19+M19+Q19+U19+Y19+G19+K19+O19+S19+W19+AA19)),"",(G19+K19+O19+S19+W19+AA19)/(E19+I19+M19+Q19+U19+Y19+G19+K19+O19+S19+W19+AA19))</f>
        <v>0.620067920711</v>
      </c>
      <c r="E19" s="14" t="n">
        <v>46768</v>
      </c>
      <c r="F19" s="75" t="n">
        <f>IF(ISERROR(E19/(E19+G19)),"",(E19/(E19+G19)))</f>
        <v>0.358683314415437</v>
      </c>
      <c r="G19" s="14" t="n">
        <v>83620</v>
      </c>
      <c r="H19" s="75" t="n">
        <f>IF(ISERROR(G19/(E19+G19)),"",(G19/(E19+G19)))</f>
        <v>0.641316685584563</v>
      </c>
      <c r="I19" s="14" t="n">
        <v>48467</v>
      </c>
      <c r="J19" s="75" t="n">
        <f>IF(ISERROR(I19/(I19+K19)),"",(I19/(I19+K19)))</f>
        <v>0.436930926924256</v>
      </c>
      <c r="K19" s="14" t="n">
        <v>62459</v>
      </c>
      <c r="L19" s="75" t="n">
        <f>IF(ISERROR(K19/(I19+K19)),"",(K19/(I19+K19)))</f>
        <v>0.563069073075744</v>
      </c>
      <c r="M19" s="14" t="n">
        <v>44924</v>
      </c>
      <c r="N19" s="75" t="n">
        <f>IF(ISERROR(M19/(M19+O19)),"",(M19/(M19+O19)))</f>
        <v>0.351413507720709</v>
      </c>
      <c r="O19" s="14" t="n">
        <v>82914</v>
      </c>
      <c r="P19" s="75" t="n">
        <f>IF(ISERROR(O19/(M19+O19)),"",(O19/(M19+O19)))</f>
        <v>0.648586492279291</v>
      </c>
      <c r="Q19" s="14" t="n">
        <v>36623</v>
      </c>
      <c r="R19" s="75" t="n">
        <f>IF(ISERROR(Q19/(Q19+S19)),"",(Q19/(Q19+S19)))</f>
        <v>0.386865400460567</v>
      </c>
      <c r="S19" s="14" t="n">
        <v>58043</v>
      </c>
      <c r="T19" s="75" t="n">
        <f>IF(ISERROR(S19/(Q19+S19)),"",(S19/(Q19+S19)))</f>
        <v>0.613134599539433</v>
      </c>
      <c r="U19" s="14" t="n">
        <v>37439</v>
      </c>
      <c r="V19" s="75" t="n">
        <f>IF(ISERROR(U19/(U19+W19)),"",(U19/(U19+W19)))</f>
        <v>0.399196042053185</v>
      </c>
      <c r="W19" s="14" t="n">
        <v>56347</v>
      </c>
      <c r="X19" s="75" t="n">
        <f>IF(ISERROR(W19/(U19+W19)),"",(W19/(U19+W19)))</f>
        <v>0.600803957946815</v>
      </c>
      <c r="Y19" s="14" t="n">
        <v>22395</v>
      </c>
      <c r="Z19" s="75" t="n">
        <f>IF(ISERROR(Y19/(Y19+AA19)),"",(Y19/(Y19+AA19)))</f>
        <v>0.343581718598978</v>
      </c>
      <c r="AA19" s="14" t="n">
        <v>42786</v>
      </c>
      <c r="AB19" s="75" t="n">
        <f>IF(ISERROR(AA19/(Y19+AA19)),"",(AA19/(Y19+AA19)))</f>
        <v>0.656418281401022</v>
      </c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</row>
    <row r="20" ht="12.75">
      <c r="A20" s="71" t="n">
        <v>18</v>
      </c>
      <c r="B20" s="75" t="n">
        <f>IF(ISERROR((E20+I20+M20+Q20+U20+Y20)/(E20+I20+M20+Q20+U20+Y20+G20+K20+O20+S20+W20+AA20)),"",(E20+I20+M20+Q20+U20+Y20)/(E20+I20+M20+Q20+U20+Y20+G20+K20+O20+S20+W20+AA20))</f>
        <v>0.40030523806667</v>
      </c>
      <c r="C20" s="78"/>
      <c r="D20" s="75" t="n">
        <f>IF(ISERROR((G20+K20+O20+S20+W20+AA20)/(E20+I20+M20+Q20+U20+Y20+G20+K20+O20+S20+W20+AA20)),"",(G20+K20+O20+S20+W20+AA20)/(E20+I20+M20+Q20+U20+Y20+G20+K20+O20+S20+W20+AA20))</f>
        <v>0.59969476193333</v>
      </c>
      <c r="E20" s="14" t="n">
        <v>54812</v>
      </c>
      <c r="F20" s="75" t="n">
        <f>IF(ISERROR(E20/(E20+G20)),"",(E20/(E20+G20)))</f>
        <v>0.389716024629211</v>
      </c>
      <c r="G20" s="14" t="n">
        <v>85834</v>
      </c>
      <c r="H20" s="75" t="n">
        <f>IF(ISERROR(G20/(E20+G20)),"",(G20/(E20+G20)))</f>
        <v>0.610283975370789</v>
      </c>
      <c r="I20" s="14" t="n">
        <v>51643</v>
      </c>
      <c r="J20" s="75" t="n">
        <f>IF(ISERROR(I20/(I20+K20)),"",(I20/(I20+K20)))</f>
        <v>0.438969450725057</v>
      </c>
      <c r="K20" s="14" t="n">
        <v>66003</v>
      </c>
      <c r="L20" s="75" t="n">
        <f>IF(ISERROR(K20/(I20+K20)),"",(K20/(I20+K20)))</f>
        <v>0.561030549274943</v>
      </c>
      <c r="M20" s="14" t="n">
        <v>52441</v>
      </c>
      <c r="N20" s="75" t="n">
        <f>IF(ISERROR(M20/(M20+O20)),"",(M20/(M20+O20)))</f>
        <v>0.377667350833603</v>
      </c>
      <c r="O20" s="14" t="n">
        <v>86414</v>
      </c>
      <c r="P20" s="75" t="n">
        <f>IF(ISERROR(O20/(M20+O20)),"",(O20/(M20+O20)))</f>
        <v>0.622332649166397</v>
      </c>
      <c r="Q20" s="14" t="n">
        <v>43743</v>
      </c>
      <c r="R20" s="75" t="n">
        <f>IF(ISERROR(Q20/(Q20+S20)),"",(Q20/(Q20+S20)))</f>
        <v>0.411644583301965</v>
      </c>
      <c r="S20" s="14" t="n">
        <v>62521</v>
      </c>
      <c r="T20" s="75" t="n">
        <f>IF(ISERROR(S20/(Q20+S20)),"",(S20/(Q20+S20)))</f>
        <v>0.588355416698035</v>
      </c>
      <c r="U20" s="14" t="n">
        <v>45337</v>
      </c>
      <c r="V20" s="75" t="n">
        <f>IF(ISERROR(U20/(U20+W20)),"",(U20/(U20+W20)))</f>
        <v>0.431366019352813</v>
      </c>
      <c r="W20" s="14" t="n">
        <v>59764</v>
      </c>
      <c r="X20" s="75" t="n">
        <f>IF(ISERROR(W20/(U20+W20)),"",(W20/(U20+W20)))</f>
        <v>0.568633980647187</v>
      </c>
      <c r="Y20" s="14" t="n">
        <v>25593</v>
      </c>
      <c r="Z20" s="75" t="n">
        <f>IF(ISERROR(Y20/(Y20+AA20)),"",(Y20/(Y20+AA20)))</f>
        <v>0.341745783759965</v>
      </c>
      <c r="AA20" s="14" t="n">
        <v>49296</v>
      </c>
      <c r="AB20" s="75" t="n">
        <f>IF(ISERROR(AA20/(Y20+AA20)),"",(AA20/(Y20+AA20)))</f>
        <v>0.658254216240035</v>
      </c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</row>
    <row r="21" ht="12.75">
      <c r="A21" s="71" t="n">
        <v>19</v>
      </c>
      <c r="B21" s="75" t="n">
        <f>IF(ISERROR((E21+I21+M21+Q21+U21+Y21)/(E21+I21+M21+Q21+U21+Y21+G21+K21+O21+S21+W21+AA21)),"",(E21+I21+M21+Q21+U21+Y21)/(E21+I21+M21+Q21+U21+Y21+G21+K21+O21+S21+W21+AA21))</f>
        <v>0.566946942023619</v>
      </c>
      <c r="C21" s="77"/>
      <c r="D21" s="75" t="n">
        <f>IF(ISERROR((G21+K21+O21+S21+W21+AA21)/(E21+I21+M21+Q21+U21+Y21+G21+K21+O21+S21+W21+AA21)),"",(G21+K21+O21+S21+W21+AA21)/(E21+I21+M21+Q21+U21+Y21+G21+K21+O21+S21+W21+AA21))</f>
        <v>0.433053057976381</v>
      </c>
      <c r="E21" s="14" t="n">
        <v>86336</v>
      </c>
      <c r="F21" s="75" t="n">
        <f>IF(ISERROR(E21/(E21+G21)),"",(E21/(E21+G21)))</f>
        <v>0.59230800894609</v>
      </c>
      <c r="G21" s="14" t="n">
        <v>59426</v>
      </c>
      <c r="H21" s="75" t="n">
        <f>IF(ISERROR(G21/(E21+G21)),"",(G21/(E21+G21)))</f>
        <v>0.40769199105391</v>
      </c>
      <c r="I21" s="14" t="n">
        <v>71267</v>
      </c>
      <c r="J21" s="75" t="n">
        <f>IF(ISERROR(I21/(I21+K21)),"",(I21/(I21+K21)))</f>
        <v>0.5673311149676</v>
      </c>
      <c r="K21" s="14" t="n">
        <v>54351</v>
      </c>
      <c r="L21" s="75" t="n">
        <f>IF(ISERROR(K21/(I21+K21)),"",(K21/(I21+K21)))</f>
        <v>0.4326688850324</v>
      </c>
      <c r="M21" s="14" t="n">
        <v>81217</v>
      </c>
      <c r="N21" s="75" t="n">
        <f>IF(ISERROR(M21/(M21+O21)),"",(M21/(M21+O21)))</f>
        <v>0.563130962946528</v>
      </c>
      <c r="O21" s="14" t="n">
        <v>63007</v>
      </c>
      <c r="P21" s="75" t="n">
        <f>IF(ISERROR(O21/(M21+O21)),"",(O21/(M21+O21)))</f>
        <v>0.436869037053472</v>
      </c>
      <c r="Q21" s="14" t="n">
        <v>67574</v>
      </c>
      <c r="R21" s="75" t="n">
        <f>IF(ISERROR(Q21/(Q21+S21)),"",(Q21/(Q21+S21)))</f>
        <v>0.584747449399019</v>
      </c>
      <c r="S21" s="14" t="n">
        <v>47987</v>
      </c>
      <c r="T21" s="75" t="n">
        <f>IF(ISERROR(S21/(Q21+S21)),"",(S21/(Q21+S21)))</f>
        <v>0.415252550600981</v>
      </c>
      <c r="U21" s="14" t="n">
        <v>69027</v>
      </c>
      <c r="V21" s="75" t="n">
        <f>IF(ISERROR(U21/(U21+W21)),"",(U21/(U21+W21)))</f>
        <v>0.601348584770052</v>
      </c>
      <c r="W21" s="14" t="n">
        <v>45760</v>
      </c>
      <c r="X21" s="75" t="n">
        <f>IF(ISERROR(W21/(U21+W21)),"",(W21/(U21+W21)))</f>
        <v>0.398651415229948</v>
      </c>
      <c r="Y21" s="14" t="n">
        <v>34942</v>
      </c>
      <c r="Z21" s="75" t="n">
        <f>IF(ISERROR(Y21/(Y21+AA21)),"",(Y21/(Y21+AA21)))</f>
        <v>0.448779861289494</v>
      </c>
      <c r="AA21" s="14" t="n">
        <v>42918</v>
      </c>
      <c r="AB21" s="75" t="n">
        <f>IF(ISERROR(AA21/(Y21+AA21)),"",(AA21/(Y21+AA21)))</f>
        <v>0.551220138710506</v>
      </c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</row>
    <row r="22" ht="12.75">
      <c r="A22" s="71" t="n">
        <v>20</v>
      </c>
      <c r="B22" s="75" t="n">
        <f>IF(ISERROR((E22+I22+M22+Q22+U22+Y22)/(E22+I22+M22+Q22+U22+Y22+G22+K22+O22+S22+W22+AA22)),"",(E22+I22+M22+Q22+U22+Y22)/(E22+I22+M22+Q22+U22+Y22+G22+K22+O22+S22+W22+AA22))</f>
        <v>0.411500981004324</v>
      </c>
      <c r="C22" s="78"/>
      <c r="D22" s="75" t="n">
        <f>IF(ISERROR((G22+K22+O22+S22+W22+AA22)/(E22+I22+M22+Q22+U22+Y22+G22+K22+O22+S22+W22+AA22)),"",(G22+K22+O22+S22+W22+AA22)/(E22+I22+M22+Q22+U22+Y22+G22+K22+O22+S22+W22+AA22))</f>
        <v>0.588499018995676</v>
      </c>
      <c r="E22" s="14" t="n">
        <v>59124</v>
      </c>
      <c r="F22" s="75" t="n">
        <f>IF(ISERROR(E22/(E22+G22)),"",(E22/(E22+G22)))</f>
        <v>0.4243694463186</v>
      </c>
      <c r="G22" s="14" t="n">
        <v>80198</v>
      </c>
      <c r="H22" s="75" t="n">
        <f>IF(ISERROR(G22/(E22+G22)),"",(G22/(E22+G22)))</f>
        <v>0.5756305536814</v>
      </c>
      <c r="I22" s="14" t="n">
        <v>50440</v>
      </c>
      <c r="J22" s="75" t="n">
        <f>IF(ISERROR(I22/(I22+K22)),"",(I22/(I22+K22)))</f>
        <v>0.432256405861685</v>
      </c>
      <c r="K22" s="14" t="n">
        <v>66250</v>
      </c>
      <c r="L22" s="75" t="n">
        <f>IF(ISERROR(K22/(I22+K22)),"",(K22/(I22+K22)))</f>
        <v>0.567743594138315</v>
      </c>
      <c r="M22" s="14" t="n">
        <v>55280</v>
      </c>
      <c r="N22" s="75" t="n">
        <f>IF(ISERROR(M22/(M22+O22)),"",(M22/(M22+O22)))</f>
        <v>0.400692949456731</v>
      </c>
      <c r="O22" s="14" t="n">
        <v>82681</v>
      </c>
      <c r="P22" s="75" t="n">
        <f>IF(ISERROR(O22/(M22+O22)),"",(O22/(M22+O22)))</f>
        <v>0.599307050543269</v>
      </c>
      <c r="Q22" s="14" t="n">
        <v>43847</v>
      </c>
      <c r="R22" s="75" t="n">
        <f>IF(ISERROR(Q22/(Q22+S22)),"",(Q22/(Q22+S22)))</f>
        <v>0.417717780656962</v>
      </c>
      <c r="S22" s="14" t="n">
        <v>61121</v>
      </c>
      <c r="T22" s="75" t="n">
        <f>IF(ISERROR(S22/(Q22+S22)),"",(S22/(Q22+S22)))</f>
        <v>0.582282219343038</v>
      </c>
      <c r="U22" s="14" t="n">
        <v>45200</v>
      </c>
      <c r="V22" s="75" t="n">
        <f>IF(ISERROR(U22/(U22+W22)),"",(U22/(U22+W22)))</f>
        <v>0.433839479392625</v>
      </c>
      <c r="W22" s="14" t="n">
        <v>58986</v>
      </c>
      <c r="X22" s="75" t="n">
        <f>IF(ISERROR(W22/(U22+W22)),"",(W22/(U22+W22)))</f>
        <v>0.566160520607375</v>
      </c>
      <c r="Y22" s="14" t="n">
        <v>24217</v>
      </c>
      <c r="Z22" s="75" t="n">
        <f>IF(ISERROR(Y22/(Y22+AA22)),"",(Y22/(Y22+AA22)))</f>
        <v>0.333058271788313</v>
      </c>
      <c r="AA22" s="14" t="n">
        <v>48494</v>
      </c>
      <c r="AB22" s="75" t="n">
        <f>IF(ISERROR(AA22/(Y22+AA22)),"",(AA22/(Y22+AA22)))</f>
        <v>0.666941728211687</v>
      </c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</row>
    <row r="23" ht="12.75">
      <c r="A23" s="71" t="n">
        <v>21</v>
      </c>
      <c r="B23" s="75" t="n">
        <f>IF(ISERROR((E23+I23+M23+Q23+U23+Y23)/(E23+I23+M23+Q23+U23+Y23+G23+K23+O23+S23+W23+AA23)),"",(E23+I23+M23+Q23+U23+Y23)/(E23+I23+M23+Q23+U23+Y23+G23+K23+O23+S23+W23+AA23))</f>
        <v>0.581908003811139</v>
      </c>
      <c r="C23" s="77"/>
      <c r="D23" s="75" t="n">
        <f>IF(ISERROR((G23+K23+O23+S23+W23+AA23)/(E23+I23+M23+Q23+U23+Y23+G23+K23+O23+S23+W23+AA23)),"",(G23+K23+O23+S23+W23+AA23)/(E23+I23+M23+Q23+U23+Y23+G23+K23+O23+S23+W23+AA23))</f>
        <v>0.418091996188861</v>
      </c>
      <c r="E23" s="14" t="n">
        <v>82810</v>
      </c>
      <c r="F23" s="75" t="n">
        <f>IF(ISERROR(E23/(E23+G23)),"",(E23/(E23+G23)))</f>
        <v>0.580052254435673</v>
      </c>
      <c r="G23" s="14" t="n">
        <v>59953</v>
      </c>
      <c r="H23" s="75" t="n">
        <f>IF(ISERROR(G23/(E23+G23)),"",(G23/(E23+G23)))</f>
        <v>0.419947745564327</v>
      </c>
      <c r="I23" s="14" t="n">
        <v>72414</v>
      </c>
      <c r="J23" s="75" t="n">
        <f>IF(ISERROR(I23/(I23+K23)),"",(I23/(I23+K23)))</f>
        <v>0.591057494531327</v>
      </c>
      <c r="K23" s="14" t="n">
        <v>50102</v>
      </c>
      <c r="L23" s="75" t="n">
        <f>IF(ISERROR(K23/(I23+K23)),"",(K23/(I23+K23)))</f>
        <v>0.408942505468674</v>
      </c>
      <c r="M23" s="14" t="n">
        <v>82500</v>
      </c>
      <c r="N23" s="75" t="n">
        <f>IF(ISERROR(M23/(M23+O23)),"",(M23/(M23+O23)))</f>
        <v>0.584405924813521</v>
      </c>
      <c r="O23" s="14" t="n">
        <v>58669</v>
      </c>
      <c r="P23" s="75" t="n">
        <f>IF(ISERROR(O23/(M23+O23)),"",(O23/(M23+O23)))</f>
        <v>0.415594075186479</v>
      </c>
      <c r="Q23" s="14" t="n">
        <v>67624</v>
      </c>
      <c r="R23" s="75" t="n">
        <f>IF(ISERROR(Q23/(Q23+S23)),"",(Q23/(Q23+S23)))</f>
        <v>0.599216687046981</v>
      </c>
      <c r="S23" s="14" t="n">
        <v>45230</v>
      </c>
      <c r="T23" s="75" t="n">
        <f>IF(ISERROR(S23/(Q23+S23)),"",(S23/(Q23+S23)))</f>
        <v>0.400783312953019</v>
      </c>
      <c r="U23" s="14" t="n">
        <v>69523</v>
      </c>
      <c r="V23" s="75" t="n">
        <f>IF(ISERROR(U23/(U23+W23)),"",(U23/(U23+W23)))</f>
        <v>0.622118619800988</v>
      </c>
      <c r="W23" s="14" t="n">
        <v>42229</v>
      </c>
      <c r="X23" s="75" t="n">
        <f>IF(ISERROR(W23/(U23+W23)),"",(W23/(U23+W23)))</f>
        <v>0.377881380199012</v>
      </c>
      <c r="Y23" s="14" t="n">
        <v>41046</v>
      </c>
      <c r="Z23" s="75" t="n">
        <f>IF(ISERROR(Y23/(Y23+AA23)),"",(Y23/(Y23+AA23)))</f>
        <v>0.490435281325798</v>
      </c>
      <c r="AA23" s="14" t="n">
        <v>42647</v>
      </c>
      <c r="AB23" s="75" t="n">
        <f>IF(ISERROR(AA23/(Y23+AA23)),"",(AA23/(Y23+AA23)))</f>
        <v>0.509564718674202</v>
      </c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</row>
    <row r="24" ht="12.75">
      <c r="A24" s="71" t="n">
        <v>22</v>
      </c>
      <c r="B24" s="75" t="n">
        <f>IF(ISERROR((E24+I24+M24+Q24+U24+Y24)/(E24+I24+M24+Q24+U24+Y24+G24+K24+O24+S24+W24+AA24)),"",(E24+I24+M24+Q24+U24+Y24)/(E24+I24+M24+Q24+U24+Y24+G24+K24+O24+S24+W24+AA24))</f>
        <v>0.383427585425142</v>
      </c>
      <c r="C24" s="78"/>
      <c r="D24" s="75" t="n">
        <f>IF(ISERROR((G24+K24+O24+S24+W24+AA24)/(E24+I24+M24+Q24+U24+Y24+G24+K24+O24+S24+W24+AA24)),"",(G24+K24+O24+S24+W24+AA24)/(E24+I24+M24+Q24+U24+Y24+G24+K24+O24+S24+W24+AA24))</f>
        <v>0.616572414574858</v>
      </c>
      <c r="E24" s="14" t="n">
        <v>63753</v>
      </c>
      <c r="F24" s="75" t="n">
        <f>IF(ISERROR(E24/(E24+G24)),"",(E24/(E24+G24)))</f>
        <v>0.385384489835396</v>
      </c>
      <c r="G24" s="14" t="n">
        <v>101674</v>
      </c>
      <c r="H24" s="75" t="n">
        <f>IF(ISERROR(G24/(E24+G24)),"",(G24/(E24+G24)))</f>
        <v>0.614615510164604</v>
      </c>
      <c r="I24" s="14" t="n">
        <v>51694</v>
      </c>
      <c r="J24" s="75" t="n">
        <f>IF(ISERROR(I24/(I24+K24)),"",(I24/(I24+K24)))</f>
        <v>0.39909517633253</v>
      </c>
      <c r="K24" s="14" t="n">
        <v>77834</v>
      </c>
      <c r="L24" s="75" t="n">
        <f>IF(ISERROR(K24/(I24+K24)),"",(K24/(I24+K24)))</f>
        <v>0.60090482366747</v>
      </c>
      <c r="M24" s="14" t="n">
        <v>61731</v>
      </c>
      <c r="N24" s="75" t="n">
        <f>IF(ISERROR(M24/(M24+O24)),"",(M24/(M24+O24)))</f>
        <v>0.377340383263547</v>
      </c>
      <c r="O24" s="14" t="n">
        <v>101864</v>
      </c>
      <c r="P24" s="75" t="n">
        <f>IF(ISERROR(O24/(M24+O24)),"",(O24/(M24+O24)))</f>
        <v>0.622659616736453</v>
      </c>
      <c r="Q24" s="14" t="n">
        <v>49552</v>
      </c>
      <c r="R24" s="75" t="n">
        <f>IF(ISERROR(Q24/(Q24+S24)),"",(Q24/(Q24+S24)))</f>
        <v>0.396911345359008</v>
      </c>
      <c r="S24" s="14" t="n">
        <v>75292</v>
      </c>
      <c r="T24" s="75" t="n">
        <f>IF(ISERROR(S24/(Q24+S24)),"",(S24/(Q24+S24)))</f>
        <v>0.603088654640992</v>
      </c>
      <c r="U24" s="14" t="n">
        <v>52073</v>
      </c>
      <c r="V24" s="75" t="n">
        <f>IF(ISERROR(U24/(U24+W24)),"",(U24/(U24+W24)))</f>
        <v>0.419848743832038</v>
      </c>
      <c r="W24" s="14" t="n">
        <v>71955</v>
      </c>
      <c r="X24" s="75" t="n">
        <f>IF(ISERROR(W24/(U24+W24)),"",(W24/(U24+W24)))</f>
        <v>0.580151256167962</v>
      </c>
      <c r="Y24" s="14" t="n">
        <v>25627</v>
      </c>
      <c r="Z24" s="75" t="n">
        <f>IF(ISERROR(Y24/(Y24+AA24)),"",(Y24/(Y24+AA24)))</f>
        <v>0.296101585247493</v>
      </c>
      <c r="AA24" s="14" t="n">
        <v>60921</v>
      </c>
      <c r="AB24" s="75" t="n">
        <f>IF(ISERROR(AA24/(Y24+AA24)),"",(AA24/(Y24+AA24)))</f>
        <v>0.703898414752507</v>
      </c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</row>
    <row r="25" ht="12.75">
      <c r="A25" s="71" t="n">
        <v>23</v>
      </c>
      <c r="B25" s="75" t="n">
        <f>IF(ISERROR((E25+I25+M25+Q25+U25+Y25)/(E25+I25+M25+Q25+U25+Y25+G25+K25+O25+S25+W25+AA25)),"",(E25+I25+M25+Q25+U25+Y25)/(E25+I25+M25+Q25+U25+Y25+G25+K25+O25+S25+W25+AA25))</f>
        <v>0.418449922296745</v>
      </c>
      <c r="C25" s="77"/>
      <c r="D25" s="75" t="n">
        <f>IF(ISERROR((G25+K25+O25+S25+W25+AA25)/(E25+I25+M25+Q25+U25+Y25+G25+K25+O25+S25+W25+AA25)),"",(G25+K25+O25+S25+W25+AA25)/(E25+I25+M25+Q25+U25+Y25+G25+K25+O25+S25+W25+AA25))</f>
        <v>0.581550077703255</v>
      </c>
      <c r="E25" s="14" t="n">
        <v>70230</v>
      </c>
      <c r="F25" s="75" t="n">
        <f>IF(ISERROR(E25/(E25+G25)),"",(E25/(E25+G25)))</f>
        <v>0.432821195481354</v>
      </c>
      <c r="G25" s="14" t="n">
        <v>92031</v>
      </c>
      <c r="H25" s="75" t="n">
        <f>IF(ISERROR(G25/(E25+G25)),"",(G25/(E25+G25)))</f>
        <v>0.567178804518646</v>
      </c>
      <c r="I25" s="14" t="n">
        <v>55088</v>
      </c>
      <c r="J25" s="75" t="n">
        <f>IF(ISERROR(I25/(I25+K25)),"",(I25/(I25+K25)))</f>
        <v>0.425886554979165</v>
      </c>
      <c r="K25" s="14" t="n">
        <v>74261</v>
      </c>
      <c r="L25" s="75" t="n">
        <f>IF(ISERROR(K25/(I25+K25)),"",(K25/(I25+K25)))</f>
        <v>0.574113445020835</v>
      </c>
      <c r="M25" s="14" t="n">
        <v>67772</v>
      </c>
      <c r="N25" s="75" t="n">
        <f>IF(ISERROR(M25/(M25+O25)),"",(M25/(M25+O25)))</f>
        <v>0.423096372228916</v>
      </c>
      <c r="O25" s="14" t="n">
        <v>92409</v>
      </c>
      <c r="P25" s="75" t="n">
        <f>IF(ISERROR(O25/(M25+O25)),"",(O25/(M25+O25)))</f>
        <v>0.576903627771084</v>
      </c>
      <c r="Q25" s="14" t="n">
        <v>54419</v>
      </c>
      <c r="R25" s="75" t="n">
        <f>IF(ISERROR(Q25/(Q25+S25)),"",(Q25/(Q25+S25)))</f>
        <v>0.439987710518018</v>
      </c>
      <c r="S25" s="14" t="n">
        <v>69264</v>
      </c>
      <c r="T25" s="75" t="n">
        <f>IF(ISERROR(S25/(Q25+S25)),"",(S25/(Q25+S25)))</f>
        <v>0.560012289481982</v>
      </c>
      <c r="U25" s="14" t="n">
        <v>56359</v>
      </c>
      <c r="V25" s="75" t="n">
        <f>IF(ISERROR(U25/(U25+W25)),"",(U25/(U25+W25)))</f>
        <v>0.459743204881391</v>
      </c>
      <c r="W25" s="14" t="n">
        <v>66229</v>
      </c>
      <c r="X25" s="75" t="n">
        <f>IF(ISERROR(W25/(U25+W25)),"",(W25/(U25+W25)))</f>
        <v>0.540256795118609</v>
      </c>
      <c r="Y25" s="14" t="n">
        <v>23554</v>
      </c>
      <c r="Z25" s="75" t="n">
        <f>IF(ISERROR(Y25/(Y25+AA25)),"",(Y25/(Y25+AA25)))</f>
        <v>0.27906921636928</v>
      </c>
      <c r="AA25" s="14" t="n">
        <v>60848</v>
      </c>
      <c r="AB25" s="75" t="n">
        <f>IF(ISERROR(AA25/(Y25+AA25)),"",(AA25/(Y25+AA25)))</f>
        <v>0.72093078363072</v>
      </c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</row>
    <row r="26" ht="12.75">
      <c r="A26" s="71" t="n">
        <v>24</v>
      </c>
      <c r="B26" s="75" t="n">
        <f>IF(ISERROR((E26+I26+M26+Q26+U26+Y26)/(E26+I26+M26+Q26+U26+Y26+G26+K26+O26+S26+W26+AA26)),"",(E26+I26+M26+Q26+U26+Y26)/(E26+I26+M26+Q26+U26+Y26+G26+K26+O26+S26+W26+AA26))</f>
        <v>0.363053322672147</v>
      </c>
      <c r="C26" s="78"/>
      <c r="D26" s="75" t="n">
        <f>IF(ISERROR((G26+K26+O26+S26+W26+AA26)/(E26+I26+M26+Q26+U26+Y26+G26+K26+O26+S26+W26+AA26)),"",(G26+K26+O26+S26+W26+AA26)/(E26+I26+M26+Q26+U26+Y26+G26+K26+O26+S26+W26+AA26))</f>
        <v>0.636946677327853</v>
      </c>
      <c r="E26" s="14" t="n">
        <v>58364</v>
      </c>
      <c r="F26" s="75" t="n">
        <f>IF(ISERROR(E26/(E26+G26)),"",(E26/(E26+G26)))</f>
        <v>0.359519277561153</v>
      </c>
      <c r="G26" s="14" t="n">
        <v>103975</v>
      </c>
      <c r="H26" s="75" t="n">
        <f>IF(ISERROR(G26/(E26+G26)),"",(G26/(E26+G26)))</f>
        <v>0.640480722438847</v>
      </c>
      <c r="I26" s="14" t="n">
        <v>49142</v>
      </c>
      <c r="J26" s="75" t="n">
        <f>IF(ISERROR(I26/(I26+K26)),"",(I26/(I26+K26)))</f>
        <v>0.387402443831297</v>
      </c>
      <c r="K26" s="14" t="n">
        <v>77708</v>
      </c>
      <c r="L26" s="75" t="n">
        <f>IF(ISERROR(K26/(I26+K26)),"",(K26/(I26+K26)))</f>
        <v>0.612597556168703</v>
      </c>
      <c r="M26" s="14" t="n">
        <v>57206</v>
      </c>
      <c r="N26" s="75" t="n">
        <f>IF(ISERROR(M26/(M26+O26)),"",(M26/(M26+O26)))</f>
        <v>0.357358820589705</v>
      </c>
      <c r="O26" s="14" t="n">
        <v>102874</v>
      </c>
      <c r="P26" s="75" t="n">
        <f>IF(ISERROR(O26/(M26+O26)),"",(O26/(M26+O26)))</f>
        <v>0.642641179410295</v>
      </c>
      <c r="Q26" s="14" t="n">
        <v>46718</v>
      </c>
      <c r="R26" s="75" t="n">
        <f>IF(ISERROR(Q26/(Q26+S26)),"",(Q26/(Q26+S26)))</f>
        <v>0.382887349915994</v>
      </c>
      <c r="S26" s="14" t="n">
        <v>75297</v>
      </c>
      <c r="T26" s="75" t="n">
        <f>IF(ISERROR(S26/(Q26+S26)),"",(S26/(Q26+S26)))</f>
        <v>0.617112650084006</v>
      </c>
      <c r="U26" s="14" t="n">
        <v>48200</v>
      </c>
      <c r="V26" s="75" t="n">
        <f>IF(ISERROR(U26/(U26+W26)),"",(U26/(U26+W26)))</f>
        <v>0.398673294679118</v>
      </c>
      <c r="W26" s="14" t="n">
        <v>72701</v>
      </c>
      <c r="X26" s="75" t="n">
        <f>IF(ISERROR(W26/(U26+W26)),"",(W26/(U26+W26)))</f>
        <v>0.601326705320882</v>
      </c>
      <c r="Y26" s="14" t="n">
        <v>22335</v>
      </c>
      <c r="Z26" s="75" t="n">
        <f>IF(ISERROR(Y26/(Y26+AA26)),"",(Y26/(Y26+AA26)))</f>
        <v>0.264432184125781</v>
      </c>
      <c r="AA26" s="14" t="n">
        <v>62129</v>
      </c>
      <c r="AB26" s="75" t="n">
        <f>IF(ISERROR(AA26/(Y26+AA26)),"",(AA26/(Y26+AA26)))</f>
        <v>0.735567815874219</v>
      </c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</row>
    <row r="27" ht="12.75">
      <c r="A27" s="71" t="n">
        <v>25</v>
      </c>
      <c r="B27" s="75" t="n">
        <f>IF(ISERROR((E27+I27+M27+Q27+U27+Y27)/(E27+I27+M27+Q27+U27+Y27+G27+K27+O27+S27+W27+AA27)),"",(E27+I27+M27+Q27+U27+Y27)/(E27+I27+M27+Q27+U27+Y27+G27+K27+O27+S27+W27+AA27))</f>
        <v>0.377678880738508</v>
      </c>
      <c r="C27" s="77"/>
      <c r="D27" s="75" t="n">
        <f>IF(ISERROR((G27+K27+O27+S27+W27+AA27)/(E27+I27+M27+Q27+U27+Y27+G27+K27+O27+S27+W27+AA27)),"",(G27+K27+O27+S27+W27+AA27)/(E27+I27+M27+Q27+U27+Y27+G27+K27+O27+S27+W27+AA27))</f>
        <v>0.622321119261492</v>
      </c>
      <c r="E27" s="14" t="n">
        <v>47440</v>
      </c>
      <c r="F27" s="75" t="n">
        <f>IF(ISERROR(E27/(E27+G27)),"",(E27/(E27+G27)))</f>
        <v>0.327508957480445</v>
      </c>
      <c r="G27" s="14" t="n">
        <v>97411</v>
      </c>
      <c r="H27" s="75" t="n">
        <f>IF(ISERROR(G27/(E27+G27)),"",(G27/(E27+G27)))</f>
        <v>0.672491042519555</v>
      </c>
      <c r="I27" s="14" t="n">
        <v>53631</v>
      </c>
      <c r="J27" s="75" t="n">
        <f>IF(ISERROR(I27/(I27+K27)),"",(I27/(I27+K27)))</f>
        <v>0.448307280782412</v>
      </c>
      <c r="K27" s="14" t="n">
        <v>65999</v>
      </c>
      <c r="L27" s="75" t="n">
        <f>IF(ISERROR(K27/(I27+K27)),"",(K27/(I27+K27)))</f>
        <v>0.551692719217588</v>
      </c>
      <c r="M27" s="14" t="n">
        <v>48944</v>
      </c>
      <c r="N27" s="75" t="n">
        <f>IF(ISERROR(M27/(M27+O27)),"",(M27/(M27+O27)))</f>
        <v>0.346114136199703</v>
      </c>
      <c r="O27" s="14" t="n">
        <v>92466</v>
      </c>
      <c r="P27" s="75" t="n">
        <f>IF(ISERROR(O27/(M27+O27)),"",(O27/(M27+O27)))</f>
        <v>0.653885863800297</v>
      </c>
      <c r="Q27" s="14" t="n">
        <v>42575</v>
      </c>
      <c r="R27" s="75" t="n">
        <f>IF(ISERROR(Q27/(Q27+S27)),"",(Q27/(Q27+S27)))</f>
        <v>0.400619160087699</v>
      </c>
      <c r="S27" s="14" t="n">
        <v>63698</v>
      </c>
      <c r="T27" s="75" t="n">
        <f>IF(ISERROR(S27/(Q27+S27)),"",(S27/(Q27+S27)))</f>
        <v>0.599380839912301</v>
      </c>
      <c r="U27" s="14" t="n">
        <v>42539</v>
      </c>
      <c r="V27" s="75" t="n">
        <f>IF(ISERROR(U27/(U27+W27)),"",(U27/(U27+W27)))</f>
        <v>0.406278652200489</v>
      </c>
      <c r="W27" s="14" t="n">
        <v>62165</v>
      </c>
      <c r="X27" s="75" t="n">
        <f>IF(ISERROR(W27/(U27+W27)),"",(W27/(U27+W27)))</f>
        <v>0.593721347799511</v>
      </c>
      <c r="Y27" s="14" t="n">
        <v>27612</v>
      </c>
      <c r="Z27" s="75" t="n">
        <f>IF(ISERROR(Y27/(Y27+AA27)),"",(Y27/(Y27+AA27)))</f>
        <v>0.350383858892202</v>
      </c>
      <c r="AA27" s="14" t="n">
        <v>51193</v>
      </c>
      <c r="AB27" s="75" t="n">
        <f>IF(ISERROR(AA27/(Y27+AA27)),"",(AA27/(Y27+AA27)))</f>
        <v>0.649616141107798</v>
      </c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</row>
    <row r="28" ht="12.75">
      <c r="A28" s="71" t="n">
        <v>26</v>
      </c>
      <c r="B28" s="75" t="n">
        <f>IF(ISERROR((E28+I28+M28+Q28+U28+Y28)/(E28+I28+M28+Q28+U28+Y28+G28+K28+O28+S28+W28+AA28)),"",(E28+I28+M28+Q28+U28+Y28)/(E28+I28+M28+Q28+U28+Y28+G28+K28+O28+S28+W28+AA28))</f>
        <v>0.43764608565279</v>
      </c>
      <c r="C28" s="78"/>
      <c r="D28" s="75" t="n">
        <f>IF(ISERROR((G28+K28+O28+S28+W28+AA28)/(E28+I28+M28+Q28+U28+Y28+G28+K28+O28+S28+W28+AA28)),"",(G28+K28+O28+S28+W28+AA28)/(E28+I28+M28+Q28+U28+Y28+G28+K28+O28+S28+W28+AA28))</f>
        <v>0.56235391434721</v>
      </c>
      <c r="E28" s="14" t="n">
        <v>56871</v>
      </c>
      <c r="F28" s="75" t="n">
        <f>IF(ISERROR(E28/(E28+G28)),"",(E28/(E28+G28)))</f>
        <v>0.382380033483719</v>
      </c>
      <c r="G28" s="14" t="n">
        <v>91858</v>
      </c>
      <c r="H28" s="75" t="n">
        <f>IF(ISERROR(G28/(E28+G28)),"",(G28/(E28+G28)))</f>
        <v>0.617619966516281</v>
      </c>
      <c r="I28" s="14" t="n">
        <v>66463</v>
      </c>
      <c r="J28" s="75" t="n">
        <f>IF(ISERROR(I28/(I28+K28)),"",(I28/(I28+K28)))</f>
        <v>0.508589618995875</v>
      </c>
      <c r="K28" s="14" t="n">
        <v>64218</v>
      </c>
      <c r="L28" s="75" t="n">
        <f>IF(ISERROR(K28/(I28+K28)),"",(K28/(I28+K28)))</f>
        <v>0.491410381004125</v>
      </c>
      <c r="M28" s="14" t="n">
        <v>58929</v>
      </c>
      <c r="N28" s="75" t="n">
        <f>IF(ISERROR(M28/(M28+O28)),"",(M28/(M28+O28)))</f>
        <v>0.402647006573104</v>
      </c>
      <c r="O28" s="14" t="n">
        <v>87425</v>
      </c>
      <c r="P28" s="75" t="n">
        <f>IF(ISERROR(O28/(M28+O28)),"",(O28/(M28+O28)))</f>
        <v>0.597352993426896</v>
      </c>
      <c r="Q28" s="14" t="n">
        <v>49902</v>
      </c>
      <c r="R28" s="75" t="n">
        <f>IF(ISERROR(Q28/(Q28+S28)),"",(Q28/(Q28+S28)))</f>
        <v>0.442440685179274</v>
      </c>
      <c r="S28" s="14" t="n">
        <v>62886</v>
      </c>
      <c r="T28" s="75" t="n">
        <f>IF(ISERROR(S28/(Q28+S28)),"",(S28/(Q28+S28)))</f>
        <v>0.557559314820726</v>
      </c>
      <c r="U28" s="14" t="n">
        <v>51768</v>
      </c>
      <c r="V28" s="75" t="n">
        <f>IF(ISERROR(U28/(U28+W28)),"",(U28/(U28+W28)))</f>
        <v>0.463119850421807</v>
      </c>
      <c r="W28" s="14" t="n">
        <v>60013</v>
      </c>
      <c r="X28" s="75" t="n">
        <f>IF(ISERROR(W28/(U28+W28)),"",(W28/(U28+W28)))</f>
        <v>0.536880149578193</v>
      </c>
      <c r="Y28" s="14" t="n">
        <v>37743</v>
      </c>
      <c r="Z28" s="75" t="n">
        <f>IF(ISERROR(Y28/(Y28+AA28)),"",(Y28/(Y28+AA28)))</f>
        <v>0.445708010061289</v>
      </c>
      <c r="AA28" s="14" t="n">
        <v>46938</v>
      </c>
      <c r="AB28" s="75" t="n">
        <f>IF(ISERROR(AA28/(Y28+AA28)),"",(AA28/(Y28+AA28)))</f>
        <v>0.554291989938711</v>
      </c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</row>
    <row r="29" ht="12.75">
      <c r="A29" s="71" t="n">
        <v>27</v>
      </c>
      <c r="B29" s="75" t="n">
        <f>IF(ISERROR((E29+I29+M29+Q29+U29+Y29)/(E29+I29+M29+Q29+U29+Y29+G29+K29+O29+S29+W29+AA29)),"",(E29+I29+M29+Q29+U29+Y29)/(E29+I29+M29+Q29+U29+Y29+G29+K29+O29+S29+W29+AA29))</f>
        <v>0.653080278906745</v>
      </c>
      <c r="C29" s="77"/>
      <c r="D29" s="75" t="n">
        <f>IF(ISERROR((G29+K29+O29+S29+W29+AA29)/(E29+I29+M29+Q29+U29+Y29+G29+K29+O29+S29+W29+AA29)),"",(G29+K29+O29+S29+W29+AA29)/(E29+I29+M29+Q29+U29+Y29+G29+K29+O29+S29+W29+AA29))</f>
        <v>0.346919721093255</v>
      </c>
      <c r="E29" s="14" t="n">
        <v>82648</v>
      </c>
      <c r="F29" s="75" t="n">
        <f>IF(ISERROR(E29/(E29+G29)),"",(E29/(E29+G29)))</f>
        <v>0.62215263245058</v>
      </c>
      <c r="G29" s="14" t="n">
        <v>50194</v>
      </c>
      <c r="H29" s="75" t="n">
        <f>IF(ISERROR(G29/(E29+G29)),"",(G29/(E29+G29)))</f>
        <v>0.37784736754942</v>
      </c>
      <c r="I29" s="14" t="n">
        <v>89363</v>
      </c>
      <c r="J29" s="75" t="n">
        <f>IF(ISERROR(I29/(I29+K29)),"",(I29/(I29+K29)))</f>
        <v>0.698492226642801</v>
      </c>
      <c r="K29" s="14" t="n">
        <v>38574</v>
      </c>
      <c r="L29" s="75" t="n">
        <f>IF(ISERROR(K29/(I29+K29)),"",(K29/(I29+K29)))</f>
        <v>0.301507773357199</v>
      </c>
      <c r="M29" s="14" t="n">
        <v>82762</v>
      </c>
      <c r="N29" s="75" t="n">
        <f>IF(ISERROR(M29/(M29+O29)),"",(M29/(M29+O29)))</f>
        <v>0.63223913890438</v>
      </c>
      <c r="O29" s="14" t="n">
        <v>48141</v>
      </c>
      <c r="P29" s="75" t="n">
        <f>IF(ISERROR(O29/(M29+O29)),"",(O29/(M29+O29)))</f>
        <v>0.36776086109562</v>
      </c>
      <c r="Q29" s="14" t="n">
        <v>65271</v>
      </c>
      <c r="R29" s="75" t="n">
        <f>IF(ISERROR(Q29/(Q29+S29)),"",(Q29/(Q29+S29)))</f>
        <v>0.648701027649128</v>
      </c>
      <c r="S29" s="14" t="n">
        <v>35347</v>
      </c>
      <c r="T29" s="75" t="n">
        <f>IF(ISERROR(S29/(Q29+S29)),"",(S29/(Q29+S29)))</f>
        <v>0.351298972350872</v>
      </c>
      <c r="U29" s="14" t="n">
        <v>67447</v>
      </c>
      <c r="V29" s="75" t="n">
        <f>IF(ISERROR(U29/(U29+W29)),"",(U29/(U29+W29)))</f>
        <v>0.673621237241076</v>
      </c>
      <c r="W29" s="14" t="n">
        <v>32679</v>
      </c>
      <c r="X29" s="75" t="n">
        <f>IF(ISERROR(W29/(U29+W29)),"",(W29/(U29+W29)))</f>
        <v>0.326378762758924</v>
      </c>
      <c r="Y29" s="14" t="n">
        <v>50383</v>
      </c>
      <c r="Z29" s="75" t="n">
        <f>IF(ISERROR(Y29/(Y29+AA29)),"",(Y29/(Y29+AA29)))</f>
        <v>0.645530371945829</v>
      </c>
      <c r="AA29" s="14" t="n">
        <v>27666</v>
      </c>
      <c r="AB29" s="75" t="n">
        <f>IF(ISERROR(AA29/(Y29+AA29)),"",(AA29/(Y29+AA29)))</f>
        <v>0.354469628054171</v>
      </c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</row>
    <row r="30" ht="12.75">
      <c r="A30" s="71" t="n">
        <v>28</v>
      </c>
      <c r="B30" s="75" t="n">
        <f>IF(ISERROR((E30+I30+M30+Q30+U30+Y30)/(E30+I30+M30+Q30+U30+Y30+G30+K30+O30+S30+W30+AA30)),"",(E30+I30+M30+Q30+U30+Y30)/(E30+I30+M30+Q30+U30+Y30+G30+K30+O30+S30+W30+AA30))</f>
        <v>0.554295259578249</v>
      </c>
      <c r="C30" s="78"/>
      <c r="D30" s="75" t="n">
        <f>IF(ISERROR((G30+K30+O30+S30+W30+AA30)/(E30+I30+M30+Q30+U30+Y30+G30+K30+O30+S30+W30+AA30)),"",(G30+K30+O30+S30+W30+AA30)/(E30+I30+M30+Q30+U30+Y30+G30+K30+O30+S30+W30+AA30))</f>
        <v>0.445704740421751</v>
      </c>
      <c r="E30" s="14" t="n">
        <v>76808</v>
      </c>
      <c r="F30" s="75" t="n">
        <f>IF(ISERROR(E30/(E30+G30)),"",(E30/(E30+G30)))</f>
        <v>0.556660385563125</v>
      </c>
      <c r="G30" s="14" t="n">
        <v>61172</v>
      </c>
      <c r="H30" s="75" t="n">
        <f>IF(ISERROR(G30/(E30+G30)),"",(G30/(E30+G30)))</f>
        <v>0.443339614436875</v>
      </c>
      <c r="I30" s="14" t="n">
        <v>68391</v>
      </c>
      <c r="J30" s="75" t="n">
        <f>IF(ISERROR(I30/(I30+K30)),"",(I30/(I30+K30)))</f>
        <v>0.561548567205846</v>
      </c>
      <c r="K30" s="14" t="n">
        <v>53399</v>
      </c>
      <c r="L30" s="75" t="n">
        <f>IF(ISERROR(K30/(I30+K30)),"",(K30/(I30+K30)))</f>
        <v>0.438451432794154</v>
      </c>
      <c r="M30" s="14" t="n">
        <v>75374</v>
      </c>
      <c r="N30" s="75" t="n">
        <f>IF(ISERROR(M30/(M30+O30)),"",(M30/(M30+O30)))</f>
        <v>0.549661630009918</v>
      </c>
      <c r="O30" s="14" t="n">
        <v>61754</v>
      </c>
      <c r="P30" s="75" t="n">
        <f>IF(ISERROR(O30/(M30+O30)),"",(O30/(M30+O30)))</f>
        <v>0.450338369990082</v>
      </c>
      <c r="Q30" s="14" t="n">
        <v>64325</v>
      </c>
      <c r="R30" s="75" t="n">
        <f>IF(ISERROR(Q30/(Q30+S30)),"",(Q30/(Q30+S30)))</f>
        <v>0.573362807405361</v>
      </c>
      <c r="S30" s="14" t="n">
        <v>47864</v>
      </c>
      <c r="T30" s="75" t="n">
        <f>IF(ISERROR(S30/(Q30+S30)),"",(S30/(Q30+S30)))</f>
        <v>0.426637192594639</v>
      </c>
      <c r="U30" s="14" t="n">
        <v>67182</v>
      </c>
      <c r="V30" s="75" t="n">
        <f>IF(ISERROR(U30/(U30+W30)),"",(U30/(U30+W30)))</f>
        <v>0.602972589707229</v>
      </c>
      <c r="W30" s="14" t="n">
        <v>44236</v>
      </c>
      <c r="X30" s="75" t="n">
        <f>IF(ISERROR(W30/(U30+W30)),"",(W30/(U30+W30)))</f>
        <v>0.397027410292771</v>
      </c>
      <c r="Y30" s="14" t="n">
        <v>37155</v>
      </c>
      <c r="Z30" s="75" t="n">
        <f>IF(ISERROR(Y30/(Y30+AA30)),"",(Y30/(Y30+AA30)))</f>
        <v>0.454712339831846</v>
      </c>
      <c r="AA30" s="14" t="n">
        <v>44556</v>
      </c>
      <c r="AB30" s="75" t="n">
        <f>IF(ISERROR(AA30/(Y30+AA30)),"",(AA30/(Y30+AA30)))</f>
        <v>0.545287660168154</v>
      </c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</row>
    <row r="31" ht="12.75">
      <c r="A31" s="71" t="n">
        <v>29</v>
      </c>
      <c r="B31" s="75" t="n">
        <f>IF(ISERROR((E31+I31+M31+Q31+U31+Y31)/(E31+I31+M31+Q31+U31+Y31+G31+K31+O31+S31+W31+AA31)),"",(E31+I31+M31+Q31+U31+Y31)/(E31+I31+M31+Q31+U31+Y31+G31+K31+O31+S31+W31+AA31))</f>
        <v>0.590273094386001</v>
      </c>
      <c r="C31" s="77"/>
      <c r="D31" s="75" t="n">
        <f>IF(ISERROR((G31+K31+O31+S31+W31+AA31)/(E31+I31+M31+Q31+U31+Y31+G31+K31+O31+S31+W31+AA31)),"",(G31+K31+O31+S31+W31+AA31)/(E31+I31+M31+Q31+U31+Y31+G31+K31+O31+S31+W31+AA31))</f>
        <v>0.409726905613999</v>
      </c>
      <c r="E31" s="14" t="n">
        <v>80310</v>
      </c>
      <c r="F31" s="75" t="n">
        <f>IF(ISERROR(E31/(E31+G31)),"",(E31/(E31+G31)))</f>
        <v>0.640655413382686</v>
      </c>
      <c r="G31" s="14" t="n">
        <v>45046</v>
      </c>
      <c r="H31" s="75" t="n">
        <f>IF(ISERROR(G31/(E31+G31)),"",(G31/(E31+G31)))</f>
        <v>0.359344586617314</v>
      </c>
      <c r="I31" s="14" t="n">
        <v>59569</v>
      </c>
      <c r="J31" s="75" t="n">
        <f>IF(ISERROR(I31/(I31+K31)),"",(I31/(I31+K31)))</f>
        <v>0.559238814097148</v>
      </c>
      <c r="K31" s="14" t="n">
        <v>46949</v>
      </c>
      <c r="L31" s="75" t="n">
        <f>IF(ISERROR(K31/(I31+K31)),"",(K31/(I31+K31)))</f>
        <v>0.440761185902852</v>
      </c>
      <c r="M31" s="14" t="n">
        <v>75638</v>
      </c>
      <c r="N31" s="75" t="n">
        <f>IF(ISERROR(M31/(M31+O31)),"",(M31/(M31+O31)))</f>
        <v>0.607348761020733</v>
      </c>
      <c r="O31" s="14" t="n">
        <v>48900</v>
      </c>
      <c r="P31" s="75" t="n">
        <f>IF(ISERROR(O31/(M31+O31)),"",(O31/(M31+O31)))</f>
        <v>0.392651238979267</v>
      </c>
      <c r="Q31" s="14" t="n">
        <v>57758</v>
      </c>
      <c r="R31" s="75" t="n">
        <f>IF(ISERROR(Q31/(Q31+S31)),"",(Q31/(Q31+S31)))</f>
        <v>0.601821364564665</v>
      </c>
      <c r="S31" s="14" t="n">
        <v>38214</v>
      </c>
      <c r="T31" s="75" t="n">
        <f>IF(ISERROR(S31/(Q31+S31)),"",(S31/(Q31+S31)))</f>
        <v>0.398178635435335</v>
      </c>
      <c r="U31" s="14" t="n">
        <v>59597</v>
      </c>
      <c r="V31" s="75" t="n">
        <f>IF(ISERROR(U31/(U31+W31)),"",(U31/(U31+W31)))</f>
        <v>0.623895565512332</v>
      </c>
      <c r="W31" s="14" t="n">
        <v>35927</v>
      </c>
      <c r="X31" s="75" t="n">
        <f>IF(ISERROR(W31/(U31+W31)),"",(W31/(U31+W31)))</f>
        <v>0.376104434487668</v>
      </c>
      <c r="Y31" s="14" t="n">
        <v>26854</v>
      </c>
      <c r="Z31" s="75" t="n">
        <f>IF(ISERROR(Y31/(Y31+AA31)),"",(Y31/(Y31+AA31)))</f>
        <v>0.436543932374218</v>
      </c>
      <c r="AA31" s="14" t="n">
        <v>34661</v>
      </c>
      <c r="AB31" s="75" t="n">
        <f>IF(ISERROR(AA31/(Y31+AA31)),"",(AA31/(Y31+AA31)))</f>
        <v>0.563456067625782</v>
      </c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</row>
    <row r="32" ht="12.75">
      <c r="A32" s="71" t="n">
        <v>30</v>
      </c>
      <c r="B32" s="75" t="n">
        <f>IF(ISERROR((E32+I32+M32+Q32+U32+Y32)/(E32+I32+M32+Q32+U32+Y32+G32+K32+O32+S32+W32+AA32)),"",(E32+I32+M32+Q32+U32+Y32)/(E32+I32+M32+Q32+U32+Y32+G32+K32+O32+S32+W32+AA32))</f>
        <v>0.472420368670104</v>
      </c>
      <c r="C32" s="78"/>
      <c r="D32" s="75" t="n">
        <f>IF(ISERROR((G32+K32+O32+S32+W32+AA32)/(E32+I32+M32+Q32+U32+Y32+G32+K32+O32+S32+W32+AA32)),"",(G32+K32+O32+S32+W32+AA32)/(E32+I32+M32+Q32+U32+Y32+G32+K32+O32+S32+W32+AA32))</f>
        <v>0.527579631329896</v>
      </c>
      <c r="E32" s="14" t="n">
        <v>78341</v>
      </c>
      <c r="F32" s="75" t="n">
        <f>IF(ISERROR(E32/(E32+G32)),"",(E32/(E32+G32)))</f>
        <v>0.519165263953134</v>
      </c>
      <c r="G32" s="14" t="n">
        <v>72557</v>
      </c>
      <c r="H32" s="75" t="n">
        <f>IF(ISERROR(G32/(E32+G32)),"",(G32/(E32+G32)))</f>
        <v>0.480834736046866</v>
      </c>
      <c r="I32" s="14" t="n">
        <v>53228</v>
      </c>
      <c r="J32" s="75" t="n">
        <f>IF(ISERROR(I32/(I32+K32)),"",(I32/(I32+K32)))</f>
        <v>0.436198546223377</v>
      </c>
      <c r="K32" s="14" t="n">
        <v>68799</v>
      </c>
      <c r="L32" s="75" t="n">
        <f>IF(ISERROR(K32/(I32+K32)),"",(K32/(I32+K32)))</f>
        <v>0.563801453776623</v>
      </c>
      <c r="M32" s="14" t="n">
        <v>72693</v>
      </c>
      <c r="N32" s="75" t="n">
        <f>IF(ISERROR(M32/(M32+O32)),"",(M32/(M32+O32)))</f>
        <v>0.483343971914147</v>
      </c>
      <c r="O32" s="14" t="n">
        <v>77703</v>
      </c>
      <c r="P32" s="75" t="n">
        <f>IF(ISERROR(O32/(M32+O32)),"",(O32/(M32+O32)))</f>
        <v>0.516656028085853</v>
      </c>
      <c r="Q32" s="14" t="n">
        <v>58148</v>
      </c>
      <c r="R32" s="75" t="n">
        <f>IF(ISERROR(Q32/(Q32+S32)),"",(Q32/(Q32+S32)))</f>
        <v>0.49012137559002</v>
      </c>
      <c r="S32" s="14" t="n">
        <v>60492</v>
      </c>
      <c r="T32" s="75" t="n">
        <f>IF(ISERROR(S32/(Q32+S32)),"",(S32/(Q32+S32)))</f>
        <v>0.50987862440998</v>
      </c>
      <c r="U32" s="14" t="n">
        <v>60145</v>
      </c>
      <c r="V32" s="75" t="n">
        <f>IF(ISERROR(U32/(U32+W32)),"",(U32/(U32+W32)))</f>
        <v>0.510304511246299</v>
      </c>
      <c r="W32" s="14" t="n">
        <v>57716</v>
      </c>
      <c r="X32" s="75" t="n">
        <f>IF(ISERROR(W32/(U32+W32)),"",(W32/(U32+W32)))</f>
        <v>0.489695488753701</v>
      </c>
      <c r="Y32" s="14" t="n">
        <v>25273</v>
      </c>
      <c r="Z32" s="75" t="n">
        <f>IF(ISERROR(Y32/(Y32+AA32)),"",(Y32/(Y32+AA32)))</f>
        <v>0.330599377338252</v>
      </c>
      <c r="AA32" s="14" t="n">
        <v>51173</v>
      </c>
      <c r="AB32" s="75" t="n">
        <f>IF(ISERROR(AA32/(Y32+AA32)),"",(AA32/(Y32+AA32)))</f>
        <v>0.669400622661748</v>
      </c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</row>
    <row r="33" ht="12.75">
      <c r="A33" s="71" t="n">
        <v>31</v>
      </c>
      <c r="B33" s="75" t="n">
        <f>IF(ISERROR((E33+I33+M33+Q33+U33+Y33)/(E33+I33+M33+Q33+U33+Y33+G33+K33+O33+S33+W33+AA33)),"",(E33+I33+M33+Q33+U33+Y33)/(E33+I33+M33+Q33+U33+Y33+G33+K33+O33+S33+W33+AA33))</f>
        <v>0.354644476838354</v>
      </c>
      <c r="C33" s="77"/>
      <c r="D33" s="75" t="n">
        <f>IF(ISERROR((G33+K33+O33+S33+W33+AA33)/(E33+I33+M33+Q33+U33+Y33+G33+K33+O33+S33+W33+AA33)),"",(G33+K33+O33+S33+W33+AA33)/(E33+I33+M33+Q33+U33+Y33+G33+K33+O33+S33+W33+AA33))</f>
        <v>0.645355523161646</v>
      </c>
      <c r="E33" s="14" t="n">
        <v>60662</v>
      </c>
      <c r="F33" s="75" t="n">
        <f>IF(ISERROR(E33/(E33+G33)),"",(E33/(E33+G33)))</f>
        <v>0.3997785671449</v>
      </c>
      <c r="G33" s="14" t="n">
        <v>91077</v>
      </c>
      <c r="H33" s="75" t="n">
        <f>IF(ISERROR(G33/(E33+G33)),"",(G33/(E33+G33)))</f>
        <v>0.6002214328551</v>
      </c>
      <c r="I33" s="14" t="n">
        <v>40377</v>
      </c>
      <c r="J33" s="75" t="n">
        <f>IF(ISERROR(I33/(I33+K33)),"",(I33/(I33+K33)))</f>
        <v>0.328345707524538</v>
      </c>
      <c r="K33" s="14" t="n">
        <v>82594</v>
      </c>
      <c r="L33" s="75" t="n">
        <f>IF(ISERROR(K33/(I33+K33)),"",(K33/(I33+K33)))</f>
        <v>0.671654292475462</v>
      </c>
      <c r="M33" s="14" t="n">
        <v>55152</v>
      </c>
      <c r="N33" s="75" t="n">
        <f>IF(ISERROR(M33/(M33+O33)),"",(M33/(M33+O33)))</f>
        <v>0.364393173574359</v>
      </c>
      <c r="O33" s="14" t="n">
        <v>96201</v>
      </c>
      <c r="P33" s="75" t="n">
        <f>IF(ISERROR(O33/(M33+O33)),"",(O33/(M33+O33)))</f>
        <v>0.635606826425641</v>
      </c>
      <c r="Q33" s="14" t="n">
        <v>43030</v>
      </c>
      <c r="R33" s="75" t="n">
        <f>IF(ISERROR(Q33/(Q33+S33)),"",(Q33/(Q33+S33)))</f>
        <v>0.366459151259144</v>
      </c>
      <c r="S33" s="14" t="n">
        <v>74391</v>
      </c>
      <c r="T33" s="75" t="n">
        <f>IF(ISERROR(S33/(Q33+S33)),"",(S33/(Q33+S33)))</f>
        <v>0.633540848740856</v>
      </c>
      <c r="U33" s="14" t="n">
        <v>44728</v>
      </c>
      <c r="V33" s="75" t="n">
        <f>IF(ISERROR(U33/(U33+W33)),"",(U33/(U33+W33)))</f>
        <v>0.383710655674419</v>
      </c>
      <c r="W33" s="14" t="n">
        <v>71839</v>
      </c>
      <c r="X33" s="75" t="n">
        <f>IF(ISERROR(W33/(U33+W33)),"",(W33/(U33+W33)))</f>
        <v>0.616289344325581</v>
      </c>
      <c r="Y33" s="14" t="n">
        <v>18800</v>
      </c>
      <c r="Z33" s="75" t="n">
        <f>IF(ISERROR(Y33/(Y33+AA33)),"",(Y33/(Y33+AA33)))</f>
        <v>0.232589788318549</v>
      </c>
      <c r="AA33" s="14" t="n">
        <v>62029</v>
      </c>
      <c r="AB33" s="75" t="n">
        <f>IF(ISERROR(AA33/(Y33+AA33)),"",(AA33/(Y33+AA33)))</f>
        <v>0.767410211681451</v>
      </c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  <c r="IW33" s="25"/>
    </row>
    <row r="34" ht="12.75">
      <c r="A34" s="71" t="n">
        <v>32</v>
      </c>
      <c r="B34" s="75" t="n">
        <f>IF(ISERROR((E34+I34+M34+Q34+U34+Y34)/(E34+I34+M34+Q34+U34+Y34+G34+K34+O34+S34+W34+AA34)),"",(E34+I34+M34+Q34+U34+Y34)/(E34+I34+M34+Q34+U34+Y34+G34+K34+O34+S34+W34+AA34))</f>
        <v>0.49612954082446</v>
      </c>
      <c r="C34" s="78"/>
      <c r="D34" s="75" t="n">
        <f>IF(ISERROR((G34+K34+O34+S34+W34+AA34)/(E34+I34+M34+Q34+U34+Y34+G34+K34+O34+S34+W34+AA34)),"",(G34+K34+O34+S34+W34+AA34)/(E34+I34+M34+Q34+U34+Y34+G34+K34+O34+S34+W34+AA34))</f>
        <v>0.50387045917554</v>
      </c>
      <c r="E34" s="14" t="n">
        <v>66844</v>
      </c>
      <c r="F34" s="75" t="n">
        <f>IF(ISERROR(E34/(E34+G34)),"",(E34/(E34+G34)))</f>
        <v>0.474212176676741</v>
      </c>
      <c r="G34" s="14" t="n">
        <v>74114</v>
      </c>
      <c r="H34" s="75" t="n">
        <f>IF(ISERROR(G34/(E34+G34)),"",(G34/(E34+G34)))</f>
        <v>0.525787823323259</v>
      </c>
      <c r="I34" s="14" t="n">
        <v>65073</v>
      </c>
      <c r="J34" s="75" t="n">
        <f>IF(ISERROR(I34/(I34+K34)),"",(I34/(I34+K34)))</f>
        <v>0.554114581559317</v>
      </c>
      <c r="K34" s="14" t="n">
        <v>52363</v>
      </c>
      <c r="L34" s="75" t="n">
        <f>IF(ISERROR(K34/(I34+K34)),"",(K34/(I34+K34)))</f>
        <v>0.445885418440683</v>
      </c>
      <c r="M34" s="14" t="n">
        <v>64812</v>
      </c>
      <c r="N34" s="75" t="n">
        <f>IF(ISERROR(M34/(M34+O34)),"",(M34/(M34+O34)))</f>
        <v>0.467403219292679</v>
      </c>
      <c r="O34" s="14" t="n">
        <v>73852</v>
      </c>
      <c r="P34" s="75" t="n">
        <f>IF(ISERROR(O34/(M34+O34)),"",(O34/(M34+O34)))</f>
        <v>0.532596780707321</v>
      </c>
      <c r="Q34" s="14" t="n">
        <v>53700</v>
      </c>
      <c r="R34" s="75" t="n">
        <f>IF(ISERROR(Q34/(Q34+S34)),"",(Q34/(Q34+S34)))</f>
        <v>0.504699248120301</v>
      </c>
      <c r="S34" s="14" t="n">
        <v>52700</v>
      </c>
      <c r="T34" s="75" t="n">
        <f>IF(ISERROR(S34/(Q34+S34)),"",(S34/(Q34+S34)))</f>
        <v>0.495300751879699</v>
      </c>
      <c r="U34" s="14" t="n">
        <v>55194</v>
      </c>
      <c r="V34" s="75" t="n">
        <f>IF(ISERROR(U34/(U34+W34)),"",(U34/(U34+W34)))</f>
        <v>0.520173032881902</v>
      </c>
      <c r="W34" s="14" t="n">
        <v>50913</v>
      </c>
      <c r="X34" s="75" t="n">
        <f>IF(ISERROR(W34/(U34+W34)),"",(W34/(U34+W34)))</f>
        <v>0.479826967118098</v>
      </c>
      <c r="Y34" s="14" t="n">
        <v>33615</v>
      </c>
      <c r="Z34" s="75" t="n">
        <f>IF(ISERROR(Y34/(Y34+AA34)),"",(Y34/(Y34+AA34)))</f>
        <v>0.453007924101127</v>
      </c>
      <c r="AA34" s="14" t="n">
        <v>40589</v>
      </c>
      <c r="AB34" s="75" t="n">
        <f>IF(ISERROR(AA34/(Y34+AA34)),"",(AA34/(Y34+AA34)))</f>
        <v>0.546992075898873</v>
      </c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</row>
    <row r="35" ht="12.75">
      <c r="A35" s="71" t="n">
        <v>33</v>
      </c>
      <c r="B35" s="75" t="n">
        <f>IF(ISERROR((E35+I35+M35+Q35+U35+Y35)/(E35+I35+M35+Q35+U35+Y35+G35+K35+O35+S35+W35+AA35)),"",(E35+I35+M35+Q35+U35+Y35)/(E35+I35+M35+Q35+U35+Y35+G35+K35+O35+S35+W35+AA35))</f>
        <v>0.357799752068498</v>
      </c>
      <c r="C35" s="77"/>
      <c r="D35" s="75" t="n">
        <f>IF(ISERROR((G35+K35+O35+S35+W35+AA35)/(E35+I35+M35+Q35+U35+Y35+G35+K35+O35+S35+W35+AA35)),"",(G35+K35+O35+S35+W35+AA35)/(E35+I35+M35+Q35+U35+Y35+G35+K35+O35+S35+W35+AA35))</f>
        <v>0.642200247931502</v>
      </c>
      <c r="E35" s="14" t="n">
        <v>45866</v>
      </c>
      <c r="F35" s="75" t="n">
        <f>IF(ISERROR(E35/(E35+G35)),"",(E35/(E35+G35)))</f>
        <v>0.329558681937718</v>
      </c>
      <c r="G35" s="14" t="n">
        <v>93308</v>
      </c>
      <c r="H35" s="75" t="n">
        <f>IF(ISERROR(G35/(E35+G35)),"",(G35/(E35+G35)))</f>
        <v>0.670441318062282</v>
      </c>
      <c r="I35" s="14" t="n">
        <v>45385</v>
      </c>
      <c r="J35" s="75" t="n">
        <f>IF(ISERROR(I35/(I35+K35)),"",(I35/(I35+K35)))</f>
        <v>0.412988880193641</v>
      </c>
      <c r="K35" s="14" t="n">
        <v>64509</v>
      </c>
      <c r="L35" s="75" t="n">
        <f>IF(ISERROR(K35/(I35+K35)),"",(K35/(I35+K35)))</f>
        <v>0.587011119806359</v>
      </c>
      <c r="M35" s="14" t="n">
        <v>44437</v>
      </c>
      <c r="N35" s="75" t="n">
        <f>IF(ISERROR(M35/(M35+O35)),"",(M35/(M35+O35)))</f>
        <v>0.324549551194502</v>
      </c>
      <c r="O35" s="14" t="n">
        <v>92482</v>
      </c>
      <c r="P35" s="75" t="n">
        <f>IF(ISERROR(O35/(M35+O35)),"",(O35/(M35+O35)))</f>
        <v>0.675450448805498</v>
      </c>
      <c r="Q35" s="14" t="n">
        <v>38337</v>
      </c>
      <c r="R35" s="75" t="n">
        <f>IF(ISERROR(Q35/(Q35+S35)),"",(Q35/(Q35+S35)))</f>
        <v>0.376255017616865</v>
      </c>
      <c r="S35" s="14" t="n">
        <v>63554</v>
      </c>
      <c r="T35" s="75" t="n">
        <f>IF(ISERROR(S35/(Q35+S35)),"",(S35/(Q35+S35)))</f>
        <v>0.623744982383135</v>
      </c>
      <c r="U35" s="14" t="n">
        <v>39492</v>
      </c>
      <c r="V35" s="75" t="n">
        <f>IF(ISERROR(U35/(U35+W35)),"",(U35/(U35+W35)))</f>
        <v>0.390878318189916</v>
      </c>
      <c r="W35" s="14" t="n">
        <v>61542</v>
      </c>
      <c r="X35" s="75" t="n">
        <f>IF(ISERROR(W35/(U35+W35)),"",(W35/(U35+W35)))</f>
        <v>0.609121681810084</v>
      </c>
      <c r="Y35" s="14" t="n">
        <v>22292</v>
      </c>
      <c r="Z35" s="75" t="n">
        <f>IF(ISERROR(Y35/(Y35+AA35)),"",(Y35/(Y35+AA35)))</f>
        <v>0.317816968677378</v>
      </c>
      <c r="AA35" s="14" t="n">
        <v>47849</v>
      </c>
      <c r="AB35" s="75" t="n">
        <f>IF(ISERROR(AA35/(Y35+AA35)),"",(AA35/(Y35+AA35)))</f>
        <v>0.682183031322622</v>
      </c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</row>
    <row r="36" ht="12.75">
      <c r="A36" s="71" t="n">
        <v>34</v>
      </c>
      <c r="B36" s="75" t="n">
        <f>IF(ISERROR((E36+I36+M36+Q36+U36+Y36)/(E36+I36+M36+Q36+U36+Y36+G36+K36+O36+S36+W36+AA36)),"",(E36+I36+M36+Q36+U36+Y36)/(E36+I36+M36+Q36+U36+Y36+G36+K36+O36+S36+W36+AA36))</f>
        <v>0.403927999926568</v>
      </c>
      <c r="C36" s="78"/>
      <c r="D36" s="75" t="n">
        <f>IF(ISERROR((G36+K36+O36+S36+W36+AA36)/(E36+I36+M36+Q36+U36+Y36+G36+K36+O36+S36+W36+AA36)),"",(G36+K36+O36+S36+W36+AA36)/(E36+I36+M36+Q36+U36+Y36+G36+K36+O36+S36+W36+AA36))</f>
        <v>0.596072000073432</v>
      </c>
      <c r="E36" s="14" t="n">
        <v>48119</v>
      </c>
      <c r="F36" s="75" t="n">
        <f>IF(ISERROR(E36/(E36+G36)),"",(E36/(E36+G36)))</f>
        <v>0.358425635563236</v>
      </c>
      <c r="G36" s="14" t="n">
        <v>86132</v>
      </c>
      <c r="H36" s="75" t="n">
        <f>IF(ISERROR(G36/(E36+G36)),"",(G36/(E36+G36)))</f>
        <v>0.641574364436764</v>
      </c>
      <c r="I36" s="14" t="n">
        <v>53539</v>
      </c>
      <c r="J36" s="75" t="n">
        <f>IF(ISERROR(I36/(I36+K36)),"",(I36/(I36+K36)))</f>
        <v>0.472658732961367</v>
      </c>
      <c r="K36" s="14" t="n">
        <v>59733</v>
      </c>
      <c r="L36" s="75" t="n">
        <f>IF(ISERROR(K36/(I36+K36)),"",(K36/(I36+K36)))</f>
        <v>0.527341267038633</v>
      </c>
      <c r="M36" s="14" t="n">
        <v>48856</v>
      </c>
      <c r="N36" s="75" t="n">
        <f>IF(ISERROR(M36/(M36+O36)),"",(M36/(M36+O36)))</f>
        <v>0.368618811208861</v>
      </c>
      <c r="O36" s="14" t="n">
        <v>83682</v>
      </c>
      <c r="P36" s="75" t="n">
        <f>IF(ISERROR(O36/(M36+O36)),"",(O36/(M36+O36)))</f>
        <v>0.631381188791139</v>
      </c>
      <c r="Q36" s="14" t="n">
        <v>41792</v>
      </c>
      <c r="R36" s="75" t="n">
        <f>IF(ISERROR(Q36/(Q36+S36)),"",(Q36/(Q36+S36)))</f>
        <v>0.414866581956798</v>
      </c>
      <c r="S36" s="14" t="n">
        <v>58944</v>
      </c>
      <c r="T36" s="75" t="n">
        <f>IF(ISERROR(S36/(Q36+S36)),"",(S36/(Q36+S36)))</f>
        <v>0.585133418043202</v>
      </c>
      <c r="U36" s="14" t="n">
        <v>42654</v>
      </c>
      <c r="V36" s="75" t="n">
        <f>IF(ISERROR(U36/(U36+W36)),"",(U36/(U36+W36)))</f>
        <v>0.426924231808628</v>
      </c>
      <c r="W36" s="14" t="n">
        <v>57256</v>
      </c>
      <c r="X36" s="75" t="n">
        <f>IF(ISERROR(W36/(U36+W36)),"",(W36/(U36+W36)))</f>
        <v>0.573075768191372</v>
      </c>
      <c r="Y36" s="14" t="n">
        <v>29074</v>
      </c>
      <c r="Z36" s="75" t="n">
        <f>IF(ISERROR(Y36/(Y36+AA36)),"",(Y36/(Y36+AA36)))</f>
        <v>0.398497786427994</v>
      </c>
      <c r="AA36" s="14" t="n">
        <v>43885</v>
      </c>
      <c r="AB36" s="75" t="n">
        <f>IF(ISERROR(AA36/(Y36+AA36)),"",(AA36/(Y36+AA36)))</f>
        <v>0.601502213572006</v>
      </c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</row>
    <row r="37" ht="12.75">
      <c r="A37" s="71" t="n">
        <v>35</v>
      </c>
      <c r="B37" s="75" t="n">
        <f>IF(ISERROR((E37+I37+M37+Q37+U37+Y37)/(E37+I37+M37+Q37+U37+Y37+G37+K37+O37+S37+W37+AA37)),"",(E37+I37+M37+Q37+U37+Y37)/(E37+I37+M37+Q37+U37+Y37+G37+K37+O37+S37+W37+AA37))</f>
        <v>0.525956284153005</v>
      </c>
      <c r="C37" s="77"/>
      <c r="D37" s="75" t="n">
        <f>IF(ISERROR((G37+K37+O37+S37+W37+AA37)/(E37+I37+M37+Q37+U37+Y37+G37+K37+O37+S37+W37+AA37)),"",(G37+K37+O37+S37+W37+AA37)/(E37+I37+M37+Q37+U37+Y37+G37+K37+O37+S37+W37+AA37))</f>
        <v>0.474043715846995</v>
      </c>
      <c r="E37" s="14" t="n">
        <v>75511</v>
      </c>
      <c r="F37" s="75" t="n">
        <f>IF(ISERROR(E37/(E37+G37)),"",(E37/(E37+G37)))</f>
        <v>0.516487575324382</v>
      </c>
      <c r="G37" s="14" t="n">
        <v>70690</v>
      </c>
      <c r="H37" s="75" t="n">
        <f>IF(ISERROR(G37/(E37+G37)),"",(G37/(E37+G37)))</f>
        <v>0.483512424675618</v>
      </c>
      <c r="I37" s="14" t="n">
        <v>73878</v>
      </c>
      <c r="J37" s="75" t="n">
        <f>IF(ISERROR(I37/(I37+K37)),"",(I37/(I37+K37)))</f>
        <v>0.549135912587802</v>
      </c>
      <c r="K37" s="14" t="n">
        <v>60657</v>
      </c>
      <c r="L37" s="75" t="n">
        <f>IF(ISERROR(K37/(I37+K37)),"",(K37/(I37+K37)))</f>
        <v>0.450864087412198</v>
      </c>
      <c r="M37" s="14" t="n">
        <v>75272</v>
      </c>
      <c r="N37" s="75" t="n">
        <f>IF(ISERROR(M37/(M37+O37)),"",(M37/(M37+O37)))</f>
        <v>0.519622529494198</v>
      </c>
      <c r="O37" s="14" t="n">
        <v>69587</v>
      </c>
      <c r="P37" s="75" t="n">
        <f>IF(ISERROR(O37/(M37+O37)),"",(O37/(M37+O37)))</f>
        <v>0.480377470505802</v>
      </c>
      <c r="Q37" s="14" t="n">
        <v>59942</v>
      </c>
      <c r="R37" s="75" t="n">
        <f>IF(ISERROR(Q37/(Q37+S37)),"",(Q37/(Q37+S37)))</f>
        <v>0.529008913599859</v>
      </c>
      <c r="S37" s="14" t="n">
        <v>53368</v>
      </c>
      <c r="T37" s="75" t="n">
        <f>IF(ISERROR(S37/(Q37+S37)),"",(S37/(Q37+S37)))</f>
        <v>0.470991086400141</v>
      </c>
      <c r="U37" s="14" t="n">
        <v>61623</v>
      </c>
      <c r="V37" s="75" t="n">
        <f>IF(ISERROR(U37/(U37+W37)),"",(U37/(U37+W37)))</f>
        <v>0.546390381443847</v>
      </c>
      <c r="W37" s="14" t="n">
        <v>51159</v>
      </c>
      <c r="X37" s="75" t="n">
        <f>IF(ISERROR(W37/(U37+W37)),"",(W37/(U37+W37)))</f>
        <v>0.453609618556153</v>
      </c>
      <c r="Y37" s="14" t="n">
        <v>42624</v>
      </c>
      <c r="Z37" s="75" t="n">
        <f>IF(ISERROR(Y37/(Y37+AA37)),"",(Y37/(Y37+AA37)))</f>
        <v>0.486392112560337</v>
      </c>
      <c r="AA37" s="14" t="n">
        <v>45009</v>
      </c>
      <c r="AB37" s="75" t="n">
        <f>IF(ISERROR(AA37/(Y37+AA37)),"",(AA37/(Y37+AA37)))</f>
        <v>0.513607887439663</v>
      </c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</row>
    <row r="38" ht="12.75">
      <c r="A38" s="71" t="n">
        <v>36</v>
      </c>
      <c r="B38" s="75" t="n">
        <f>IF(ISERROR((E38+I38+M38+Q38+U38+Y38)/(E38+I38+M38+Q38+U38+Y38+G38+K38+O38+S38+W38+AA38)),"",(E38+I38+M38+Q38+U38+Y38)/(E38+I38+M38+Q38+U38+Y38+G38+K38+O38+S38+W38+AA38))</f>
        <v>0.370148165890167</v>
      </c>
      <c r="C38" s="78"/>
      <c r="D38" s="75" t="n">
        <f>IF(ISERROR((G38+K38+O38+S38+W38+AA38)/(E38+I38+M38+Q38+U38+Y38+G38+K38+O38+S38+W38+AA38)),"",(G38+K38+O38+S38+W38+AA38)/(E38+I38+M38+Q38+U38+Y38+G38+K38+O38+S38+W38+AA38))</f>
        <v>0.629851834109833</v>
      </c>
      <c r="E38" s="14" t="n">
        <v>50789</v>
      </c>
      <c r="F38" s="75" t="n">
        <f>IF(ISERROR(E38/(E38+G38)),"",(E38/(E38+G38)))</f>
        <v>0.322404336896631</v>
      </c>
      <c r="G38" s="14" t="n">
        <v>106743</v>
      </c>
      <c r="H38" s="75" t="n">
        <f>IF(ISERROR(G38/(E38+G38)),"",(G38/(E38+G38)))</f>
        <v>0.677595663103369</v>
      </c>
      <c r="I38" s="14" t="n">
        <v>59174</v>
      </c>
      <c r="J38" s="75" t="n">
        <f>IF(ISERROR(I38/(I38+K38)),"",(I38/(I38+K38)))</f>
        <v>0.442151353936278</v>
      </c>
      <c r="K38" s="14" t="n">
        <v>74658</v>
      </c>
      <c r="L38" s="75" t="n">
        <f>IF(ISERROR(K38/(I38+K38)),"",(K38/(I38+K38)))</f>
        <v>0.557848646063722</v>
      </c>
      <c r="M38" s="14" t="n">
        <v>52654</v>
      </c>
      <c r="N38" s="75" t="n">
        <f>IF(ISERROR(M38/(M38+O38)),"",(M38/(M38+O38)))</f>
        <v>0.338065245166965</v>
      </c>
      <c r="O38" s="14" t="n">
        <v>103097</v>
      </c>
      <c r="P38" s="75" t="n">
        <f>IF(ISERROR(O38/(M38+O38)),"",(O38/(M38+O38)))</f>
        <v>0.661934754833035</v>
      </c>
      <c r="Q38" s="14" t="n">
        <v>45679</v>
      </c>
      <c r="R38" s="75" t="n">
        <f>IF(ISERROR(Q38/(Q38+S38)),"",(Q38/(Q38+S38)))</f>
        <v>0.375850578022792</v>
      </c>
      <c r="S38" s="14" t="n">
        <v>75856</v>
      </c>
      <c r="T38" s="75" t="n">
        <f>IF(ISERROR(S38/(Q38+S38)),"",(S38/(Q38+S38)))</f>
        <v>0.624149421977208</v>
      </c>
      <c r="U38" s="14" t="n">
        <v>46311</v>
      </c>
      <c r="V38" s="75" t="n">
        <f>IF(ISERROR(U38/(U38+W38)),"",(U38/(U38+W38)))</f>
        <v>0.384828239517375</v>
      </c>
      <c r="W38" s="14" t="n">
        <v>74031</v>
      </c>
      <c r="X38" s="75" t="n">
        <f>IF(ISERROR(W38/(U38+W38)),"",(W38/(U38+W38)))</f>
        <v>0.615171760482625</v>
      </c>
      <c r="Y38" s="14" t="n">
        <v>32836</v>
      </c>
      <c r="Z38" s="75" t="n">
        <f>IF(ISERROR(Y38/(Y38+AA38)),"",(Y38/(Y38+AA38)))</f>
        <v>0.37496859655133</v>
      </c>
      <c r="AA38" s="14" t="n">
        <v>54734</v>
      </c>
      <c r="AB38" s="75" t="n">
        <f>IF(ISERROR(AA38/(Y38+AA38)),"",(AA38/(Y38+AA38)))</f>
        <v>0.62503140344867</v>
      </c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</row>
    <row r="39" ht="12.75">
      <c r="A39" s="71" t="n">
        <v>37</v>
      </c>
      <c r="B39" s="75" t="n">
        <f>IF(ISERROR((E39+I39+M39+Q39+U39+Y39)/(E39+I39+M39+Q39+U39+Y39+G39+K39+O39+S39+W39+AA39)),"",(E39+I39+M39+Q39+U39+Y39)/(E39+I39+M39+Q39+U39+Y39+G39+K39+O39+S39+W39+AA39))</f>
        <v>0.433867297559928</v>
      </c>
      <c r="C39" s="77"/>
      <c r="D39" s="75" t="n">
        <f>IF(ISERROR((G39+K39+O39+S39+W39+AA39)/(E39+I39+M39+Q39+U39+Y39+G39+K39+O39+S39+W39+AA39)),"",(G39+K39+O39+S39+W39+AA39)/(E39+I39+M39+Q39+U39+Y39+G39+K39+O39+S39+W39+AA39))</f>
        <v>0.566132702440072</v>
      </c>
      <c r="E39" s="14" t="n">
        <v>72636</v>
      </c>
      <c r="F39" s="75" t="n">
        <f>IF(ISERROR(E39/(E39+G39)),"",(E39/(E39+G39)))</f>
        <v>0.442150244401293</v>
      </c>
      <c r="G39" s="14" t="n">
        <v>91643</v>
      </c>
      <c r="H39" s="75" t="n">
        <f>IF(ISERROR(G39/(E39+G39)),"",(G39/(E39+G39)))</f>
        <v>0.557849755598707</v>
      </c>
      <c r="I39" s="14" t="n">
        <v>59069</v>
      </c>
      <c r="J39" s="75" t="n">
        <f>IF(ISERROR(I39/(I39+K39)),"",(I39/(I39+K39)))</f>
        <v>0.436229764858797</v>
      </c>
      <c r="K39" s="14" t="n">
        <v>76339</v>
      </c>
      <c r="L39" s="75" t="n">
        <f>IF(ISERROR(K39/(I39+K39)),"",(K39/(I39+K39)))</f>
        <v>0.563770235141203</v>
      </c>
      <c r="M39" s="14" t="n">
        <v>69989</v>
      </c>
      <c r="N39" s="75" t="n">
        <f>IF(ISERROR(M39/(M39+O39)),"",(M39/(M39+O39)))</f>
        <v>0.427212852582297</v>
      </c>
      <c r="O39" s="14" t="n">
        <v>93838</v>
      </c>
      <c r="P39" s="75" t="n">
        <f>IF(ISERROR(O39/(M39+O39)),"",(O39/(M39+O39)))</f>
        <v>0.572787147417703</v>
      </c>
      <c r="Q39" s="14" t="n">
        <v>59428</v>
      </c>
      <c r="R39" s="75" t="n">
        <f>IF(ISERROR(Q39/(Q39+S39)),"",(Q39/(Q39+S39)))</f>
        <v>0.449568420973001</v>
      </c>
      <c r="S39" s="14" t="n">
        <v>72761</v>
      </c>
      <c r="T39" s="75" t="n">
        <f>IF(ISERROR(S39/(Q39+S39)),"",(S39/(Q39+S39)))</f>
        <v>0.550431579026999</v>
      </c>
      <c r="U39" s="14" t="n">
        <v>60485</v>
      </c>
      <c r="V39" s="75" t="n">
        <f>IF(ISERROR(U39/(U39+W39)),"",(U39/(U39+W39)))</f>
        <v>0.461576617826618</v>
      </c>
      <c r="W39" s="14" t="n">
        <v>70555</v>
      </c>
      <c r="X39" s="75" t="n">
        <f>IF(ISERROR(W39/(U39+W39)),"",(W39/(U39+W39)))</f>
        <v>0.538423382173382</v>
      </c>
      <c r="Y39" s="14" t="n">
        <v>33798</v>
      </c>
      <c r="Z39" s="75" t="n">
        <f>IF(ISERROR(Y39/(Y39+AA39)),"",(Y39/(Y39+AA39)))</f>
        <v>0.365727765574108</v>
      </c>
      <c r="AA39" s="14" t="n">
        <v>58615</v>
      </c>
      <c r="AB39" s="75" t="n">
        <f>IF(ISERROR(AA39/(Y39+AA39)),"",(AA39/(Y39+AA39)))</f>
        <v>0.634272234425892</v>
      </c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</row>
    <row r="40" ht="12.75">
      <c r="A40" s="71" t="n">
        <v>38</v>
      </c>
      <c r="B40" s="75" t="n">
        <f>IF(ISERROR((E40+I40+M40+Q40+U40+Y40)/(E40+I40+M40+Q40+U40+Y40+G40+K40+O40+S40+W40+AA40)),"",(E40+I40+M40+Q40+U40+Y40)/(E40+I40+M40+Q40+U40+Y40+G40+K40+O40+S40+W40+AA40))</f>
        <v>0.45214582730015</v>
      </c>
      <c r="C40" s="77"/>
      <c r="D40" s="75" t="n">
        <f>IF(ISERROR((G40+K40+O40+S40+W40+AA40)/(E40+I40+M40+Q40+U40+Y40+G40+K40+O40+S40+W40+AA40)),"",(G40+K40+O40+S40+W40+AA40)/(E40+I40+M40+Q40+U40+Y40+G40+K40+O40+S40+W40+AA40))</f>
        <v>0.54785417269985</v>
      </c>
      <c r="E40" s="14" t="n">
        <v>60897</v>
      </c>
      <c r="F40" s="75" t="n">
        <f>IF(ISERROR(E40/(E40+G40)),"",(E40/(E40+G40)))</f>
        <v>0.420132876154732</v>
      </c>
      <c r="G40" s="14" t="n">
        <v>84050</v>
      </c>
      <c r="H40" s="75" t="n">
        <f>IF(ISERROR(G40/(E40+G40)),"",(G40/(E40+G40)))</f>
        <v>0.579867123845268</v>
      </c>
      <c r="I40" s="14" t="n">
        <v>61160</v>
      </c>
      <c r="J40" s="75" t="n">
        <f>IF(ISERROR(I40/(I40+K40)),"",(I40/(I40+K40)))</f>
        <v>0.485990814169699</v>
      </c>
      <c r="K40" s="14" t="n">
        <v>64686</v>
      </c>
      <c r="L40" s="75" t="n">
        <f>IF(ISERROR(K40/(I40+K40)),"",(K40/(I40+K40)))</f>
        <v>0.514009185830301</v>
      </c>
      <c r="M40" s="14" t="n">
        <v>61797</v>
      </c>
      <c r="N40" s="75" t="n">
        <f>IF(ISERROR(M40/(M40+O40)),"",(M40/(M40+O40)))</f>
        <v>0.42996096766787</v>
      </c>
      <c r="O40" s="14" t="n">
        <v>81930</v>
      </c>
      <c r="P40" s="75" t="n">
        <f>IF(ISERROR(O40/(M40+O40)),"",(O40/(M40+O40)))</f>
        <v>0.57003903233213</v>
      </c>
      <c r="Q40" s="14" t="n">
        <v>52967</v>
      </c>
      <c r="R40" s="75" t="n">
        <f>IF(ISERROR(Q40/(Q40+S40)),"",(Q40/(Q40+S40)))</f>
        <v>0.469728008797368</v>
      </c>
      <c r="S40" s="14" t="n">
        <v>59794</v>
      </c>
      <c r="T40" s="75" t="n">
        <f>IF(ISERROR(S40/(Q40+S40)),"",(S40/(Q40+S40)))</f>
        <v>0.530271991202632</v>
      </c>
      <c r="U40" s="14" t="n">
        <v>53213</v>
      </c>
      <c r="V40" s="75" t="n">
        <f>IF(ISERROR(U40/(U40+W40)),"",(U40/(U40+W40)))</f>
        <v>0.475082136990215</v>
      </c>
      <c r="W40" s="14" t="n">
        <v>58795</v>
      </c>
      <c r="X40" s="75" t="n">
        <f>IF(ISERROR(W40/(U40+W40)),"",(W40/(U40+W40)))</f>
        <v>0.524917863009785</v>
      </c>
      <c r="Y40" s="14" t="n">
        <v>36281</v>
      </c>
      <c r="Z40" s="75" t="n">
        <f>IF(ISERROR(Y40/(Y40+AA40)),"",(Y40/(Y40+AA40)))</f>
        <v>0.440228601936564</v>
      </c>
      <c r="AA40" s="14" t="n">
        <v>46133</v>
      </c>
      <c r="AB40" s="75" t="n">
        <f>IF(ISERROR(AA40/(Y40+AA40)),"",(AA40/(Y40+AA40)))</f>
        <v>0.559771398063436</v>
      </c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</row>
  </sheetData>
  <mergeCells>
    <mergeCell ref="M1:T1"/>
    <mergeCell ref="U1:X1"/>
    <mergeCell ref="Y1:AB1"/>
    <mergeCell ref="B1:D1"/>
    <mergeCell ref="E1:L1"/>
  </mergeCells>
  <pageMargins bottom="0.75" footer="0.3" header="0.3" left="0.7" right="0.7" top="0.75"/>
</worksheet>
</file>

<file path=xl/worksheets/sheet15.xml><?xml version="1.0" encoding="utf-8"?>
<worksheet xmlns:r="http://schemas.openxmlformats.org/officeDocument/2006/relationships" xmlns="http://schemas.openxmlformats.org/spreadsheetml/2006/main">
  <dimension ref="A1:LG40"/>
  <sheetViews>
    <sheetView zoomScale="100" topLeftCell="A1" workbookViewId="0" showGridLines="true" showRowColHeaders="false">
      <pane xSplit="1" ySplit="2" topLeftCell="B3" activePane="bottomRight" state="frozen"/>
      <selection activeCell="A3" sqref="B3:CW3 A3:A3" pane="bottomRight"/>
    </sheetView>
  </sheetViews>
  <sheetFormatPr customHeight="false" defaultColWidth="9.28125" defaultRowHeight="12.75"/>
  <cols>
    <col min="1" max="1" bestFit="false" customWidth="true" width="8.7109375" hidden="false" outlineLevel="0"/>
    <col min="2" max="3" bestFit="false" customWidth="true" width="7.57421875" hidden="false" outlineLevel="0"/>
    <col min="4" max="4" bestFit="false" customWidth="true" width="8.421875" hidden="false" outlineLevel="0"/>
    <col min="5" max="5" bestFit="false" customWidth="true" width="7.57421875" hidden="false" outlineLevel="0"/>
    <col min="6" max="6" bestFit="false" customWidth="true" width="9.00390625" hidden="false" outlineLevel="0"/>
    <col min="7" max="7" bestFit="false" customWidth="true" width="11.28125" hidden="false" outlineLevel="0"/>
    <col min="8" max="8" bestFit="false" customWidth="true" width="8.140625" hidden="false" outlineLevel="0"/>
    <col min="9" max="9" bestFit="false" customWidth="true" width="10.421875" hidden="false" outlineLevel="0"/>
    <col min="10" max="10" bestFit="false" customWidth="true" width="6.7109375" hidden="false" outlineLevel="0"/>
    <col min="11" max="11" bestFit="false" customWidth="true" width="9.00390625" hidden="false" outlineLevel="0"/>
    <col min="12" max="12" bestFit="false" customWidth="true" width="8.140625" hidden="false" outlineLevel="0"/>
    <col min="13" max="13" bestFit="false" customWidth="true" width="10.421875" hidden="false" outlineLevel="0"/>
    <col min="14" max="14" bestFit="false" customWidth="true" width="10.28125" hidden="false" outlineLevel="0"/>
    <col min="15" max="15" bestFit="false" customWidth="true" width="12.57421875" hidden="false" outlineLevel="0"/>
    <col min="16" max="16" bestFit="false" customWidth="true" width="7.8515625" hidden="false" outlineLevel="0"/>
    <col min="17" max="17" bestFit="false" customWidth="true" width="10.140625" hidden="false" outlineLevel="0"/>
    <col min="18" max="18" bestFit="false" customWidth="true" width="8.421875" hidden="false" outlineLevel="0"/>
    <col min="19" max="19" bestFit="false" customWidth="true" width="10.7109375" hidden="false" outlineLevel="0"/>
    <col min="20" max="20" bestFit="false" customWidth="true" width="11.7109375" hidden="false" outlineLevel="0"/>
    <col min="21" max="21" bestFit="false" customWidth="true" width="14.140625" hidden="false" outlineLevel="0"/>
    <col min="22" max="22" bestFit="false" customWidth="true" width="11.140625" hidden="false" outlineLevel="0"/>
    <col min="23" max="23" bestFit="false" customWidth="true" width="13.57421875" hidden="false" outlineLevel="0"/>
    <col min="24" max="24" bestFit="false" customWidth="true" width="11.7109375" hidden="false" outlineLevel="0"/>
    <col min="25" max="25" bestFit="false" customWidth="true" width="14.140625" hidden="false" outlineLevel="0"/>
    <col min="26" max="26" bestFit="false" customWidth="true" width="8.421875" hidden="false" outlineLevel="0"/>
    <col min="27" max="27" bestFit="false" customWidth="true" width="10.7109375" hidden="false" outlineLevel="0"/>
    <col min="28" max="28" bestFit="false" customWidth="true" width="6.8515625" hidden="false" outlineLevel="0"/>
    <col min="29" max="29" bestFit="false" customWidth="true" width="7.28125" hidden="false" outlineLevel="0"/>
    <col min="30" max="30" bestFit="false" customWidth="true" width="11.140625" hidden="false" outlineLevel="0"/>
    <col min="31" max="31" bestFit="false" customWidth="true" width="13.57421875" hidden="false" outlineLevel="0"/>
    <col min="32" max="32" bestFit="false" customWidth="true" width="8.421875" hidden="false" outlineLevel="0"/>
    <col min="33" max="33" bestFit="false" customWidth="true" width="10.7109375" hidden="false" outlineLevel="0"/>
    <col min="34" max="34" bestFit="false" customWidth="true" width="11.28125" hidden="false" outlineLevel="0"/>
    <col min="35" max="35" bestFit="false" customWidth="true" width="13.7109375" hidden="false" outlineLevel="0"/>
    <col min="36" max="36" bestFit="false" customWidth="true" width="10.421875" hidden="false" outlineLevel="0"/>
    <col min="37" max="37" bestFit="false" customWidth="true" width="12.7109375" hidden="false" outlineLevel="0"/>
    <col min="38" max="38" bestFit="false" customWidth="true" width="7.8515625" hidden="false" outlineLevel="0"/>
    <col min="39" max="39" bestFit="false" customWidth="true" width="10.140625" hidden="false" outlineLevel="0"/>
    <col min="40" max="40" bestFit="false" customWidth="true" width="6.8515625" hidden="false" outlineLevel="0"/>
    <col min="41" max="41" bestFit="false" customWidth="true" width="9.140625" hidden="false" outlineLevel="0"/>
    <col min="42" max="42" bestFit="false" customWidth="true" width="6.7109375" hidden="false" outlineLevel="0"/>
    <col min="43" max="43" bestFit="false" customWidth="true" width="9.00390625" hidden="false" outlineLevel="0"/>
    <col min="44" max="44" bestFit="false" customWidth="true" width="7.57421875" hidden="false" outlineLevel="0"/>
    <col min="45" max="45" bestFit="false" customWidth="true" width="9.8515625" hidden="false" outlineLevel="0"/>
    <col min="46" max="46" bestFit="false" customWidth="true" width="6.140625" hidden="false" outlineLevel="0"/>
    <col min="47" max="47" bestFit="false" customWidth="true" width="8.421875" hidden="false" outlineLevel="0"/>
    <col min="48" max="48" bestFit="false" customWidth="true" width="9.421875" hidden="false" outlineLevel="0"/>
    <col min="49" max="49" bestFit="false" customWidth="true" width="12.7109375" hidden="false" outlineLevel="0"/>
    <col min="50" max="50" bestFit="false" customWidth="true" width="7.28125" hidden="false" outlineLevel="0"/>
    <col min="51" max="51" bestFit="false" customWidth="true" width="9.57421875" hidden="false" outlineLevel="0"/>
    <col min="52" max="52" bestFit="false" customWidth="true" width="5.00390625" hidden="false" outlineLevel="0"/>
    <col min="53" max="53" bestFit="false" customWidth="true" width="7.28125" hidden="false" outlineLevel="0"/>
    <col min="54" max="54" bestFit="false" customWidth="true" width="9.421875" hidden="false" outlineLevel="0"/>
    <col min="55" max="55" bestFit="false" customWidth="true" width="11.7109375" hidden="false" outlineLevel="0"/>
    <col min="56" max="56" bestFit="false" customWidth="true" width="7.8515625" hidden="false" outlineLevel="0"/>
    <col min="57" max="57" bestFit="false" customWidth="true" width="10.140625" hidden="false" outlineLevel="0"/>
    <col min="59" max="59" bestFit="false" customWidth="true" width="10.8515625" hidden="false" outlineLevel="0"/>
    <col min="61" max="61" bestFit="false" customWidth="true" width="10.8515625" hidden="false" outlineLevel="0"/>
    <col min="62" max="62" bestFit="false" customWidth="true" width="12.00390625" hidden="false" outlineLevel="0"/>
    <col min="63" max="63" bestFit="false" customWidth="true" width="14.421875" hidden="false" outlineLevel="0"/>
  </cols>
  <sheetData>
    <row r="1" ht="15" customHeight="true">
      <c r="A1" s="7"/>
      <c r="B1" s="72" t="s">
        <v>204</v>
      </c>
      <c r="C1" s="76"/>
      <c r="D1" s="76"/>
      <c r="E1" s="79"/>
      <c r="F1" s="84" t="s">
        <v>207</v>
      </c>
      <c r="G1" s="84"/>
      <c r="H1" s="84"/>
      <c r="I1" s="84"/>
      <c r="J1" s="84"/>
      <c r="K1" s="84"/>
      <c r="L1" s="84"/>
      <c r="M1" s="84"/>
      <c r="N1" s="84"/>
      <c r="O1" s="84"/>
      <c r="P1" s="84"/>
      <c r="Q1" s="88"/>
      <c r="R1" s="90" t="s">
        <v>214</v>
      </c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6"/>
      <c r="AH1" s="97" t="s">
        <v>223</v>
      </c>
      <c r="AI1" s="100"/>
      <c r="AJ1" s="100"/>
      <c r="AK1" s="100"/>
      <c r="AL1" s="100"/>
      <c r="AM1" s="100"/>
      <c r="AN1" s="100"/>
      <c r="AO1" s="101"/>
      <c r="AP1" s="110" t="s">
        <v>230</v>
      </c>
      <c r="AQ1" s="110"/>
      <c r="AR1" s="110"/>
      <c r="AS1" s="110"/>
      <c r="AT1" s="110"/>
      <c r="AU1" s="110"/>
      <c r="AV1" s="110"/>
      <c r="AW1" s="110"/>
      <c r="AX1" s="102" t="s">
        <v>239</v>
      </c>
      <c r="AY1" s="103"/>
      <c r="AZ1" s="103"/>
      <c r="BA1" s="103"/>
      <c r="BB1" s="103"/>
      <c r="BC1" s="103"/>
      <c r="BD1" s="103"/>
      <c r="BE1" s="104"/>
      <c r="BF1" s="111" t="s">
        <v>244</v>
      </c>
      <c r="BG1" s="113"/>
      <c r="BH1" s="113"/>
      <c r="BI1" s="113"/>
      <c r="BJ1" s="113"/>
      <c r="BK1" s="113"/>
    </row>
    <row r="2" ht="15" customHeight="true">
      <c r="A2" s="8" t="s">
        <v>0</v>
      </c>
      <c r="B2" s="73" t="s">
        <v>174</v>
      </c>
      <c r="C2" s="105" t="s">
        <v>205</v>
      </c>
      <c r="D2" s="107" t="s">
        <v>175</v>
      </c>
      <c r="E2" s="80" t="s">
        <v>206</v>
      </c>
      <c r="F2" s="109" t="s">
        <v>177</v>
      </c>
      <c r="G2" s="85" t="s">
        <v>178</v>
      </c>
      <c r="H2" s="86" t="s">
        <v>208</v>
      </c>
      <c r="I2" s="86" t="s">
        <v>209</v>
      </c>
      <c r="J2" s="95" t="s">
        <v>210</v>
      </c>
      <c r="K2" s="93" t="s">
        <v>211</v>
      </c>
      <c r="L2" s="86" t="s">
        <v>212</v>
      </c>
      <c r="M2" s="86" t="s">
        <v>213</v>
      </c>
      <c r="N2" s="87" t="s">
        <v>181</v>
      </c>
      <c r="O2" s="85" t="s">
        <v>182</v>
      </c>
      <c r="P2" s="86" t="s">
        <v>183</v>
      </c>
      <c r="Q2" s="89" t="s">
        <v>184</v>
      </c>
      <c r="R2" s="91" t="s">
        <v>186</v>
      </c>
      <c r="S2" s="93" t="s">
        <v>187</v>
      </c>
      <c r="T2" s="94" t="s">
        <v>188</v>
      </c>
      <c r="U2" s="94" t="s">
        <v>189</v>
      </c>
      <c r="V2" s="95" t="s">
        <v>190</v>
      </c>
      <c r="W2" s="93" t="s">
        <v>191</v>
      </c>
      <c r="X2" s="94" t="s">
        <v>192</v>
      </c>
      <c r="Y2" s="94" t="s">
        <v>193</v>
      </c>
      <c r="Z2" s="95" t="s">
        <v>215</v>
      </c>
      <c r="AA2" s="93" t="s">
        <v>216</v>
      </c>
      <c r="AB2" s="86" t="s">
        <v>217</v>
      </c>
      <c r="AC2" s="86" t="s">
        <v>218</v>
      </c>
      <c r="AD2" s="95" t="s">
        <v>219</v>
      </c>
      <c r="AE2" s="93" t="s">
        <v>220</v>
      </c>
      <c r="AF2" s="86" t="s">
        <v>221</v>
      </c>
      <c r="AG2" s="86" t="s">
        <v>222</v>
      </c>
      <c r="AH2" s="98" t="s">
        <v>195</v>
      </c>
      <c r="AI2" s="85" t="s">
        <v>196</v>
      </c>
      <c r="AJ2" s="86" t="s">
        <v>224</v>
      </c>
      <c r="AK2" s="86" t="s">
        <v>225</v>
      </c>
      <c r="AL2" s="95" t="s">
        <v>226</v>
      </c>
      <c r="AM2" s="93" t="s">
        <v>227</v>
      </c>
      <c r="AN2" s="86" t="s">
        <v>228</v>
      </c>
      <c r="AO2" s="89" t="s">
        <v>229</v>
      </c>
      <c r="AP2" s="93" t="s">
        <v>231</v>
      </c>
      <c r="AQ2" s="93" t="s">
        <v>232</v>
      </c>
      <c r="AR2" s="86" t="s">
        <v>233</v>
      </c>
      <c r="AS2" s="86" t="s">
        <v>234</v>
      </c>
      <c r="AT2" s="95" t="s">
        <v>235</v>
      </c>
      <c r="AU2" s="93" t="s">
        <v>236</v>
      </c>
      <c r="AV2" s="86" t="s">
        <v>237</v>
      </c>
      <c r="AW2" s="86" t="s">
        <v>238</v>
      </c>
      <c r="AX2" s="91" t="s">
        <v>240</v>
      </c>
      <c r="AY2" s="93" t="s">
        <v>241</v>
      </c>
      <c r="AZ2" s="86" t="s">
        <v>242</v>
      </c>
      <c r="BA2" s="86" t="s">
        <v>243</v>
      </c>
      <c r="BB2" s="87" t="s">
        <v>200</v>
      </c>
      <c r="BC2" s="85" t="s">
        <v>201</v>
      </c>
      <c r="BD2" s="86" t="s">
        <v>202</v>
      </c>
      <c r="BE2" s="89" t="s">
        <v>203</v>
      </c>
      <c r="BF2" s="112" t="s">
        <v>245</v>
      </c>
      <c r="BG2" s="112" t="s">
        <v>246</v>
      </c>
      <c r="BH2" s="114" t="s">
        <v>247</v>
      </c>
      <c r="BI2" s="114" t="s">
        <v>248</v>
      </c>
      <c r="BJ2" s="115" t="s">
        <v>249</v>
      </c>
      <c r="BK2" s="115" t="s">
        <v>250</v>
      </c>
    </row>
    <row r="3" ht="12.75">
      <c r="A3" s="70" t="n">
        <v>1</v>
      </c>
      <c r="B3" s="99" t="n">
        <f>((F3+R3)*1.3)+((V3+AH3+AP3+AX3)*0.65)+((J3)*2.6)+((Z3+AL3+AT3+BB3)*0.65)+((N3+AD3)*1.3)</f>
        <v>851070.35</v>
      </c>
      <c r="C3" s="106" t="n">
        <f>B3/(B3+D3)</f>
        <v>0.744253424015143</v>
      </c>
      <c r="D3" s="14" t="n">
        <f>((H3+T3)*1.3)+((X3+AJ3+AR3+AZ3)*0.65)+((L3)*2.6)+((AB3+AN3+AV3+BD3)*0.65)+((P3+AF3)*1.3)</f>
        <v>292451.9</v>
      </c>
      <c r="E3" s="108" t="n">
        <f>D3/(B3+D3)</f>
        <v>0.255746575984857</v>
      </c>
      <c r="F3" s="14" t="n">
        <f>'Focused Minority Races'!E3</f>
        <v>75689</v>
      </c>
      <c r="G3" s="75" t="n">
        <f>IF(ISERROR(F3/(F3+H3)),"",(F3/(F3+H3)))</f>
        <v>0.69604840860393</v>
      </c>
      <c r="H3" s="14" t="n">
        <f>'Focused Minority Races'!G3</f>
        <v>33052</v>
      </c>
      <c r="I3" s="75" t="n">
        <f>IF(ISERROR(H3/(F3+H3)),"",(H3/(F3+H3)))</f>
        <v>0.30395159139607</v>
      </c>
      <c r="J3" s="14" t="n">
        <v>69191</v>
      </c>
      <c r="K3" s="75" t="n">
        <f>IF(ISERROR(J3/(J3+L3)),"",(J3/(J3+L3)))</f>
        <v>0.717935149156939</v>
      </c>
      <c r="L3" s="14" t="n">
        <v>27184</v>
      </c>
      <c r="M3" s="75" t="n">
        <f>IF(ISERROR(L3/(J3+L3)),"",(L3/(J3+L3)))</f>
        <v>0.282064850843061</v>
      </c>
      <c r="N3" s="14" t="n">
        <f>'Focused Minority Races'!I3</f>
        <v>87046</v>
      </c>
      <c r="O3" s="75" t="n">
        <f>IF(ISERROR(N3/(N3+P3)),"",(N3/(N3+P3)))</f>
        <v>0.802208132119291</v>
      </c>
      <c r="P3" s="14" t="n">
        <f>'Focused Minority Races'!K3</f>
        <v>21462</v>
      </c>
      <c r="Q3" s="81" t="n">
        <f>IF(ISERROR(P3/(N3+P3)),"",(P3/(N3+P3)))</f>
        <v>0.197791867880709</v>
      </c>
      <c r="R3" s="14" t="n">
        <f>'Focused Minority Races'!M3</f>
        <v>74334</v>
      </c>
      <c r="S3" s="75" t="n">
        <f>IF(ISERROR(R3/(R3+T3)),"",(R3/(R3+T3)))</f>
        <v>0.704634430720522</v>
      </c>
      <c r="T3" s="14" t="n">
        <f>'Focused Minority Races'!O3</f>
        <v>31159</v>
      </c>
      <c r="U3" s="75" t="n">
        <f>IF(ISERROR(T3/(R3+T3)),"",(T3/(R3+T3)))</f>
        <v>0.295365569279478</v>
      </c>
      <c r="V3" s="14" t="n">
        <f>'Focused Minority Races'!Q3</f>
        <v>50404</v>
      </c>
      <c r="W3" s="75" t="n">
        <f>IF(ISERROR(V3/(V3+X3)),"",(V3/(V3+X3)))</f>
        <v>0.71300854410683</v>
      </c>
      <c r="X3" s="14" t="n">
        <f>'Focused Minority Races'!S3</f>
        <v>20288</v>
      </c>
      <c r="Y3" s="75" t="n">
        <f>IF(ISERROR(X3/(V3+X3)),"",(X3/(V3+X3)))</f>
        <v>0.28699145589317</v>
      </c>
      <c r="Z3" s="14" t="n">
        <v>48867</v>
      </c>
      <c r="AA3" s="75" t="n">
        <f>IF(ISERROR(Z3/(Z3+AB3)),"",(Z3/(Z3+AB3)))</f>
        <v>0.813419668420001</v>
      </c>
      <c r="AB3" s="14" t="n">
        <v>11209</v>
      </c>
      <c r="AC3" s="75" t="n">
        <f>IF(ISERROR(AB3/(Z3+AB3)),"",(AB3/(Z3+AB3)))</f>
        <v>0.186580331579999</v>
      </c>
      <c r="AD3" s="14" t="n">
        <v>88501</v>
      </c>
      <c r="AE3" s="75" t="n">
        <f>IF(ISERROR(AD3/(AD3+AF3)),"",(AD3/(AD3+AF3)))</f>
        <v>0.846292134831461</v>
      </c>
      <c r="AF3" s="14" t="n">
        <v>16074</v>
      </c>
      <c r="AG3" s="75" t="n">
        <f>IF(ISERROR(AF3/(AD3+AF3)),"",(AF3/(AD3+AF3)))</f>
        <v>0.153707865168539</v>
      </c>
      <c r="AH3" s="99" t="n">
        <f>'Focused Minority Races'!U3</f>
        <v>51485</v>
      </c>
      <c r="AI3" s="75" t="n">
        <f>IF(ISERROR(AH3/(AH3+AJ3)),"",(AH3/(AH3+AJ3)))</f>
        <v>0.730480555043203</v>
      </c>
      <c r="AJ3" s="14" t="n">
        <f>'Focused Minority Races'!W3</f>
        <v>18996</v>
      </c>
      <c r="AK3" s="75" t="n">
        <f>IF(ISERROR(AJ3/(AH3+AJ3)),"",(AJ3/(AH3+AJ3)))</f>
        <v>0.269519444956797</v>
      </c>
      <c r="AL3" s="14" t="n">
        <v>45229</v>
      </c>
      <c r="AM3" s="75" t="n">
        <f>IF(ISERROR(AL3/(AL3+AN3)),"",(AL3/(AL3+AN3)))</f>
        <v>0.729182452802812</v>
      </c>
      <c r="AN3" s="14" t="n">
        <v>16798</v>
      </c>
      <c r="AO3" s="81" t="n">
        <f>IF(ISERROR(AN3/(AL3+AN3)),"",(AN3/(AL3+AN3)))</f>
        <v>0.270817547197188</v>
      </c>
      <c r="AP3" s="14" t="n">
        <v>48074</v>
      </c>
      <c r="AQ3" s="75" t="n">
        <f>IF(ISERROR(AP3/(AP3+AR3)),"",(AP3/(AP3+AR3)))</f>
        <v>0.715216615091645</v>
      </c>
      <c r="AR3" s="14" t="n">
        <v>19142</v>
      </c>
      <c r="AS3" s="75" t="n">
        <f>IF(ISERROR(AR3/(AP3+AR3)),"",(AR3/(AP3+AR3)))</f>
        <v>0.284783384908355</v>
      </c>
      <c r="AT3" s="14" t="n">
        <v>43250</v>
      </c>
      <c r="AU3" s="75" t="n">
        <f>IF(ISERROR(AT3/(AT3+AV3)),"",(AT3/(AT3+AV3)))</f>
        <v>0.728126736140339</v>
      </c>
      <c r="AV3" s="14" t="n">
        <v>16149</v>
      </c>
      <c r="AW3" s="75" t="n">
        <f>IF(ISERROR(AV3/(AT3+AV3)),"",(AV3/(AT3+AV3)))</f>
        <v>0.271873263859661</v>
      </c>
      <c r="AX3" s="99" t="n">
        <v>51249</v>
      </c>
      <c r="AY3" s="75" t="n">
        <f>IF(ISERROR(AX3/(AX3+AZ3)),"",(AX3/(AX3+AZ3)))</f>
        <v>0.737661029147175</v>
      </c>
      <c r="AZ3" s="14" t="n">
        <v>18226</v>
      </c>
      <c r="BA3" s="75" t="n">
        <f>IF(ISERROR(AZ3/(AX3+AZ3)),"",(AZ3/(AX3+AZ3)))</f>
        <v>0.262338970852825</v>
      </c>
      <c r="BB3" s="14" t="n">
        <f>'Focused Minority Races'!Y3</f>
        <v>42877</v>
      </c>
      <c r="BC3" s="75" t="n">
        <f>IF(ISERROR(BB3/(BB3+BD3)),"",(BB3/(BB3+BD3)))</f>
        <v>0.717426587467581</v>
      </c>
      <c r="BD3" s="14" t="n">
        <f>'Focused Minority Races'!AA3</f>
        <v>16888</v>
      </c>
      <c r="BE3" s="81" t="n">
        <f>IF(ISERROR(BD3/(BB3+BD3)),"",(BD3/(BB3+BD3)))</f>
        <v>0.282573412532419</v>
      </c>
      <c r="BF3" s="25" t="n">
        <v>8160</v>
      </c>
      <c r="BG3" s="75" t="n">
        <f>IF(ISERROR(BF3/($BF3+$BH3+$BJ3)),"",(BF3/($BF3+$BH3+$BJ3)))</f>
        <v>0.279873782411853</v>
      </c>
      <c r="BH3" s="25" t="n">
        <v>8765</v>
      </c>
      <c r="BI3" s="75" t="n">
        <f>IF(ISERROR(BH3/($BF3+$BH3+$BJ3)),"",(BH3/($BF3+$BH3+$BJ3)))</f>
        <v>0.300624228289203</v>
      </c>
      <c r="BJ3" s="25" t="n">
        <v>12231</v>
      </c>
      <c r="BK3" s="75" t="n">
        <f>IF(ISERROR(BJ3/($BF3+$BH3+$BJ3)),"",(BJ3/($BF3+$BH3+$BJ3)))</f>
        <v>0.419501989298944</v>
      </c>
    </row>
    <row r="4" ht="12.75">
      <c r="A4" s="71" t="n">
        <v>2</v>
      </c>
      <c r="B4" s="14" t="n">
        <f>((F4+R4)*1.3)+((V4+AH4+AP4+AX4)*0.65)+((J4)*2.6)+((Z4+AL4+AT4+BB4)*0.65)+((N4+AD4)*1.3)</f>
        <v>755866.15</v>
      </c>
      <c r="C4" s="75" t="n">
        <f>B4/(B4+D4)</f>
        <v>0.742184024615416</v>
      </c>
      <c r="D4" s="14" t="n">
        <f>((H4+T4)*1.3)+((X4+AJ4+AR4+AZ4)*0.65)+((L4)*2.6)+((AB4+AN4+AV4+BD4)*0.65)+((P4+AF4)*1.3)</f>
        <v>262568.8</v>
      </c>
      <c r="E4" s="75" t="n">
        <f>D4/(B4+D4)</f>
        <v>0.257815975384584</v>
      </c>
      <c r="F4" s="14" t="n">
        <f>'Focused Minority Races'!E4</f>
        <v>73063</v>
      </c>
      <c r="G4" s="75" t="n">
        <f>IF(ISERROR(F4/(F4+H4)),"",(F4/(F4+H4)))</f>
        <v>0.741929587619444</v>
      </c>
      <c r="H4" s="14" t="n">
        <f>'Focused Minority Races'!G4</f>
        <v>25414</v>
      </c>
      <c r="I4" s="75" t="n">
        <f>IF(ISERROR(H4/(F4+H4)),"",(H4/(F4+H4)))</f>
        <v>0.258070412380556</v>
      </c>
      <c r="J4" s="14" t="n">
        <v>62856</v>
      </c>
      <c r="K4" s="75" t="n">
        <f>IF(ISERROR(J4/(J4+L4)),"",(J4/(J4+L4)))</f>
        <v>0.734084671532847</v>
      </c>
      <c r="L4" s="14" t="n">
        <v>22769</v>
      </c>
      <c r="M4" s="75" t="n">
        <f>IF(ISERROR(L4/(J4+L4)),"",(L4/(J4+L4)))</f>
        <v>0.265915328467153</v>
      </c>
      <c r="N4" s="14" t="n">
        <f>'Focused Minority Races'!I4</f>
        <v>70302</v>
      </c>
      <c r="O4" s="75" t="n">
        <f>IF(ISERROR(N4/(N4+P4)),"",(N4/(N4+P4)))</f>
        <v>0.757964873694084</v>
      </c>
      <c r="P4" s="14" t="n">
        <f>'Focused Minority Races'!K4</f>
        <v>22449</v>
      </c>
      <c r="Q4" s="75" t="n">
        <f>IF(ISERROR(P4/(N4+P4)),"",(P4/(N4+P4)))</f>
        <v>0.242035126305916</v>
      </c>
      <c r="R4" s="14" t="n">
        <f>'Focused Minority Races'!M4</f>
        <v>71680</v>
      </c>
      <c r="S4" s="75" t="n">
        <f>IF(ISERROR(R4/(R4+T4)),"",(R4/(R4+T4)))</f>
        <v>0.751867080641101</v>
      </c>
      <c r="T4" s="14" t="n">
        <f>'Focused Minority Races'!O4</f>
        <v>23656</v>
      </c>
      <c r="U4" s="75" t="n">
        <f>IF(ISERROR(T4/(R4+T4)),"",(T4/(R4+T4)))</f>
        <v>0.248132919358899</v>
      </c>
      <c r="V4" s="14" t="n">
        <f>'Focused Minority Races'!Q4</f>
        <v>49767</v>
      </c>
      <c r="W4" s="75" t="n">
        <f>IF(ISERROR(V4/(V4+X4)),"",(V4/(V4+X4)))</f>
        <v>0.748634866194323</v>
      </c>
      <c r="X4" s="14" t="n">
        <f>'Focused Minority Races'!S4</f>
        <v>16710</v>
      </c>
      <c r="Y4" s="75" t="n">
        <f>IF(ISERROR(X4/(V4+X4)),"",(X4/(V4+X4)))</f>
        <v>0.251365133805677</v>
      </c>
      <c r="Z4" s="14" t="n">
        <v>39464</v>
      </c>
      <c r="AA4" s="75" t="n">
        <f>IF(ISERROR(Z4/(Z4+AB4)),"",(Z4/(Z4+AB4)))</f>
        <v>0.750209109573416</v>
      </c>
      <c r="AB4" s="14" t="n">
        <v>13140</v>
      </c>
      <c r="AC4" s="75" t="n">
        <f>IF(ISERROR(AB4/(Z4+AB4)),"",(AB4/(Z4+AB4)))</f>
        <v>0.249790890426584</v>
      </c>
      <c r="AD4" s="14" t="n">
        <v>71356</v>
      </c>
      <c r="AE4" s="75" t="n">
        <f>IF(ISERROR(AD4/(AD4+AF4)),"",(AD4/(AD4+AF4)))</f>
        <v>0.800574435381629</v>
      </c>
      <c r="AF4" s="14" t="n">
        <v>17775</v>
      </c>
      <c r="AG4" s="75" t="n">
        <f>IF(ISERROR(AF4/(AD4+AF4)),"",(AF4/(AD4+AF4)))</f>
        <v>0.199425564618371</v>
      </c>
      <c r="AH4" s="14" t="n">
        <f>'Focused Minority Races'!U4</f>
        <v>50212</v>
      </c>
      <c r="AI4" s="75" t="n">
        <f>IF(ISERROR(AH4/(AH4+AJ4)),"",(AH4/(AH4+AJ4)))</f>
        <v>0.756649236750501</v>
      </c>
      <c r="AJ4" s="14" t="n">
        <f>'Focused Minority Races'!W4</f>
        <v>16149</v>
      </c>
      <c r="AK4" s="75" t="n">
        <f>IF(ISERROR(AJ4/(AH4+AJ4)),"",(AJ4/(AH4+AJ4)))</f>
        <v>0.243350763249499</v>
      </c>
      <c r="AL4" s="14" t="n">
        <v>35165</v>
      </c>
      <c r="AM4" s="75" t="n">
        <f>IF(ISERROR(AL4/(AL4+AN4)),"",(AL4/(AL4+AN4)))</f>
        <v>0.645857439344684</v>
      </c>
      <c r="AN4" s="14" t="n">
        <v>19282</v>
      </c>
      <c r="AO4" s="75" t="n">
        <f>IF(ISERROR(AN4/(AL4+AN4)),"",(AN4/(AL4+AN4)))</f>
        <v>0.354142560655316</v>
      </c>
      <c r="AP4" s="14" t="n">
        <v>47358</v>
      </c>
      <c r="AQ4" s="75" t="n">
        <f>IF(ISERROR(AP4/(AP4+AR4)),"",(AP4/(AP4+AR4)))</f>
        <v>0.742276766821837</v>
      </c>
      <c r="AR4" s="14" t="n">
        <v>16443</v>
      </c>
      <c r="AS4" s="75" t="n">
        <f>IF(ISERROR(AR4/(AP4+AR4)),"",(AR4/(AP4+AR4)))</f>
        <v>0.257723233178163</v>
      </c>
      <c r="AT4" s="14" t="n">
        <v>33970</v>
      </c>
      <c r="AU4" s="75" t="n">
        <f>IF(ISERROR(AT4/(AT4+AV4)),"",(AT4/(AT4+AV4)))</f>
        <v>0.654049058492818</v>
      </c>
      <c r="AV4" s="14" t="n">
        <v>17968</v>
      </c>
      <c r="AW4" s="75" t="n">
        <f>IF(ISERROR(AV4/(AT4+AV4)),"",(AV4/(AT4+AV4)))</f>
        <v>0.345950941507182</v>
      </c>
      <c r="AX4" s="14" t="n">
        <v>49939</v>
      </c>
      <c r="AY4" s="75" t="n">
        <f>IF(ISERROR(AX4/(AX4+AZ4)),"",(AX4/(AX4+AZ4)))</f>
        <v>0.76497349958641</v>
      </c>
      <c r="AZ4" s="14" t="n">
        <v>15343</v>
      </c>
      <c r="BA4" s="75" t="n">
        <f>IF(ISERROR(AZ4/(AX4+AZ4)),"",(AZ4/(AX4+AZ4)))</f>
        <v>0.23502650041359</v>
      </c>
      <c r="BB4" s="14" t="n">
        <f>'Focused Minority Races'!Y4</f>
        <v>32770</v>
      </c>
      <c r="BC4" s="75" t="n">
        <f>IF(ISERROR(BB4/(BB4+BD4)),"",(BB4/(BB4+BD4)))</f>
        <v>0.629913692020837</v>
      </c>
      <c r="BD4" s="14" t="n">
        <f>'Focused Minority Races'!AA4</f>
        <v>19253</v>
      </c>
      <c r="BE4" s="75" t="n">
        <f>IF(ISERROR(BD4/(BB4+BD4)),"",(BD4/(BB4+BD4)))</f>
        <v>0.370086307979163</v>
      </c>
      <c r="BF4" s="25" t="n">
        <v>15410</v>
      </c>
      <c r="BG4" s="75" t="n">
        <f>IF(ISERROR(BF4/($BF4+$BH4+$BJ4)),"",(BF4/($BF4+$BH4+$BJ4)))</f>
        <v>0.504633723024528</v>
      </c>
      <c r="BH4" s="25" t="n">
        <v>5322</v>
      </c>
      <c r="BI4" s="75" t="n">
        <f>IF(ISERROR(BH4/($BF4+$BH4+$BJ4)),"",(BH4/($BF4+$BH4+$BJ4)))</f>
        <v>0.174280381176933</v>
      </c>
      <c r="BJ4" s="25" t="n">
        <v>9805</v>
      </c>
      <c r="BK4" s="75" t="n">
        <f>IF(ISERROR(BJ4/($BF4+$BH4+$BJ4)),"",(BJ4/($BF4+$BH4+$BJ4)))</f>
        <v>0.321085895798539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  <c r="JF4" s="25"/>
      <c r="JG4" s="25"/>
      <c r="JH4" s="25"/>
      <c r="JI4" s="25"/>
      <c r="JJ4" s="25"/>
      <c r="JK4" s="25"/>
      <c r="JL4" s="25"/>
      <c r="JM4" s="25"/>
      <c r="JN4" s="25"/>
      <c r="JO4" s="25"/>
      <c r="JP4" s="25"/>
      <c r="JQ4" s="25"/>
      <c r="JR4" s="25"/>
      <c r="JS4" s="25"/>
      <c r="JT4" s="25"/>
      <c r="JU4" s="25"/>
      <c r="JV4" s="25"/>
      <c r="JW4" s="25"/>
      <c r="JX4" s="25"/>
      <c r="JY4" s="25"/>
      <c r="JZ4" s="25"/>
      <c r="KA4" s="25"/>
      <c r="KB4" s="25"/>
      <c r="KC4" s="25"/>
      <c r="KD4" s="25"/>
      <c r="KE4" s="25"/>
      <c r="KF4" s="25"/>
      <c r="KG4" s="25"/>
      <c r="KH4" s="25"/>
      <c r="KI4" s="25"/>
      <c r="KJ4" s="25"/>
      <c r="KK4" s="25"/>
      <c r="KL4" s="25"/>
      <c r="KM4" s="25"/>
      <c r="KN4" s="25"/>
      <c r="KO4" s="25"/>
      <c r="KP4" s="25"/>
      <c r="KQ4" s="25"/>
      <c r="KR4" s="25"/>
      <c r="KS4" s="25"/>
      <c r="KT4" s="25"/>
      <c r="KU4" s="25"/>
      <c r="KV4" s="25"/>
      <c r="KW4" s="25"/>
      <c r="KX4" s="25"/>
      <c r="KY4" s="25"/>
      <c r="KZ4" s="25"/>
      <c r="LA4" s="25"/>
      <c r="LB4" s="25"/>
      <c r="LC4" s="25"/>
      <c r="LD4" s="25"/>
      <c r="LE4" s="25"/>
      <c r="LF4" s="25"/>
      <c r="LG4" s="25"/>
    </row>
    <row r="5" ht="12.75">
      <c r="A5" s="71" t="n">
        <v>3</v>
      </c>
      <c r="B5" s="14" t="n">
        <f>((F5+R5)*1.3)+((V5+AH5+AP5+AX5)*0.65)+((J5)*2.6)+((Z5+AL5+AT5+BB5)*0.65)+((N5+AD5)*1.3)</f>
        <v>946196.55</v>
      </c>
      <c r="C5" s="75" t="n">
        <f>B5/(B5+D5)</f>
        <v>0.808287056908203</v>
      </c>
      <c r="D5" s="14" t="n">
        <f>((H5+T5)*1.3)+((X5+AJ5+AR5+AZ5)*0.65)+((L5)*2.6)+((AB5+AN5+AV5+BD5)*0.65)+((P5+AF5)*1.3)</f>
        <v>224422.9</v>
      </c>
      <c r="E5" s="75" t="n">
        <f>D5/(B5+D5)</f>
        <v>0.191712943091796</v>
      </c>
      <c r="F5" s="14" t="n">
        <f>'Focused Minority Races'!E5</f>
        <v>88943</v>
      </c>
      <c r="G5" s="75" t="n">
        <f>IF(ISERROR(F5/(F5+H5)),"",(F5/(F5+H5)))</f>
        <v>0.786542389968253</v>
      </c>
      <c r="H5" s="14" t="n">
        <f>'Focused Minority Races'!G5</f>
        <v>24138</v>
      </c>
      <c r="I5" s="75" t="n">
        <f>IF(ISERROR(H5/(F5+H5)),"",(H5/(F5+H5)))</f>
        <v>0.213457610031747</v>
      </c>
      <c r="J5" s="14" t="n">
        <v>79378</v>
      </c>
      <c r="K5" s="75" t="n">
        <f>IF(ISERROR(J5/(J5+L5)),"",(J5/(J5+L5)))</f>
        <v>0.799069842356399</v>
      </c>
      <c r="L5" s="14" t="n">
        <v>19960</v>
      </c>
      <c r="M5" s="75" t="n">
        <f>IF(ISERROR(L5/(J5+L5)),"",(L5/(J5+L5)))</f>
        <v>0.200930157643601</v>
      </c>
      <c r="N5" s="14" t="n">
        <f>'Focused Minority Races'!I5</f>
        <v>90342</v>
      </c>
      <c r="O5" s="75" t="n">
        <f>IF(ISERROR(N5/(N5+P5)),"",(N5/(N5+P5)))</f>
        <v>0.842695371527713</v>
      </c>
      <c r="P5" s="14" t="n">
        <f>'Focused Minority Races'!K5</f>
        <v>16864</v>
      </c>
      <c r="Q5" s="75" t="n">
        <f>IF(ISERROR(P5/(N5+P5)),"",(P5/(N5+P5)))</f>
        <v>0.157304628472287</v>
      </c>
      <c r="R5" s="14" t="n">
        <f>'Focused Minority Races'!M5</f>
        <v>86971</v>
      </c>
      <c r="S5" s="75" t="n">
        <f>IF(ISERROR(R5/(R5+T5)),"",(R5/(R5+T5)))</f>
        <v>0.790350869221472</v>
      </c>
      <c r="T5" s="14" t="n">
        <f>'Focused Minority Races'!O5</f>
        <v>23070</v>
      </c>
      <c r="U5" s="75" t="n">
        <f>IF(ISERROR(T5/(R5+T5)),"",(T5/(R5+T5)))</f>
        <v>0.209649130778528</v>
      </c>
      <c r="V5" s="14" t="n">
        <f>'Focused Minority Races'!Q5</f>
        <v>56533</v>
      </c>
      <c r="W5" s="75" t="n">
        <f>IF(ISERROR(V5/(V5+X5)),"",(V5/(V5+X5)))</f>
        <v>0.785245992721616</v>
      </c>
      <c r="X5" s="14" t="n">
        <f>'Focused Minority Races'!S5</f>
        <v>15461</v>
      </c>
      <c r="Y5" s="75" t="n">
        <f>IF(ISERROR(X5/(V5+X5)),"",(X5/(V5+X5)))</f>
        <v>0.214754007278384</v>
      </c>
      <c r="Z5" s="14" t="n">
        <v>53558</v>
      </c>
      <c r="AA5" s="75" t="n">
        <f>IF(ISERROR(Z5/(Z5+AB5)),"",(Z5/(Z5+AB5)))</f>
        <v>0.849439342754278</v>
      </c>
      <c r="AB5" s="14" t="n">
        <v>9493</v>
      </c>
      <c r="AC5" s="75" t="n">
        <f>IF(ISERROR(AB5/(Z5+AB5)),"",(AB5/(Z5+AB5)))</f>
        <v>0.150560657245722</v>
      </c>
      <c r="AD5" s="14" t="n">
        <v>90278</v>
      </c>
      <c r="AE5" s="75" t="n">
        <f>IF(ISERROR(AD5/(AD5+AF5)),"",(AD5/(AD5+AF5)))</f>
        <v>0.873914600737636</v>
      </c>
      <c r="AF5" s="14" t="n">
        <v>13025</v>
      </c>
      <c r="AG5" s="75" t="n">
        <f>IF(ISERROR(AF5/(AD5+AF5)),"",(AF5/(AD5+AF5)))</f>
        <v>0.126085399262364</v>
      </c>
      <c r="AH5" s="14" t="n">
        <f>'Focused Minority Races'!U5</f>
        <v>57800</v>
      </c>
      <c r="AI5" s="75" t="n">
        <f>IF(ISERROR(AH5/(AH5+AJ5)),"",(AH5/(AH5+AJ5)))</f>
        <v>0.802231814459604</v>
      </c>
      <c r="AJ5" s="14" t="n">
        <f>'Focused Minority Races'!W5</f>
        <v>14249</v>
      </c>
      <c r="AK5" s="75" t="n">
        <f>IF(ISERROR(AJ5/(AH5+AJ5)),"",(AJ5/(AH5+AJ5)))</f>
        <v>0.197768185540396</v>
      </c>
      <c r="AL5" s="14" t="n">
        <v>49531</v>
      </c>
      <c r="AM5" s="75" t="n">
        <f>IF(ISERROR(AL5/(AL5+AN5)),"",(AL5/(AL5+AN5)))</f>
        <v>0.767910575029845</v>
      </c>
      <c r="AN5" s="14" t="n">
        <v>14970</v>
      </c>
      <c r="AO5" s="75" t="n">
        <f>IF(ISERROR(AN5/(AL5+AN5)),"",(AN5/(AL5+AN5)))</f>
        <v>0.232089424970156</v>
      </c>
      <c r="AP5" s="14" t="n">
        <v>54432</v>
      </c>
      <c r="AQ5" s="75" t="n">
        <f>IF(ISERROR(AP5/(AP5+AR5)),"",(AP5/(AP5+AR5)))</f>
        <v>0.789945723159086</v>
      </c>
      <c r="AR5" s="14" t="n">
        <v>14474</v>
      </c>
      <c r="AS5" s="75" t="n">
        <f>IF(ISERROR(AR5/(AP5+AR5)),"",(AR5/(AP5+AR5)))</f>
        <v>0.210054276840914</v>
      </c>
      <c r="AT5" s="14" t="n">
        <v>48063</v>
      </c>
      <c r="AU5" s="75" t="n">
        <f>IF(ISERROR(AT5/(AT5+AV5)),"",(AT5/(AT5+AV5)))</f>
        <v>0.774235639034763</v>
      </c>
      <c r="AV5" s="14" t="n">
        <v>14015</v>
      </c>
      <c r="AW5" s="75" t="n">
        <f>IF(ISERROR(AV5/(AT5+AV5)),"",(AV5/(AT5+AV5)))</f>
        <v>0.225764360965237</v>
      </c>
      <c r="AX5" s="14" t="n">
        <v>57477</v>
      </c>
      <c r="AY5" s="75" t="n">
        <f>IF(ISERROR(AX5/(AX5+AZ5)),"",(AX5/(AX5+AZ5)))</f>
        <v>0.807624213129496</v>
      </c>
      <c r="AZ5" s="14" t="n">
        <v>13691</v>
      </c>
      <c r="BA5" s="75" t="n">
        <f>IF(ISERROR(AZ5/(AX5+AZ5)),"",(AZ5/(AX5+AZ5)))</f>
        <v>0.192375786870504</v>
      </c>
      <c r="BB5" s="14" t="n">
        <f>'Focused Minority Races'!Y5</f>
        <v>47713</v>
      </c>
      <c r="BC5" s="75" t="n">
        <f>IF(ISERROR(BB5/(BB5+BD5)),"",(BB5/(BB5+BD5)))</f>
        <v>0.762285915132924</v>
      </c>
      <c r="BD5" s="14" t="n">
        <f>'Focused Minority Races'!AA5</f>
        <v>14879</v>
      </c>
      <c r="BE5" s="75" t="n">
        <f>IF(ISERROR(BD5/(BB5+BD5)),"",(BD5/(BB5+BD5)))</f>
        <v>0.237714084867076</v>
      </c>
      <c r="BF5" s="25" t="n">
        <v>13795</v>
      </c>
      <c r="BG5" s="75" t="n">
        <f>IF(ISERROR(BF5/($BF5+$BH5+$BJ5)),"",(BF5/($BF5+$BH5+$BJ5)))</f>
        <v>0.374640160773451</v>
      </c>
      <c r="BH5" s="25" t="n">
        <v>9682</v>
      </c>
      <c r="BI5" s="75" t="n">
        <f>IF(ISERROR(BH5/($BF5+$BH5+$BJ5)),"",(BH5/($BF5+$BH5+$BJ5)))</f>
        <v>0.262940633317039</v>
      </c>
      <c r="BJ5" s="25" t="n">
        <v>13345</v>
      </c>
      <c r="BK5" s="75" t="n">
        <f>IF(ISERROR(BJ5/($BF5+$BH5+$BJ5)),"",(BJ5/($BF5+$BH5+$BJ5)))</f>
        <v>0.362419205909511</v>
      </c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  <c r="JL5" s="25"/>
      <c r="JM5" s="25"/>
      <c r="JN5" s="25"/>
      <c r="JO5" s="25"/>
      <c r="JP5" s="25"/>
      <c r="JQ5" s="25"/>
      <c r="JR5" s="25"/>
      <c r="JS5" s="25"/>
      <c r="JT5" s="25"/>
      <c r="JU5" s="25"/>
      <c r="JV5" s="25"/>
      <c r="JW5" s="25"/>
      <c r="JX5" s="25"/>
      <c r="JY5" s="25"/>
      <c r="JZ5" s="25"/>
      <c r="KA5" s="25"/>
      <c r="KB5" s="25"/>
      <c r="KC5" s="25"/>
      <c r="KD5" s="25"/>
      <c r="KE5" s="25"/>
      <c r="KF5" s="25"/>
      <c r="KG5" s="25"/>
      <c r="KH5" s="25"/>
      <c r="KI5" s="25"/>
      <c r="KJ5" s="25"/>
      <c r="KK5" s="25"/>
      <c r="KL5" s="25"/>
      <c r="KM5" s="25"/>
      <c r="KN5" s="25"/>
      <c r="KO5" s="25"/>
      <c r="KP5" s="25"/>
      <c r="KQ5" s="25"/>
      <c r="KR5" s="25"/>
      <c r="KS5" s="25"/>
      <c r="KT5" s="25"/>
      <c r="KU5" s="25"/>
      <c r="KV5" s="25"/>
      <c r="KW5" s="25"/>
      <c r="KX5" s="25"/>
      <c r="KY5" s="25"/>
      <c r="KZ5" s="25"/>
      <c r="LA5" s="25"/>
      <c r="LB5" s="25"/>
      <c r="LC5" s="25"/>
      <c r="LD5" s="25"/>
      <c r="LE5" s="25"/>
      <c r="LF5" s="25"/>
      <c r="LG5" s="25"/>
    </row>
    <row r="6" ht="12.75">
      <c r="A6" s="71" t="n">
        <v>4</v>
      </c>
      <c r="B6" s="14" t="n">
        <f>((F6+R6)*1.3)+((V6+AH6+AP6+AX6)*0.65)+((J6)*2.6)+((Z6+AL6+AT6+BB6)*0.65)+((N6+AD6)*1.3)</f>
        <v>828425.65</v>
      </c>
      <c r="C6" s="75" t="n">
        <f>B6/(B6+D6)</f>
        <v>0.559199649694272</v>
      </c>
      <c r="D6" s="14" t="n">
        <f>((H6+T6)*1.3)+((X6+AJ6+AR6+AZ6)*0.65)+((L6)*2.6)+((AB6+AN6+AV6+BD6)*0.65)+((P6+AF6)*1.3)</f>
        <v>653023.15</v>
      </c>
      <c r="E6" s="75" t="n">
        <f>D6/(B6+D6)</f>
        <v>0.440800350305728</v>
      </c>
      <c r="F6" s="14" t="n">
        <f>'Focused Minority Races'!E6</f>
        <v>73678</v>
      </c>
      <c r="G6" s="75" t="n">
        <f>IF(ISERROR(F6/(F6+H6)),"",(F6/(F6+H6)))</f>
        <v>0.517874464047234</v>
      </c>
      <c r="H6" s="14" t="n">
        <f>'Focused Minority Races'!G6</f>
        <v>68592</v>
      </c>
      <c r="I6" s="75" t="n">
        <f>IF(ISERROR(H6/(F6+H6)),"",(H6/(F6+H6)))</f>
        <v>0.482125535952766</v>
      </c>
      <c r="J6" s="14" t="n">
        <v>63391</v>
      </c>
      <c r="K6" s="75" t="n">
        <f>IF(ISERROR(J6/(J6+L6)),"",(J6/(J6+L6)))</f>
        <v>0.511704686718006</v>
      </c>
      <c r="L6" s="14" t="n">
        <v>60491</v>
      </c>
      <c r="M6" s="75" t="n">
        <f>IF(ISERROR(L6/(J6+L6)),"",(L6/(J6+L6)))</f>
        <v>0.488295313281994</v>
      </c>
      <c r="N6" s="14" t="n">
        <f>'Focused Minority Races'!I6</f>
        <v>72739</v>
      </c>
      <c r="O6" s="75" t="n">
        <f>IF(ISERROR(N6/(N6+P6)),"",(N6/(N6+P6)))</f>
        <v>0.603973960841623</v>
      </c>
      <c r="P6" s="14" t="n">
        <f>'Focused Minority Races'!K6</f>
        <v>47695</v>
      </c>
      <c r="Q6" s="75" t="n">
        <f>IF(ISERROR(P6/(N6+P6)),"",(P6/(N6+P6)))</f>
        <v>0.396026039158377</v>
      </c>
      <c r="R6" s="14" t="n">
        <f>'Focused Minority Races'!M6</f>
        <v>72750</v>
      </c>
      <c r="S6" s="75" t="n">
        <f>IF(ISERROR(R6/(R6+T6)),"",(R6/(R6+T6)))</f>
        <v>0.52388633646825</v>
      </c>
      <c r="T6" s="14" t="n">
        <f>'Focused Minority Races'!O6</f>
        <v>66116</v>
      </c>
      <c r="U6" s="75" t="n">
        <f>IF(ISERROR(T6/(R6+T6)),"",(T6/(R6+T6)))</f>
        <v>0.47611366353175</v>
      </c>
      <c r="V6" s="14" t="n">
        <f>'Focused Minority Races'!Q6</f>
        <v>63791</v>
      </c>
      <c r="W6" s="75" t="n">
        <f>IF(ISERROR(V6/(V6+X6)),"",(V6/(V6+X6)))</f>
        <v>0.568871727188414</v>
      </c>
      <c r="X6" s="14" t="n">
        <f>'Focused Minority Races'!S6</f>
        <v>48345</v>
      </c>
      <c r="Y6" s="75" t="n">
        <f>IF(ISERROR(X6/(V6+X6)),"",(X6/(V6+X6)))</f>
        <v>0.431128272811586</v>
      </c>
      <c r="Z6" s="14" t="n">
        <v>49573</v>
      </c>
      <c r="AA6" s="75" t="n">
        <f>IF(ISERROR(Z6/(Z6+AB6)),"",(Z6/(Z6+AB6)))</f>
        <v>0.639272173935471</v>
      </c>
      <c r="AB6" s="14" t="n">
        <v>27973</v>
      </c>
      <c r="AC6" s="75" t="n">
        <f>IF(ISERROR(AB6/(Z6+AB6)),"",(AB6/(Z6+AB6)))</f>
        <v>0.360727826064529</v>
      </c>
      <c r="AD6" s="14" t="n">
        <v>78062</v>
      </c>
      <c r="AE6" s="75" t="n">
        <f>IF(ISERROR(AD6/(AD6+AF6)),"",(AD6/(AD6+AF6)))</f>
        <v>0.679881899021922</v>
      </c>
      <c r="AF6" s="14" t="n">
        <v>36755</v>
      </c>
      <c r="AG6" s="75" t="n">
        <f>IF(ISERROR(AF6/(AD6+AF6)),"",(AF6/(AD6+AF6)))</f>
        <v>0.320118100978078</v>
      </c>
      <c r="AH6" s="14" t="n">
        <f>'Focused Minority Races'!U6</f>
        <v>65498</v>
      </c>
      <c r="AI6" s="75" t="n">
        <f>IF(ISERROR(AH6/(AH6+AJ6)),"",(AH6/(AH6+AJ6)))</f>
        <v>0.588703733664096</v>
      </c>
      <c r="AJ6" s="14" t="n">
        <f>'Focused Minority Races'!W6</f>
        <v>45760</v>
      </c>
      <c r="AK6" s="75" t="n">
        <f>IF(ISERROR(AJ6/(AH6+AJ6)),"",(AJ6/(AH6+AJ6)))</f>
        <v>0.411296266335904</v>
      </c>
      <c r="AL6" s="14" t="n">
        <v>43880</v>
      </c>
      <c r="AM6" s="75" t="n">
        <f>IF(ISERROR(AL6/(AL6+AN6)),"",(AL6/(AL6+AN6)))</f>
        <v>0.542881179789182</v>
      </c>
      <c r="AN6" s="14" t="n">
        <v>36948</v>
      </c>
      <c r="AO6" s="75" t="n">
        <f>IF(ISERROR(AN6/(AL6+AN6)),"",(AN6/(AL6+AN6)))</f>
        <v>0.457118820210818</v>
      </c>
      <c r="AP6" s="14" t="n">
        <v>59587</v>
      </c>
      <c r="AQ6" s="75" t="n">
        <f>IF(ISERROR(AP6/(AP6+AR6)),"",(AP6/(AP6+AR6)))</f>
        <v>0.562162723121627</v>
      </c>
      <c r="AR6" s="14" t="n">
        <v>46409</v>
      </c>
      <c r="AS6" s="75" t="n">
        <f>IF(ISERROR(AR6/(AP6+AR6)),"",(AR6/(AP6+AR6)))</f>
        <v>0.437837276878373</v>
      </c>
      <c r="AT6" s="14" t="n">
        <v>40567</v>
      </c>
      <c r="AU6" s="75" t="n">
        <f>IF(ISERROR(AT6/(AT6+AV6)),"",(AT6/(AT6+AV6)))</f>
        <v>0.528512057532212</v>
      </c>
      <c r="AV6" s="14" t="n">
        <v>36190</v>
      </c>
      <c r="AW6" s="75" t="n">
        <f>IF(ISERROR(AV6/(AT6+AV6)),"",(AV6/(AT6+AV6)))</f>
        <v>0.471487942467788</v>
      </c>
      <c r="AX6" s="14" t="n">
        <v>64785</v>
      </c>
      <c r="AY6" s="75" t="n">
        <f>IF(ISERROR(AX6/(AX6+AZ6)),"",(AX6/(AX6+AZ6)))</f>
        <v>0.593269230769231</v>
      </c>
      <c r="AZ6" s="14" t="n">
        <v>44415</v>
      </c>
      <c r="BA6" s="75" t="n">
        <f>IF(ISERROR(AZ6/(AX6+AZ6)),"",(AZ6/(AX6+AZ6)))</f>
        <v>0.406730769230769</v>
      </c>
      <c r="BB6" s="14" t="n">
        <f>'Focused Minority Races'!Y6</f>
        <v>38798</v>
      </c>
      <c r="BC6" s="75" t="n">
        <f>IF(ISERROR(BB6/(BB6+BD6)),"",(BB6/(BB6+BD6)))</f>
        <v>0.503027395661813</v>
      </c>
      <c r="BD6" s="14" t="n">
        <f>'Focused Minority Races'!AA6</f>
        <v>38331</v>
      </c>
      <c r="BE6" s="75" t="n">
        <f>IF(ISERROR(BD6/(BB6+BD6)),"",(BD6/(BB6+BD6)))</f>
        <v>0.496972604338187</v>
      </c>
      <c r="BF6" s="25" t="n">
        <v>8941</v>
      </c>
      <c r="BG6" s="75" t="n">
        <f>IF(ISERROR(BF6/($BF6+$BH6+$BJ6)),"",(BF6/($BF6+$BH6+$BJ6)))</f>
        <v>0.271853811304692</v>
      </c>
      <c r="BH6" s="25" t="n">
        <v>5774</v>
      </c>
      <c r="BI6" s="75" t="n">
        <f>IF(ISERROR(BH6/($BF6+$BH6+$BJ6)),"",(BH6/($BF6+$BH6+$BJ6)))</f>
        <v>0.175560217701967</v>
      </c>
      <c r="BJ6" s="25" t="n">
        <v>18174</v>
      </c>
      <c r="BK6" s="75" t="n">
        <f>IF(ISERROR(BJ6/($BF6+$BH6+$BJ6)),"",(BJ6/($BF6+$BH6+$BJ6)))</f>
        <v>0.552585970993341</v>
      </c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/>
      <c r="JN6" s="25"/>
      <c r="JO6" s="25"/>
      <c r="JP6" s="25"/>
      <c r="JQ6" s="25"/>
      <c r="JR6" s="25"/>
      <c r="JS6" s="25"/>
      <c r="JT6" s="25"/>
      <c r="JU6" s="25"/>
      <c r="JV6" s="25"/>
      <c r="JW6" s="25"/>
      <c r="JX6" s="25"/>
      <c r="JY6" s="25"/>
      <c r="JZ6" s="25"/>
      <c r="KA6" s="25"/>
      <c r="KB6" s="25"/>
      <c r="KC6" s="25"/>
      <c r="KD6" s="25"/>
      <c r="KE6" s="25"/>
      <c r="KF6" s="25"/>
      <c r="KG6" s="25"/>
      <c r="KH6" s="25"/>
      <c r="KI6" s="25"/>
      <c r="KJ6" s="25"/>
      <c r="KK6" s="25"/>
      <c r="KL6" s="25"/>
      <c r="KM6" s="25"/>
      <c r="KN6" s="25"/>
      <c r="KO6" s="25"/>
      <c r="KP6" s="25"/>
      <c r="KQ6" s="25"/>
      <c r="KR6" s="25"/>
      <c r="KS6" s="25"/>
      <c r="KT6" s="25"/>
      <c r="KU6" s="25"/>
      <c r="KV6" s="25"/>
      <c r="KW6" s="25"/>
      <c r="KX6" s="25"/>
      <c r="KY6" s="25"/>
      <c r="KZ6" s="25"/>
      <c r="LA6" s="25"/>
      <c r="LB6" s="25"/>
      <c r="LC6" s="25"/>
      <c r="LD6" s="25"/>
      <c r="LE6" s="25"/>
      <c r="LF6" s="25"/>
      <c r="LG6" s="25"/>
    </row>
    <row r="7" ht="12.75">
      <c r="A7" s="71" t="n">
        <v>5</v>
      </c>
      <c r="B7" s="14" t="n">
        <f>((F7+R7)*1.3)+((V7+AH7+AP7+AX7)*0.65)+((J7)*2.6)+((Z7+AL7+AT7+BB7)*0.65)+((N7+AD7)*1.3)</f>
        <v>851926.4</v>
      </c>
      <c r="C7" s="75" t="n">
        <f>B7/(B7+D7)</f>
        <v>0.60467442354005</v>
      </c>
      <c r="D7" s="14" t="n">
        <f>((H7+T7)*1.3)+((X7+AJ7+AR7+AZ7)*0.65)+((L7)*2.6)+((AB7+AN7+AV7+BD7)*0.65)+((P7+AF7)*1.3)</f>
        <v>556974.6</v>
      </c>
      <c r="E7" s="75" t="n">
        <f>D7/(B7+D7)</f>
        <v>0.39532557645995</v>
      </c>
      <c r="F7" s="14" t="n">
        <f>'Focused Minority Races'!E7</f>
        <v>82347</v>
      </c>
      <c r="G7" s="75" t="n">
        <f>IF(ISERROR(F7/(F7+H7)),"",(F7/(F7+H7)))</f>
        <v>0.605759894070914</v>
      </c>
      <c r="H7" s="14" t="n">
        <f>'Focused Minority Races'!G7</f>
        <v>53593</v>
      </c>
      <c r="I7" s="75" t="n">
        <f>IF(ISERROR(H7/(F7+H7)),"",(H7/(F7+H7)))</f>
        <v>0.394240105929086</v>
      </c>
      <c r="J7" s="14" t="n">
        <v>66916</v>
      </c>
      <c r="K7" s="75" t="n">
        <f>IF(ISERROR(J7/(J7+L7)),"",(J7/(J7+L7)))</f>
        <v>0.578948279143811</v>
      </c>
      <c r="L7" s="14" t="n">
        <v>48666</v>
      </c>
      <c r="M7" s="75" t="n">
        <f>IF(ISERROR(L7/(J7+L7)),"",(L7/(J7+L7)))</f>
        <v>0.421051720856189</v>
      </c>
      <c r="N7" s="14" t="n">
        <f>'Focused Minority Races'!I7</f>
        <v>73024</v>
      </c>
      <c r="O7" s="75" t="n">
        <f>IF(ISERROR(N7/(N7+P7)),"",(N7/(N7+P7)))</f>
        <v>0.615151336461431</v>
      </c>
      <c r="P7" s="14" t="n">
        <f>'Focused Minority Races'!K7</f>
        <v>45685</v>
      </c>
      <c r="Q7" s="75" t="n">
        <f>IF(ISERROR(P7/(N7+P7)),"",(P7/(N7+P7)))</f>
        <v>0.384848663538569</v>
      </c>
      <c r="R7" s="14" t="n">
        <f>'Focused Minority Races'!M7</f>
        <v>80627</v>
      </c>
      <c r="S7" s="75" t="n">
        <f>IF(ISERROR(R7/(R7+T7)),"",(R7/(R7+T7)))</f>
        <v>0.606017558101079</v>
      </c>
      <c r="T7" s="14" t="n">
        <f>'Focused Minority Races'!O7</f>
        <v>52417</v>
      </c>
      <c r="U7" s="75" t="n">
        <f>IF(ISERROR(T7/(R7+T7)),"",(T7/(R7+T7)))</f>
        <v>0.393982441898921</v>
      </c>
      <c r="V7" s="14" t="n">
        <f>'Focused Minority Races'!Q7</f>
        <v>64703</v>
      </c>
      <c r="W7" s="75" t="n">
        <f>IF(ISERROR(V7/(V7+X7)),"",(V7/(V7+X7)))</f>
        <v>0.618356795397422</v>
      </c>
      <c r="X7" s="14" t="n">
        <f>'Focused Minority Races'!S7</f>
        <v>39934</v>
      </c>
      <c r="Y7" s="75" t="n">
        <f>IF(ISERROR(X7/(V7+X7)),"",(X7/(V7+X7)))</f>
        <v>0.381643204602578</v>
      </c>
      <c r="Z7" s="14" t="n">
        <v>46310</v>
      </c>
      <c r="AA7" s="75" t="n">
        <f>IF(ISERROR(Z7/(Z7+AB7)),"",(Z7/(Z7+AB7)))</f>
        <v>0.639446577006987</v>
      </c>
      <c r="AB7" s="14" t="n">
        <v>26112</v>
      </c>
      <c r="AC7" s="75" t="n">
        <f>IF(ISERROR(AB7/(Z7+AB7)),"",(AB7/(Z7+AB7)))</f>
        <v>0.360553422993013</v>
      </c>
      <c r="AD7" s="14" t="n">
        <v>77212</v>
      </c>
      <c r="AE7" s="75" t="n">
        <f>IF(ISERROR(AD7/(AD7+AF7)),"",(AD7/(AD7+AF7)))</f>
        <v>0.679826723955765</v>
      </c>
      <c r="AF7" s="14" t="n">
        <v>36364</v>
      </c>
      <c r="AG7" s="75" t="n">
        <f>IF(ISERROR(AF7/(AD7+AF7)),"",(AF7/(AD7+AF7)))</f>
        <v>0.320173276044235</v>
      </c>
      <c r="AH7" s="14" t="n">
        <f>'Focused Minority Races'!U7</f>
        <v>66152</v>
      </c>
      <c r="AI7" s="75" t="n">
        <f>IF(ISERROR(AH7/(AH7+AJ7)),"",(AH7/(AH7+AJ7)))</f>
        <v>0.635734604443761</v>
      </c>
      <c r="AJ7" s="14" t="n">
        <f>'Focused Minority Races'!W7</f>
        <v>37904</v>
      </c>
      <c r="AK7" s="75" t="n">
        <f>IF(ISERROR(AJ7/(AH7+AJ7)),"",(AJ7/(AH7+AJ7)))</f>
        <v>0.364265395556239</v>
      </c>
      <c r="AL7" s="14" t="n">
        <v>39423</v>
      </c>
      <c r="AM7" s="75" t="n">
        <f>IF(ISERROR(AL7/(AL7+AN7)),"",(AL7/(AL7+AN7)))</f>
        <v>0.52450008647872</v>
      </c>
      <c r="AN7" s="14" t="n">
        <v>35740</v>
      </c>
      <c r="AO7" s="75" t="n">
        <f>IF(ISERROR(AN7/(AL7+AN7)),"",(AN7/(AL7+AN7)))</f>
        <v>0.47549991352128</v>
      </c>
      <c r="AP7" s="14" t="n">
        <v>60730</v>
      </c>
      <c r="AQ7" s="75" t="n">
        <f>IF(ISERROR(AP7/(AP7+AR7)),"",(AP7/(AP7+AR7)))</f>
        <v>0.60815750207793</v>
      </c>
      <c r="AR7" s="14" t="n">
        <v>39129</v>
      </c>
      <c r="AS7" s="75" t="n">
        <f>IF(ISERROR(AR7/(AP7+AR7)),"",(AR7/(AP7+AR7)))</f>
        <v>0.39184249792207</v>
      </c>
      <c r="AT7" s="14" t="n">
        <v>37856</v>
      </c>
      <c r="AU7" s="75" t="n">
        <f>IF(ISERROR(AT7/(AT7+AV7)),"",(AT7/(AT7+AV7)))</f>
        <v>0.527661235242463</v>
      </c>
      <c r="AV7" s="14" t="n">
        <v>33887</v>
      </c>
      <c r="AW7" s="75" t="n">
        <f>IF(ISERROR(AV7/(AT7+AV7)),"",(AV7/(AT7+AV7)))</f>
        <v>0.472338764757537</v>
      </c>
      <c r="AX7" s="14" t="n">
        <v>65708</v>
      </c>
      <c r="AY7" s="75" t="n">
        <f>IF(ISERROR(AX7/(AX7+AZ7)),"",(AX7/(AX7+AZ7)))</f>
        <v>0.640922347616586</v>
      </c>
      <c r="AZ7" s="14" t="n">
        <v>36813</v>
      </c>
      <c r="BA7" s="75" t="n">
        <f>IF(ISERROR(AZ7/(AX7+AZ7)),"",(AZ7/(AX7+AZ7)))</f>
        <v>0.359077652383414</v>
      </c>
      <c r="BB7" s="14" t="n">
        <f>'Focused Minority Races'!Y7</f>
        <v>35690</v>
      </c>
      <c r="BC7" s="75" t="n">
        <f>IF(ISERROR(BB7/(BB7+BD7)),"",(BB7/(BB7+BD7)))</f>
        <v>0.493822035891688</v>
      </c>
      <c r="BD7" s="14" t="n">
        <f>'Focused Minority Races'!AA7</f>
        <v>36583</v>
      </c>
      <c r="BE7" s="75" t="n">
        <f>IF(ISERROR(BD7/(BB7+BD7)),"",(BD7/(BB7+BD7)))</f>
        <v>0.506177964108312</v>
      </c>
      <c r="BF7" s="25" t="n">
        <v>11064</v>
      </c>
      <c r="BG7" s="75" t="n">
        <f>IF(ISERROR(BF7/($BF7+$BH7+$BJ7)),"",(BF7/($BF7+$BH7+$BJ7)))</f>
        <v>0.313721042334193</v>
      </c>
      <c r="BH7" s="25" t="n">
        <v>6361</v>
      </c>
      <c r="BI7" s="75" t="n">
        <f>IF(ISERROR(BH7/($BF7+$BH7+$BJ7)),"",(BH7/($BF7+$BH7+$BJ7)))</f>
        <v>0.180366915246548</v>
      </c>
      <c r="BJ7" s="25" t="n">
        <v>17842</v>
      </c>
      <c r="BK7" s="75" t="n">
        <f>IF(ISERROR(BJ7/($BF7+$BH7+$BJ7)),"",(BJ7/($BF7+$BH7+$BJ7)))</f>
        <v>0.505912042419259</v>
      </c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</row>
    <row r="8" ht="12.75">
      <c r="A8" s="71" t="n">
        <v>6</v>
      </c>
      <c r="B8" s="14" t="n">
        <f>((F8+R8)*1.3)+((V8+AH8+AP8+AX8)*0.65)+((J8)*2.6)+((Z8+AL8+AT8+BB8)*0.65)+((N8+AD8)*1.3)</f>
        <v>1016113.8</v>
      </c>
      <c r="C8" s="75" t="n">
        <f>B8/(B8+D8)</f>
        <v>0.68415061491418</v>
      </c>
      <c r="D8" s="14" t="n">
        <f>((H8+T8)*1.3)+((X8+AJ8+AR8+AZ8)*0.65)+((L8)*2.6)+((AB8+AN8+AV8+BD8)*0.65)+((P8+AF8)*1.3)</f>
        <v>469105.65</v>
      </c>
      <c r="E8" s="75" t="n">
        <f>D8/(B8+D8)</f>
        <v>0.31584938508582</v>
      </c>
      <c r="F8" s="14" t="n">
        <f>'Focused Minority Races'!E8</f>
        <v>91683</v>
      </c>
      <c r="G8" s="75" t="n">
        <f>IF(ISERROR(F8/(F8+H8)),"",(F8/(F8+H8)))</f>
        <v>0.69647292975486</v>
      </c>
      <c r="H8" s="14" t="n">
        <f>'Focused Minority Races'!G8</f>
        <v>39956</v>
      </c>
      <c r="I8" s="75" t="n">
        <f>IF(ISERROR(H8/(F8+H8)),"",(H8/(F8+H8)))</f>
        <v>0.30352707024514</v>
      </c>
      <c r="J8" s="14" t="n">
        <v>83864</v>
      </c>
      <c r="K8" s="75" t="n">
        <f>IF(ISERROR(J8/(J8+L8)),"",(J8/(J8+L8)))</f>
        <v>0.680002270350039</v>
      </c>
      <c r="L8" s="14" t="n">
        <v>39465</v>
      </c>
      <c r="M8" s="75" t="n">
        <f>IF(ISERROR(L8/(J8+L8)),"",(L8/(J8+L8)))</f>
        <v>0.319997729649961</v>
      </c>
      <c r="N8" s="14" t="n">
        <f>'Focused Minority Races'!I8</f>
        <v>91198</v>
      </c>
      <c r="O8" s="75" t="n">
        <f>IF(ISERROR(N8/(N8+P8)),"",(N8/(N8+P8)))</f>
        <v>0.687404839074395</v>
      </c>
      <c r="P8" s="14" t="n">
        <f>'Focused Minority Races'!K8</f>
        <v>41472</v>
      </c>
      <c r="Q8" s="75" t="n">
        <f>IF(ISERROR(P8/(N8+P8)),"",(P8/(N8+P8)))</f>
        <v>0.312595160925605</v>
      </c>
      <c r="R8" s="14" t="n">
        <f>'Focused Minority Races'!M8</f>
        <v>90398</v>
      </c>
      <c r="S8" s="75" t="n">
        <f>IF(ISERROR(R8/(R8+T8)),"",(R8/(R8+T8)))</f>
        <v>0.701749755468956</v>
      </c>
      <c r="T8" s="14" t="n">
        <f>'Focused Minority Races'!O8</f>
        <v>38420</v>
      </c>
      <c r="U8" s="75" t="n">
        <f>IF(ISERROR(T8/(R8+T8)),"",(T8/(R8+T8)))</f>
        <v>0.298250244531044</v>
      </c>
      <c r="V8" s="14" t="n">
        <f>'Focused Minority Races'!Q8</f>
        <v>70530</v>
      </c>
      <c r="W8" s="75" t="n">
        <f>IF(ISERROR(V8/(V8+X8)),"",(V8/(V8+X8)))</f>
        <v>0.67562001283611</v>
      </c>
      <c r="X8" s="14" t="n">
        <f>'Focused Minority Races'!S8</f>
        <v>33863</v>
      </c>
      <c r="Y8" s="75" t="n">
        <f>IF(ISERROR(X8/(V8+X8)),"",(X8/(V8+X8)))</f>
        <v>0.32437998716389</v>
      </c>
      <c r="Z8" s="14" t="n">
        <v>59632</v>
      </c>
      <c r="AA8" s="75" t="n">
        <f>IF(ISERROR(Z8/(Z8+AB8)),"",(Z8/(Z8+AB8)))</f>
        <v>0.707185465412758</v>
      </c>
      <c r="AB8" s="14" t="n">
        <v>24691</v>
      </c>
      <c r="AC8" s="75" t="n">
        <f>IF(ISERROR(AB8/(Z8+AB8)),"",(AB8/(Z8+AB8)))</f>
        <v>0.292814534587242</v>
      </c>
      <c r="AD8" s="14" t="n">
        <v>94051</v>
      </c>
      <c r="AE8" s="75" t="n">
        <f>IF(ISERROR(AD8/(AD8+AF8)),"",(AD8/(AD8+AF8)))</f>
        <v>0.735405426538431</v>
      </c>
      <c r="AF8" s="14" t="n">
        <v>33839</v>
      </c>
      <c r="AG8" s="75" t="n">
        <f>IF(ISERROR(AF8/(AD8+AF8)),"",(AF8/(AD8+AF8)))</f>
        <v>0.264594573461569</v>
      </c>
      <c r="AH8" s="14" t="n">
        <f>'Focused Minority Races'!U8</f>
        <v>72098</v>
      </c>
      <c r="AI8" s="75" t="n">
        <f>IF(ISERROR(AH8/(AH8+AJ8)),"",(AH8/(AH8+AJ8)))</f>
        <v>0.693030096219469</v>
      </c>
      <c r="AJ8" s="14" t="n">
        <f>'Focused Minority Races'!W8</f>
        <v>31935</v>
      </c>
      <c r="AK8" s="75" t="n">
        <f>IF(ISERROR(AJ8/(AH8+AJ8)),"",(AJ8/(AH8+AJ8)))</f>
        <v>0.306969903780531</v>
      </c>
      <c r="AL8" s="14" t="n">
        <v>52144</v>
      </c>
      <c r="AM8" s="75" t="n">
        <f>IF(ISERROR(AL8/(AL8+AN8)),"",(AL8/(AL8+AN8)))</f>
        <v>0.599783753939589</v>
      </c>
      <c r="AN8" s="14" t="n">
        <v>34794</v>
      </c>
      <c r="AO8" s="75" t="n">
        <f>IF(ISERROR(AN8/(AL8+AN8)),"",(AN8/(AL8+AN8)))</f>
        <v>0.400216246060411</v>
      </c>
      <c r="AP8" s="14" t="n">
        <v>67221</v>
      </c>
      <c r="AQ8" s="75" t="n">
        <f>IF(ISERROR(AP8/(AP8+AR8)),"",(AP8/(AP8+AR8)))</f>
        <v>0.672176391180441</v>
      </c>
      <c r="AR8" s="14" t="n">
        <v>32784</v>
      </c>
      <c r="AS8" s="75" t="n">
        <f>IF(ISERROR(AR8/(AP8+AR8)),"",(AR8/(AP8+AR8)))</f>
        <v>0.327823608819559</v>
      </c>
      <c r="AT8" s="14" t="n">
        <v>50949</v>
      </c>
      <c r="AU8" s="75" t="n">
        <f>IF(ISERROR(AT8/(AT8+AV8)),"",(AT8/(AT8+AV8)))</f>
        <v>0.611258413216398</v>
      </c>
      <c r="AV8" s="14" t="n">
        <v>32402</v>
      </c>
      <c r="AW8" s="75" t="n">
        <f>IF(ISERROR(AV8/(AT8+AV8)),"",(AV8/(AT8+AV8)))</f>
        <v>0.388741586783602</v>
      </c>
      <c r="AX8" s="14" t="n">
        <v>71607</v>
      </c>
      <c r="AY8" s="75" t="n">
        <f>IF(ISERROR(AX8/(AX8+AZ8)),"",(AX8/(AX8+AZ8)))</f>
        <v>0.698434528163862</v>
      </c>
      <c r="AZ8" s="14" t="n">
        <v>30918</v>
      </c>
      <c r="BA8" s="75" t="n">
        <f>IF(ISERROR(AZ8/(AX8+AZ8)),"",(AZ8/(AX8+AZ8)))</f>
        <v>0.301565471836138</v>
      </c>
      <c r="BB8" s="14" t="n">
        <f>'Focused Minority Races'!Y8</f>
        <v>48955</v>
      </c>
      <c r="BC8" s="75" t="n">
        <f>IF(ISERROR(BB8/(BB8+BD8)),"",(BB8/(BB8+BD8)))</f>
        <v>0.582554887844351</v>
      </c>
      <c r="BD8" s="14" t="n">
        <f>'Focused Minority Races'!AA8</f>
        <v>35080</v>
      </c>
      <c r="BE8" s="75" t="n">
        <f>IF(ISERROR(BD8/(BB8+BD8)),"",(BD8/(BB8+BD8)))</f>
        <v>0.417445112155649</v>
      </c>
      <c r="BF8" s="25" t="n">
        <v>12129</v>
      </c>
      <c r="BG8" s="75" t="n">
        <f>IF(ISERROR(BF8/($BF8+$BH8+$BJ8)),"",(BF8/($BF8+$BH8+$BJ8)))</f>
        <v>0.294801059718543</v>
      </c>
      <c r="BH8" s="25" t="n">
        <v>9345</v>
      </c>
      <c r="BI8" s="75" t="n">
        <f>IF(ISERROR(BH8/($BF8+$BH8+$BJ8)),"",(BH8/($BF8+$BH8+$BJ8)))</f>
        <v>0.227134628004764</v>
      </c>
      <c r="BJ8" s="25" t="n">
        <v>19669</v>
      </c>
      <c r="BK8" s="75" t="n">
        <f>IF(ISERROR(BJ8/($BF8+$BH8+$BJ8)),"",(BJ8/($BF8+$BH8+$BJ8)))</f>
        <v>0.478064312276693</v>
      </c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  <c r="IX8" s="25"/>
      <c r="IY8" s="25"/>
      <c r="IZ8" s="25"/>
      <c r="JA8" s="25"/>
      <c r="JB8" s="25"/>
      <c r="JC8" s="25"/>
      <c r="JD8" s="25"/>
      <c r="JE8" s="25"/>
      <c r="JF8" s="25"/>
      <c r="JG8" s="25"/>
      <c r="JH8" s="25"/>
      <c r="JI8" s="25"/>
      <c r="JJ8" s="25"/>
      <c r="JK8" s="25"/>
      <c r="JL8" s="25"/>
      <c r="JM8" s="25"/>
      <c r="JN8" s="25"/>
      <c r="JO8" s="25"/>
      <c r="JP8" s="25"/>
      <c r="JQ8" s="25"/>
      <c r="JR8" s="25"/>
      <c r="JS8" s="25"/>
      <c r="JT8" s="25"/>
      <c r="JU8" s="25"/>
      <c r="JV8" s="25"/>
      <c r="JW8" s="25"/>
      <c r="JX8" s="25"/>
      <c r="JY8" s="25"/>
      <c r="JZ8" s="25"/>
      <c r="KA8" s="25"/>
      <c r="KB8" s="25"/>
      <c r="KC8" s="25"/>
      <c r="KD8" s="25"/>
      <c r="KE8" s="25"/>
      <c r="KF8" s="25"/>
      <c r="KG8" s="25"/>
      <c r="KH8" s="25"/>
      <c r="KI8" s="25"/>
      <c r="KJ8" s="25"/>
      <c r="KK8" s="25"/>
      <c r="KL8" s="25"/>
      <c r="KM8" s="25"/>
      <c r="KN8" s="25"/>
      <c r="KO8" s="25"/>
      <c r="KP8" s="25"/>
      <c r="KQ8" s="25"/>
      <c r="KR8" s="25"/>
      <c r="KS8" s="25"/>
      <c r="KT8" s="25"/>
      <c r="KU8" s="25"/>
      <c r="KV8" s="25"/>
      <c r="KW8" s="25"/>
      <c r="KX8" s="25"/>
      <c r="KY8" s="25"/>
      <c r="KZ8" s="25"/>
      <c r="LA8" s="25"/>
      <c r="LB8" s="25"/>
      <c r="LC8" s="25"/>
      <c r="LD8" s="25"/>
      <c r="LE8" s="25"/>
      <c r="LF8" s="25"/>
      <c r="LG8" s="25"/>
    </row>
    <row r="9" ht="12.75">
      <c r="A9" s="71" t="n">
        <v>7</v>
      </c>
      <c r="B9" s="14" t="n">
        <f>((F9+R9)*1.3)+((V9+AH9+AP9+AX9)*0.65)+((J9)*2.6)+((Z9+AL9+AT9+BB9)*0.65)+((N9+AD9)*1.3)</f>
        <v>1132527.5</v>
      </c>
      <c r="C9" s="75" t="n">
        <f>B9/(B9+D9)</f>
        <v>0.730009427045145</v>
      </c>
      <c r="D9" s="14" t="n">
        <f>((H9+T9)*1.3)+((X9+AJ9+AR9+AZ9)*0.65)+((L9)*2.6)+((AB9+AN9+AV9+BD9)*0.65)+((P9+AF9)*1.3)</f>
        <v>418860</v>
      </c>
      <c r="E9" s="75" t="n">
        <f>D9/(B9+D9)</f>
        <v>0.269990572954855</v>
      </c>
      <c r="F9" s="14" t="n">
        <f>'Focused Minority Races'!E9</f>
        <v>106307</v>
      </c>
      <c r="G9" s="75" t="n">
        <f>IF(ISERROR(F9/(F9+H9)),"",(F9/(F9+H9)))</f>
        <v>0.744817100939543</v>
      </c>
      <c r="H9" s="14" t="n">
        <f>'Focused Minority Races'!G9</f>
        <v>36422</v>
      </c>
      <c r="I9" s="75" t="n">
        <f>IF(ISERROR(H9/(F9+H9)),"",(H9/(F9+H9)))</f>
        <v>0.255182899060457</v>
      </c>
      <c r="J9" s="14" t="n">
        <v>93234</v>
      </c>
      <c r="K9" s="75" t="n">
        <f>IF(ISERROR(J9/(J9+L9)),"",(J9/(J9+L9)))</f>
        <v>0.743054337950492</v>
      </c>
      <c r="L9" s="14" t="n">
        <v>32240</v>
      </c>
      <c r="M9" s="75" t="n">
        <f>IF(ISERROR(L9/(J9+L9)),"",(L9/(J9+L9)))</f>
        <v>0.256945662049508</v>
      </c>
      <c r="N9" s="14" t="n">
        <f>'Focused Minority Races'!I9</f>
        <v>97731</v>
      </c>
      <c r="O9" s="75" t="n">
        <f>IF(ISERROR(N9/(N9+P9)),"",(N9/(N9+P9)))</f>
        <v>0.731054344167259</v>
      </c>
      <c r="P9" s="14" t="n">
        <f>'Focused Minority Races'!K9</f>
        <v>35954</v>
      </c>
      <c r="Q9" s="75" t="n">
        <f>IF(ISERROR(P9/(N9+P9)),"",(P9/(N9+P9)))</f>
        <v>0.268945655832741</v>
      </c>
      <c r="R9" s="14" t="n">
        <f>'Focused Minority Races'!M9</f>
        <v>103258</v>
      </c>
      <c r="S9" s="75" t="n">
        <f>IF(ISERROR(R9/(R9+T9)),"",(R9/(R9+T9)))</f>
        <v>0.730807612549808</v>
      </c>
      <c r="T9" s="14" t="n">
        <f>'Focused Minority Races'!O9</f>
        <v>38035</v>
      </c>
      <c r="U9" s="75" t="n">
        <f>IF(ISERROR(T9/(R9+T9)),"",(T9/(R9+T9)))</f>
        <v>0.269192387450192</v>
      </c>
      <c r="V9" s="14" t="n">
        <f>'Focused Minority Races'!Q9</f>
        <v>80270</v>
      </c>
      <c r="W9" s="75" t="n">
        <f>IF(ISERROR(V9/(V9+X9)),"",(V9/(V9+X9)))</f>
        <v>0.728363247010145</v>
      </c>
      <c r="X9" s="14" t="n">
        <f>'Focused Minority Races'!S9</f>
        <v>29936</v>
      </c>
      <c r="Y9" s="75" t="n">
        <f>IF(ISERROR(X9/(V9+X9)),"",(X9/(V9+X9)))</f>
        <v>0.271636752989855</v>
      </c>
      <c r="Z9" s="14" t="n">
        <v>65873</v>
      </c>
      <c r="AA9" s="75" t="n">
        <f>IF(ISERROR(Z9/(Z9+AB9)),"",(Z9/(Z9+AB9)))</f>
        <v>0.743571509199684</v>
      </c>
      <c r="AB9" s="14" t="n">
        <v>22717</v>
      </c>
      <c r="AC9" s="75" t="n">
        <f>IF(ISERROR(AB9/(Z9+AB9)),"",(AB9/(Z9+AB9)))</f>
        <v>0.256428490800316</v>
      </c>
      <c r="AD9" s="14" t="n">
        <v>99054</v>
      </c>
      <c r="AE9" s="75" t="n">
        <f>IF(ISERROR(AD9/(AD9+AF9)),"",(AD9/(AD9+AF9)))</f>
        <v>0.76039795495371</v>
      </c>
      <c r="AF9" s="14" t="n">
        <v>31212</v>
      </c>
      <c r="AG9" s="75" t="n">
        <f>IF(ISERROR(AF9/(AD9+AF9)),"",(AF9/(AD9+AF9)))</f>
        <v>0.23960204504629</v>
      </c>
      <c r="AH9" s="14" t="n">
        <f>'Focused Minority Races'!U9</f>
        <v>81626</v>
      </c>
      <c r="AI9" s="75" t="n">
        <f>IF(ISERROR(AH9/(AH9+AJ9)),"",(AH9/(AH9+AJ9)))</f>
        <v>0.743006945266205</v>
      </c>
      <c r="AJ9" s="14" t="n">
        <f>'Focused Minority Races'!W9</f>
        <v>28233</v>
      </c>
      <c r="AK9" s="75" t="n">
        <f>IF(ISERROR(AJ9/(AH9+AJ9)),"",(AJ9/(AH9+AJ9)))</f>
        <v>0.256993054733795</v>
      </c>
      <c r="AL9" s="14" t="n">
        <v>57235</v>
      </c>
      <c r="AM9" s="75" t="n">
        <f>IF(ISERROR(AL9/(AL9+AN9)),"",(AL9/(AL9+AN9)))</f>
        <v>0.635189274973088</v>
      </c>
      <c r="AN9" s="14" t="n">
        <v>32872</v>
      </c>
      <c r="AO9" s="75" t="n">
        <f>IF(ISERROR(AN9/(AL9+AN9)),"",(AN9/(AL9+AN9)))</f>
        <v>0.364810725026912</v>
      </c>
      <c r="AP9" s="14" t="n">
        <v>77138</v>
      </c>
      <c r="AQ9" s="75" t="n">
        <f>IF(ISERROR(AP9/(AP9+AR9)),"",(AP9/(AP9+AR9)))</f>
        <v>0.727998565482875</v>
      </c>
      <c r="AR9" s="14" t="n">
        <v>28821</v>
      </c>
      <c r="AS9" s="75" t="n">
        <f>IF(ISERROR(AR9/(AP9+AR9)),"",(AR9/(AP9+AR9)))</f>
        <v>0.272001434517125</v>
      </c>
      <c r="AT9" s="14" t="n">
        <v>57769</v>
      </c>
      <c r="AU9" s="75" t="n">
        <f>IF(ISERROR(AT9/(AT9+AV9)),"",(AT9/(AT9+AV9)))</f>
        <v>0.661653876990036</v>
      </c>
      <c r="AV9" s="14" t="n">
        <v>29541</v>
      </c>
      <c r="AW9" s="75" t="n">
        <f>IF(ISERROR(AV9/(AT9+AV9)),"",(AV9/(AT9+AV9)))</f>
        <v>0.338346123009964</v>
      </c>
      <c r="AX9" s="14" t="n">
        <v>81179</v>
      </c>
      <c r="AY9" s="75" t="n">
        <f>IF(ISERROR(AX9/(AX9+AZ9)),"",(AX9/(AX9+AZ9)))</f>
        <v>0.74579463293186</v>
      </c>
      <c r="AZ9" s="14" t="n">
        <v>27670</v>
      </c>
      <c r="BA9" s="75" t="n">
        <f>IF(ISERROR(AZ9/(AX9+AZ9)),"",(AZ9/(AX9+AZ9)))</f>
        <v>0.25420536706814</v>
      </c>
      <c r="BB9" s="14" t="n">
        <f>'Focused Minority Races'!Y9</f>
        <v>55624</v>
      </c>
      <c r="BC9" s="75" t="n">
        <f>IF(ISERROR(BB9/(BB9+BD9)),"",(BB9/(BB9+BD9)))</f>
        <v>0.631889853228518</v>
      </c>
      <c r="BD9" s="14" t="n">
        <f>'Focused Minority Races'!AA9</f>
        <v>32404</v>
      </c>
      <c r="BE9" s="75" t="n">
        <f>IF(ISERROR(BD9/(BB9+BD9)),"",(BD9/(BB9+BD9)))</f>
        <v>0.368110146771482</v>
      </c>
      <c r="BF9" s="25" t="n">
        <v>12996</v>
      </c>
      <c r="BG9" s="75" t="n">
        <f>IF(ISERROR(BF9/($BF9+$BH9+$BJ9)),"",(BF9/($BF9+$BH9+$BJ9)))</f>
        <v>0.27904579906813</v>
      </c>
      <c r="BH9" s="25" t="n">
        <v>11249</v>
      </c>
      <c r="BI9" s="75" t="n">
        <f>IF(ISERROR(BH9/($BF9+$BH9+$BJ9)),"",(BH9/($BF9+$BH9+$BJ9)))</f>
        <v>0.241534794838211</v>
      </c>
      <c r="BJ9" s="25" t="n">
        <v>22328</v>
      </c>
      <c r="BK9" s="75" t="n">
        <f>IF(ISERROR(BJ9/($BF9+$BH9+$BJ9)),"",(BJ9/($BF9+$BH9+$BJ9)))</f>
        <v>0.479419406093659</v>
      </c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</row>
    <row r="10" ht="12.75">
      <c r="A10" s="71" t="n">
        <v>8</v>
      </c>
      <c r="B10" s="14" t="n">
        <f>((F10+R10)*1.3)+((V10+AH10+AP10+AX10)*0.65)+((J10)*2.6)+((Z10+AL10+AT10+BB10)*0.65)+((N10+AD10)*1.3)</f>
        <v>1251274.05</v>
      </c>
      <c r="C10" s="75" t="n">
        <f>B10/(B10+D10)</f>
        <v>0.760516857075357</v>
      </c>
      <c r="D10" s="14" t="n">
        <f>((H10+T10)*1.3)+((X10+AJ10+AR10+AZ10)*0.65)+((L10)*2.6)+((AB10+AN10+AV10+BD10)*0.65)+((P10+AF10)*1.3)</f>
        <v>394020.25</v>
      </c>
      <c r="E10" s="75" t="n">
        <f>D10/(B10+D10)</f>
        <v>0.239483142924643</v>
      </c>
      <c r="F10" s="14" t="n">
        <f>'Focused Minority Races'!E10</f>
        <v>119715</v>
      </c>
      <c r="G10" s="75" t="n">
        <f>IF(ISERROR(F10/(F10+H10)),"",(F10/(F10+H10)))</f>
        <v>0.780817897208453</v>
      </c>
      <c r="H10" s="14" t="n">
        <f>'Focused Minority Races'!G10</f>
        <v>33605</v>
      </c>
      <c r="I10" s="75" t="n">
        <f>IF(ISERROR(H10/(F10+H10)),"",(H10/(F10+H10)))</f>
        <v>0.219182102791547</v>
      </c>
      <c r="J10" s="14" t="n">
        <v>104023</v>
      </c>
      <c r="K10" s="75" t="n">
        <f>IF(ISERROR(J10/(J10+L10)),"",(J10/(J10+L10)))</f>
        <v>0.774885841347407</v>
      </c>
      <c r="L10" s="14" t="n">
        <v>30220</v>
      </c>
      <c r="M10" s="75" t="n">
        <f>IF(ISERROR(L10/(J10+L10)),"",(L10/(J10+L10)))</f>
        <v>0.225114158652593</v>
      </c>
      <c r="N10" s="14" t="n">
        <f>'Focused Minority Races'!I10</f>
        <v>109382</v>
      </c>
      <c r="O10" s="75" t="n">
        <f>IF(ISERROR(N10/(N10+P10)),"",(N10/(N10+P10)))</f>
        <v>0.762004946184123</v>
      </c>
      <c r="P10" s="14" t="n">
        <f>'Focused Minority Races'!K10</f>
        <v>34163</v>
      </c>
      <c r="Q10" s="75" t="n">
        <f>IF(ISERROR(P10/(N10+P10)),"",(P10/(N10+P10)))</f>
        <v>0.237995053815877</v>
      </c>
      <c r="R10" s="14" t="n">
        <f>'Focused Minority Races'!M10</f>
        <v>115422</v>
      </c>
      <c r="S10" s="75" t="n">
        <f>IF(ISERROR(R10/(R10+T10)),"",(R10/(R10+T10)))</f>
        <v>0.761343772880484</v>
      </c>
      <c r="T10" s="14" t="n">
        <f>'Focused Minority Races'!O10</f>
        <v>36181</v>
      </c>
      <c r="U10" s="75" t="n">
        <f>IF(ISERROR(T10/(R10+T10)),"",(T10/(R10+T10)))</f>
        <v>0.238656227119516</v>
      </c>
      <c r="V10" s="14" t="n">
        <f>'Focused Minority Races'!Q10</f>
        <v>85408</v>
      </c>
      <c r="W10" s="75" t="n">
        <f>IF(ISERROR(V10/(V10+X10)),"",(V10/(V10+X10)))</f>
        <v>0.749133840310853</v>
      </c>
      <c r="X10" s="14" t="n">
        <f>'Focused Minority Races'!S10</f>
        <v>28601</v>
      </c>
      <c r="Y10" s="75" t="n">
        <f>IF(ISERROR(X10/(V10+X10)),"",(X10/(V10+X10)))</f>
        <v>0.250866159689147</v>
      </c>
      <c r="Z10" s="14" t="n">
        <v>73164</v>
      </c>
      <c r="AA10" s="75" t="n">
        <f>IF(ISERROR(Z10/(Z10+AB10)),"",(Z10/(Z10+AB10)))</f>
        <v>0.786371453138435</v>
      </c>
      <c r="AB10" s="14" t="n">
        <v>19876</v>
      </c>
      <c r="AC10" s="75" t="n">
        <f>IF(ISERROR(AB10/(Z10+AB10)),"",(AB10/(Z10+AB10)))</f>
        <v>0.213628546861565</v>
      </c>
      <c r="AD10" s="14" t="n">
        <v>109956</v>
      </c>
      <c r="AE10" s="75" t="n">
        <f>IF(ISERROR(AD10/(AD10+AF10)),"",(AD10/(AD10+AF10)))</f>
        <v>0.792041836543587</v>
      </c>
      <c r="AF10" s="14" t="n">
        <v>28870</v>
      </c>
      <c r="AG10" s="75" t="n">
        <f>IF(ISERROR(AF10/(AD10+AF10)),"",(AF10/(AD10+AF10)))</f>
        <v>0.207958163456413</v>
      </c>
      <c r="AH10" s="14" t="n">
        <f>'Focused Minority Races'!U10</f>
        <v>87530</v>
      </c>
      <c r="AI10" s="75" t="n">
        <f>IF(ISERROR(AH10/(AH10+AJ10)),"",(AH10/(AH10+AJ10)))</f>
        <v>0.769853206329103</v>
      </c>
      <c r="AJ10" s="14" t="n">
        <f>'Focused Minority Races'!W10</f>
        <v>26167</v>
      </c>
      <c r="AK10" s="75" t="n">
        <f>IF(ISERROR(AJ10/(AH10+AJ10)),"",(AJ10/(AH10+AJ10)))</f>
        <v>0.230146793670897</v>
      </c>
      <c r="AL10" s="14" t="n">
        <v>62628</v>
      </c>
      <c r="AM10" s="75" t="n">
        <f>IF(ISERROR(AL10/(AL10+AN10)),"",(AL10/(AL10+AN10)))</f>
        <v>0.65699449252557</v>
      </c>
      <c r="AN10" s="14" t="n">
        <v>32697</v>
      </c>
      <c r="AO10" s="75" t="n">
        <f>IF(ISERROR(AN10/(AL10+AN10)),"",(AN10/(AL10+AN10)))</f>
        <v>0.34300550747443</v>
      </c>
      <c r="AP10" s="14" t="n">
        <v>81433</v>
      </c>
      <c r="AQ10" s="75" t="n">
        <f>IF(ISERROR(AP10/(AP10+AR10)),"",(AP10/(AP10+AR10)))</f>
        <v>0.754624138186671</v>
      </c>
      <c r="AR10" s="14" t="n">
        <v>26479</v>
      </c>
      <c r="AS10" s="75" t="n">
        <f>IF(ISERROR(AR10/(AP10+AR10)),"",(AR10/(AP10+AR10)))</f>
        <v>0.245375861813329</v>
      </c>
      <c r="AT10" s="14" t="n">
        <v>63287</v>
      </c>
      <c r="AU10" s="75" t="n">
        <f>IF(ISERROR(AT10/(AT10+AV10)),"",(AT10/(AT10+AV10)))</f>
        <v>0.693609372773802</v>
      </c>
      <c r="AV10" s="14" t="n">
        <v>27956</v>
      </c>
      <c r="AW10" s="75" t="n">
        <f>IF(ISERROR(AV10/(AT10+AV10)),"",(AV10/(AT10+AV10)))</f>
        <v>0.306390627226198</v>
      </c>
      <c r="AX10" s="14" t="n">
        <v>86266</v>
      </c>
      <c r="AY10" s="75" t="n">
        <f>IF(ISERROR(AX10/(AX10+AZ10)),"",(AX10/(AX10+AZ10)))</f>
        <v>0.770830913298723</v>
      </c>
      <c r="AZ10" s="14" t="n">
        <v>25647</v>
      </c>
      <c r="BA10" s="75" t="n">
        <f>IF(ISERROR(AZ10/(AX10+AZ10)),"",(AZ10/(AX10+AZ10)))</f>
        <v>0.229169086701277</v>
      </c>
      <c r="BB10" s="14" t="n">
        <f>'Focused Minority Races'!Y10</f>
        <v>60279</v>
      </c>
      <c r="BC10" s="75" t="n">
        <f>IF(ISERROR(BB10/(BB10+BD10)),"",(BB10/(BB10+BD10)))</f>
        <v>0.651502869556759</v>
      </c>
      <c r="BD10" s="14" t="n">
        <f>'Focused Minority Races'!AA10</f>
        <v>32244</v>
      </c>
      <c r="BE10" s="75" t="n">
        <f>IF(ISERROR(BD10/(BB10+BD10)),"",(BD10/(BB10+BD10)))</f>
        <v>0.348497130443241</v>
      </c>
      <c r="BF10" s="25" t="n">
        <v>18762</v>
      </c>
      <c r="BG10" s="75" t="n">
        <f>IF(ISERROR(BF10/($BF10+$BH10+$BJ10)),"",(BF10/($BF10+$BH10+$BJ10)))</f>
        <v>0.345080007356998</v>
      </c>
      <c r="BH10" s="25" t="n">
        <v>10277</v>
      </c>
      <c r="BI10" s="75" t="n">
        <f>IF(ISERROR(BH10/($BF10+$BH10+$BJ10)),"",(BH10/($BF10+$BH10+$BJ10)))</f>
        <v>0.189019679970572</v>
      </c>
      <c r="BJ10" s="25" t="n">
        <v>25331</v>
      </c>
      <c r="BK10" s="75" t="n">
        <f>IF(ISERROR(BJ10/($BF10+$BH10+$BJ10)),"",(BJ10/($BF10+$BH10+$BJ10)))</f>
        <v>0.46590031267243</v>
      </c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</row>
    <row r="11" ht="12.75">
      <c r="A11" s="71" t="n">
        <v>9</v>
      </c>
      <c r="B11" s="14" t="n">
        <f>((F11+R11)*1.3)+((V11+AH11+AP11+AX11)*0.65)+((J11)*2.6)+((Z11+AL11+AT11+BB11)*0.65)+((N11+AD11)*1.3)</f>
        <v>705116.75</v>
      </c>
      <c r="C11" s="75" t="n">
        <f>B11/(B11+D11)</f>
        <v>0.475628737789158</v>
      </c>
      <c r="D11" s="14" t="n">
        <f>((H11+T11)*1.3)+((X11+AJ11+AR11+AZ11)*0.65)+((L11)*2.6)+((AB11+AN11+AV11+BD11)*0.65)+((P11+AF11)*1.3)</f>
        <v>777377.25</v>
      </c>
      <c r="E11" s="75" t="n">
        <f>D11/(B11+D11)</f>
        <v>0.524371262210842</v>
      </c>
      <c r="F11" s="14" t="n">
        <f>'Focused Minority Races'!E11</f>
        <v>72951</v>
      </c>
      <c r="G11" s="75" t="n">
        <f>IF(ISERROR(F11/(F11+H11)),"",(F11/(F11+H11)))</f>
        <v>0.502742822488388</v>
      </c>
      <c r="H11" s="14" t="n">
        <f>'Focused Minority Races'!G11</f>
        <v>72155</v>
      </c>
      <c r="I11" s="75" t="n">
        <f>IF(ISERROR(H11/(F11+H11)),"",(H11/(F11+H11)))</f>
        <v>0.497257177511612</v>
      </c>
      <c r="J11" s="14" t="n">
        <v>55459</v>
      </c>
      <c r="K11" s="75" t="n">
        <f>IF(ISERROR(J11/(J11+L11)),"",(J11/(J11+L11)))</f>
        <v>0.466296716693993</v>
      </c>
      <c r="L11" s="14" t="n">
        <v>63476</v>
      </c>
      <c r="M11" s="75" t="n">
        <f>IF(ISERROR(L11/(J11+L11)),"",(L11/(J11+L11)))</f>
        <v>0.533703283306007</v>
      </c>
      <c r="N11" s="14" t="n">
        <f>'Focused Minority Races'!I11</f>
        <v>56918</v>
      </c>
      <c r="O11" s="75" t="n">
        <f>IF(ISERROR(N11/(N11+P11)),"",(N11/(N11+P11)))</f>
        <v>0.464371379619809</v>
      </c>
      <c r="P11" s="14" t="n">
        <f>'Focused Minority Races'!K11</f>
        <v>65652</v>
      </c>
      <c r="Q11" s="75" t="n">
        <f>IF(ISERROR(P11/(N11+P11)),"",(P11/(N11+P11)))</f>
        <v>0.535628620380191</v>
      </c>
      <c r="R11" s="14" t="n">
        <f>'Focused Minority Races'!M11</f>
        <v>70273</v>
      </c>
      <c r="S11" s="75" t="n">
        <f>IF(ISERROR(R11/(R11+T11)),"",(R11/(R11+T11)))</f>
        <v>0.490428434841474</v>
      </c>
      <c r="T11" s="14" t="n">
        <f>'Focused Minority Races'!O11</f>
        <v>73016</v>
      </c>
      <c r="U11" s="75" t="n">
        <f>IF(ISERROR(T11/(R11+T11)),"",(T11/(R11+T11)))</f>
        <v>0.509571565158526</v>
      </c>
      <c r="V11" s="14" t="n">
        <f>'Focused Minority Races'!Q11</f>
        <v>55416</v>
      </c>
      <c r="W11" s="75" t="n">
        <f>IF(ISERROR(V11/(V11+X11)),"",(V11/(V11+X11)))</f>
        <v>0.507105665315385</v>
      </c>
      <c r="X11" s="14" t="n">
        <f>'Focused Minority Races'!S11</f>
        <v>53863</v>
      </c>
      <c r="Y11" s="75" t="n">
        <f>IF(ISERROR(X11/(V11+X11)),"",(X11/(V11+X11)))</f>
        <v>0.492894334684615</v>
      </c>
      <c r="Z11" s="14" t="n">
        <v>39576</v>
      </c>
      <c r="AA11" s="75" t="n">
        <f>IF(ISERROR(Z11/(Z11+AB11)),"",(Z11/(Z11+AB11)))</f>
        <v>0.497573486886771</v>
      </c>
      <c r="AB11" s="14" t="n">
        <v>39962</v>
      </c>
      <c r="AC11" s="75" t="n">
        <f>IF(ISERROR(AB11/(Z11+AB11)),"",(AB11/(Z11+AB11)))</f>
        <v>0.502426513113229</v>
      </c>
      <c r="AD11" s="14" t="n">
        <v>61578</v>
      </c>
      <c r="AE11" s="75" t="n">
        <f>IF(ISERROR(AD11/(AD11+AF11)),"",(AD11/(AD11+AF11)))</f>
        <v>0.524246552017708</v>
      </c>
      <c r="AF11" s="14" t="n">
        <v>55882</v>
      </c>
      <c r="AG11" s="75" t="n">
        <f>IF(ISERROR(AF11/(AD11+AF11)),"",(AF11/(AD11+AF11)))</f>
        <v>0.475753447982292</v>
      </c>
      <c r="AH11" s="14" t="n">
        <f>'Focused Minority Races'!U11</f>
        <v>56097</v>
      </c>
      <c r="AI11" s="75" t="n">
        <f>IF(ISERROR(AH11/(AH11+AJ11)),"",(AH11/(AH11+AJ11)))</f>
        <v>0.51648513529688</v>
      </c>
      <c r="AJ11" s="14" t="n">
        <f>'Focused Minority Races'!W11</f>
        <v>52516</v>
      </c>
      <c r="AK11" s="75" t="n">
        <f>IF(ISERROR(AJ11/(AH11+AJ11)),"",(AJ11/(AH11+AJ11)))</f>
        <v>0.48351486470312</v>
      </c>
      <c r="AL11" s="14" t="n">
        <v>28575</v>
      </c>
      <c r="AM11" s="75" t="n">
        <f>IF(ISERROR(AL11/(AL11+AN11)),"",(AL11/(AL11+AN11)))</f>
        <v>0.347695415165969</v>
      </c>
      <c r="AN11" s="14" t="n">
        <v>53609</v>
      </c>
      <c r="AO11" s="75" t="n">
        <f>IF(ISERROR(AN11/(AL11+AN11)),"",(AN11/(AL11+AN11)))</f>
        <v>0.652304584834031</v>
      </c>
      <c r="AP11" s="14" t="n">
        <v>50120</v>
      </c>
      <c r="AQ11" s="75" t="n">
        <f>IF(ISERROR(AP11/(AP11+AR11)),"",(AP11/(AP11+AR11)))</f>
        <v>0.481765576638407</v>
      </c>
      <c r="AR11" s="14" t="n">
        <v>53914</v>
      </c>
      <c r="AS11" s="75" t="n">
        <f>IF(ISERROR(AR11/(AP11+AR11)),"",(AR11/(AP11+AR11)))</f>
        <v>0.518234423361593</v>
      </c>
      <c r="AT11" s="14" t="n">
        <v>29102</v>
      </c>
      <c r="AU11" s="75" t="n">
        <f>IF(ISERROR(AT11/(AT11+AV11)),"",(AT11/(AT11+AV11)))</f>
        <v>0.370608086596625</v>
      </c>
      <c r="AV11" s="14" t="n">
        <v>49423</v>
      </c>
      <c r="AW11" s="75" t="n">
        <f>IF(ISERROR(AV11/(AT11+AV11)),"",(AV11/(AT11+AV11)))</f>
        <v>0.629391913403375</v>
      </c>
      <c r="AX11" s="14" t="n">
        <v>55380</v>
      </c>
      <c r="AY11" s="75" t="n">
        <f>IF(ISERROR(AX11/(AX11+AZ11)),"",(AX11/(AX11+AZ11)))</f>
        <v>0.519156675072418</v>
      </c>
      <c r="AZ11" s="14" t="n">
        <v>51293</v>
      </c>
      <c r="BA11" s="75" t="n">
        <f>IF(ISERROR(AZ11/(AX11+AZ11)),"",(AZ11/(AX11+AZ11)))</f>
        <v>0.480843324927582</v>
      </c>
      <c r="BB11" s="14" t="n">
        <f>'Focused Minority Races'!Y11</f>
        <v>25253</v>
      </c>
      <c r="BC11" s="75" t="n">
        <f>IF(ISERROR(BB11/(BB11+BD11)),"",(BB11/(BB11+BD11)))</f>
        <v>0.318352579295043</v>
      </c>
      <c r="BD11" s="14" t="n">
        <f>'Focused Minority Races'!AA11</f>
        <v>54071</v>
      </c>
      <c r="BE11" s="75" t="n">
        <f>IF(ISERROR(BD11/(BB11+BD11)),"",(BD11/(BB11+BD11)))</f>
        <v>0.681647420704957</v>
      </c>
      <c r="BF11" s="25" t="n">
        <v>9560</v>
      </c>
      <c r="BG11" s="75" t="n">
        <f>IF(ISERROR(BF11/($BF11+$BH11+$BJ11)),"",(BF11/($BF11+$BH11+$BJ11)))</f>
        <v>0.341355423837749</v>
      </c>
      <c r="BH11" s="25" t="n">
        <v>3107</v>
      </c>
      <c r="BI11" s="75" t="n">
        <f>IF(ISERROR(BH11/($BF11+$BH11+$BJ11)),"",(BH11/($BF11+$BH11+$BJ11)))</f>
        <v>0.110940512747268</v>
      </c>
      <c r="BJ11" s="25" t="n">
        <v>15339</v>
      </c>
      <c r="BK11" s="75" t="n">
        <f>IF(ISERROR(BJ11/($BF11+$BH11+$BJ11)),"",(BJ11/($BF11+$BH11+$BJ11)))</f>
        <v>0.547704063414982</v>
      </c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</row>
    <row r="12" ht="12.75">
      <c r="A12" s="71" t="n">
        <v>10</v>
      </c>
      <c r="B12" s="14" t="n">
        <f>((F12+R12)*1.3)+((V12+AH12+AP12+AX12)*0.65)+((J12)*2.6)+((Z12+AL12+AT12+BB12)*0.65)+((N12+AD12)*1.3)</f>
        <v>914104.75</v>
      </c>
      <c r="C12" s="75" t="n">
        <f>B12/(B12+D12)</f>
        <v>0.685002868963851</v>
      </c>
      <c r="D12" s="14" t="n">
        <f>((H12+T12)*1.3)+((X12+AJ12+AR12+AZ12)*0.65)+((L12)*2.6)+((AB12+AN12+AV12+BD12)*0.65)+((P12+AF12)*1.3)</f>
        <v>420349.15</v>
      </c>
      <c r="E12" s="75" t="n">
        <f>D12/(B12+D12)</f>
        <v>0.314997131036149</v>
      </c>
      <c r="F12" s="14" t="n">
        <f>'Focused Minority Races'!E12</f>
        <v>82661</v>
      </c>
      <c r="G12" s="75" t="n">
        <f>IF(ISERROR(F12/(F12+H12)),"",(F12/(F12+H12)))</f>
        <v>0.651700186851047</v>
      </c>
      <c r="H12" s="14" t="n">
        <f>'Focused Minority Races'!G12</f>
        <v>44178</v>
      </c>
      <c r="I12" s="75" t="n">
        <f>IF(ISERROR(H12/(F12+H12)),"",(H12/(F12+H12)))</f>
        <v>0.348299813148953</v>
      </c>
      <c r="J12" s="14" t="n">
        <v>74247</v>
      </c>
      <c r="K12" s="75" t="n">
        <f>IF(ISERROR(J12/(J12+L12)),"",(J12/(J12+L12)))</f>
        <v>0.662269199892962</v>
      </c>
      <c r="L12" s="14" t="n">
        <v>37863</v>
      </c>
      <c r="M12" s="75" t="n">
        <f>IF(ISERROR(L12/(J12+L12)),"",(L12/(J12+L12)))</f>
        <v>0.337730800107038</v>
      </c>
      <c r="N12" s="14" t="n">
        <f>'Focused Minority Races'!I12</f>
        <v>89664</v>
      </c>
      <c r="O12" s="75" t="n">
        <f>IF(ISERROR(N12/(N12+P12)),"",(N12/(N12+P12)))</f>
        <v>0.729438180309465</v>
      </c>
      <c r="P12" s="14" t="n">
        <f>'Focused Minority Races'!K12</f>
        <v>33258</v>
      </c>
      <c r="Q12" s="75" t="n">
        <f>IF(ISERROR(P12/(N12+P12)),"",(P12/(N12+P12)))</f>
        <v>0.270561819690535</v>
      </c>
      <c r="R12" s="14" t="n">
        <f>'Focused Minority Races'!M12</f>
        <v>81894</v>
      </c>
      <c r="S12" s="75" t="n">
        <f>IF(ISERROR(R12/(R12+T12)),"",(R12/(R12+T12)))</f>
        <v>0.66240132004659</v>
      </c>
      <c r="T12" s="14" t="n">
        <f>'Focused Minority Races'!O12</f>
        <v>41738</v>
      </c>
      <c r="U12" s="75" t="n">
        <f>IF(ISERROR(T12/(R12+T12)),"",(T12/(R12+T12)))</f>
        <v>0.33759867995341</v>
      </c>
      <c r="V12" s="14" t="n">
        <f>'Focused Minority Races'!Q12</f>
        <v>56829</v>
      </c>
      <c r="W12" s="75" t="n">
        <f>IF(ISERROR(V12/(V12+X12)),"",(V12/(V12+X12)))</f>
        <v>0.664153986396466</v>
      </c>
      <c r="X12" s="14" t="n">
        <f>'Focused Minority Races'!S12</f>
        <v>28737</v>
      </c>
      <c r="Y12" s="75" t="n">
        <f>IF(ISERROR(X12/(V12+X12)),"",(X12/(V12+X12)))</f>
        <v>0.335846013603534</v>
      </c>
      <c r="Z12" s="14" t="n">
        <v>52098</v>
      </c>
      <c r="AA12" s="75" t="n">
        <f>IF(ISERROR(Z12/(Z12+AB12)),"",(Z12/(Z12+AB12)))</f>
        <v>0.738978723404255</v>
      </c>
      <c r="AB12" s="14" t="n">
        <v>18402</v>
      </c>
      <c r="AC12" s="75" t="n">
        <f>IF(ISERROR(AB12/(Z12+AB12)),"",(AB12/(Z12+AB12)))</f>
        <v>0.261021276595745</v>
      </c>
      <c r="AD12" s="14" t="n">
        <v>93535</v>
      </c>
      <c r="AE12" s="75" t="n">
        <f>IF(ISERROR(AD12/(AD12+AF12)),"",(AD12/(AD12+AF12)))</f>
        <v>0.788313724168156</v>
      </c>
      <c r="AF12" s="14" t="n">
        <v>25117</v>
      </c>
      <c r="AG12" s="75" t="n">
        <f>IF(ISERROR(AF12/(AD12+AF12)),"",(AF12/(AD12+AF12)))</f>
        <v>0.211686275831844</v>
      </c>
      <c r="AH12" s="14" t="n">
        <f>'Focused Minority Races'!U12</f>
        <v>57583</v>
      </c>
      <c r="AI12" s="75" t="n">
        <f>IF(ISERROR(AH12/(AH12+AJ12)),"",(AH12/(AH12+AJ12)))</f>
        <v>0.676182200354631</v>
      </c>
      <c r="AJ12" s="14" t="n">
        <f>'Focused Minority Races'!W12</f>
        <v>27576</v>
      </c>
      <c r="AK12" s="75" t="n">
        <f>IF(ISERROR(AJ12/(AH12+AJ12)),"",(AJ12/(AH12+AJ12)))</f>
        <v>0.323817799645369</v>
      </c>
      <c r="AL12" s="14" t="n">
        <v>47189</v>
      </c>
      <c r="AM12" s="75" t="n">
        <f>IF(ISERROR(AL12/(AL12+AN12)),"",(AL12/(AL12+AN12)))</f>
        <v>0.648681714458527</v>
      </c>
      <c r="AN12" s="14" t="n">
        <v>25557</v>
      </c>
      <c r="AO12" s="75" t="n">
        <f>IF(ISERROR(AN12/(AL12+AN12)),"",(AN12/(AL12+AN12)))</f>
        <v>0.351318285541473</v>
      </c>
      <c r="AP12" s="14" t="n">
        <v>53461</v>
      </c>
      <c r="AQ12" s="75" t="n">
        <f>IF(ISERROR(AP12/(AP12+AR12)),"",(AP12/(AP12+AR12)))</f>
        <v>0.655335997450293</v>
      </c>
      <c r="AR12" s="14" t="n">
        <v>28117</v>
      </c>
      <c r="AS12" s="75" t="n">
        <f>IF(ISERROR(AR12/(AP12+AR12)),"",(AR12/(AP12+AR12)))</f>
        <v>0.344664002549707</v>
      </c>
      <c r="AT12" s="14" t="n">
        <v>44743</v>
      </c>
      <c r="AU12" s="75" t="n">
        <f>IF(ISERROR(AT12/(AT12+AV12)),"",(AT12/(AT12+AV12)))</f>
        <v>0.637292046490428</v>
      </c>
      <c r="AV12" s="14" t="n">
        <v>25465</v>
      </c>
      <c r="AW12" s="75" t="n">
        <f>IF(ISERROR(AV12/(AT12+AV12)),"",(AV12/(AT12+AV12)))</f>
        <v>0.362707953509572</v>
      </c>
      <c r="AX12" s="14" t="n">
        <v>57786</v>
      </c>
      <c r="AY12" s="75" t="n">
        <f>IF(ISERROR(AX12/(AX12+AZ12)),"",(AX12/(AX12+AZ12)))</f>
        <v>0.686400513143359</v>
      </c>
      <c r="AZ12" s="14" t="n">
        <v>26401</v>
      </c>
      <c r="BA12" s="75" t="n">
        <f>IF(ISERROR(AZ12/(AX12+AZ12)),"",(AZ12/(AX12+AZ12)))</f>
        <v>0.313599486856641</v>
      </c>
      <c r="BB12" s="14" t="n">
        <f>'Focused Minority Races'!Y12</f>
        <v>44130</v>
      </c>
      <c r="BC12" s="75" t="n">
        <f>IF(ISERROR(BB12/(BB12+BD12)),"",(BB12/(BB12+BD12)))</f>
        <v>0.62567345318437</v>
      </c>
      <c r="BD12" s="14" t="n">
        <f>'Focused Minority Races'!AA12</f>
        <v>26402</v>
      </c>
      <c r="BE12" s="75" t="n">
        <f>IF(ISERROR(BD12/(BB12+BD12)),"",(BD12/(BB12+BD12)))</f>
        <v>0.37432654681563</v>
      </c>
      <c r="BF12" s="25" t="n">
        <v>7821</v>
      </c>
      <c r="BG12" s="75" t="n">
        <f>IF(ISERROR(BF12/($BF12+$BH12+$BJ12)),"",(BF12/($BF12+$BH12+$BJ12)))</f>
        <v>0.255630004902762</v>
      </c>
      <c r="BH12" s="25" t="n">
        <v>8148</v>
      </c>
      <c r="BI12" s="75" t="n">
        <f>IF(ISERROR(BH12/($BF12+$BH12+$BJ12)),"",(BH12/($BF12+$BH12+$BJ12)))</f>
        <v>0.266318025821213</v>
      </c>
      <c r="BJ12" s="25" t="n">
        <v>14626</v>
      </c>
      <c r="BK12" s="75" t="n">
        <f>IF(ISERROR(BJ12/($BF12+$BH12+$BJ12)),"",(BJ12/($BF12+$BH12+$BJ12)))</f>
        <v>0.478051969276026</v>
      </c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</row>
    <row r="13" ht="12.75">
      <c r="A13" s="71" t="n">
        <v>11</v>
      </c>
      <c r="B13" s="14" t="n">
        <f>((F13+R13)*1.3)+((V13+AH13+AP13+AX13)*0.65)+((J13)*2.6)+((Z13+AL13+AT13+BB13)*0.65)+((N13+AD13)*1.3)</f>
        <v>770213.6</v>
      </c>
      <c r="C13" s="75" t="n">
        <f>B13/(B13+D13)</f>
        <v>0.539394993267486</v>
      </c>
      <c r="D13" s="14" t="n">
        <f>((H13+T13)*1.3)+((X13+AJ13+AR13+AZ13)*0.65)+((L13)*2.6)+((AB13+AN13+AV13+BD13)*0.65)+((P13+AF13)*1.3)</f>
        <v>657707.7</v>
      </c>
      <c r="E13" s="75" t="n">
        <f>D13/(B13+D13)</f>
        <v>0.460605006732514</v>
      </c>
      <c r="F13" s="14" t="n">
        <f>'Focused Minority Races'!E13</f>
        <v>73345</v>
      </c>
      <c r="G13" s="75" t="n">
        <f>IF(ISERROR(F13/(F13+H13)),"",(F13/(F13+H13)))</f>
        <v>0.51217860085753</v>
      </c>
      <c r="H13" s="14" t="n">
        <f>'Focused Minority Races'!G13</f>
        <v>69857</v>
      </c>
      <c r="I13" s="75" t="n">
        <f>IF(ISERROR(H13/(F13+H13)),"",(H13/(F13+H13)))</f>
        <v>0.48782139914247</v>
      </c>
      <c r="J13" s="14" t="n">
        <v>58181</v>
      </c>
      <c r="K13" s="75" t="n">
        <f>IF(ISERROR(J13/(J13+L13)),"",(J13/(J13+L13)))</f>
        <v>0.492179238818722</v>
      </c>
      <c r="L13" s="14" t="n">
        <v>60030</v>
      </c>
      <c r="M13" s="75" t="n">
        <f>IF(ISERROR(L13/(J13+L13)),"",(L13/(J13+L13)))</f>
        <v>0.507820761181278</v>
      </c>
      <c r="N13" s="14" t="n">
        <f>'Focused Minority Races'!I13</f>
        <v>67482</v>
      </c>
      <c r="O13" s="75" t="n">
        <f>IF(ISERROR(N13/(N13+P13)),"",(N13/(N13+P13)))</f>
        <v>0.570633699200054</v>
      </c>
      <c r="P13" s="14" t="n">
        <f>'Focused Minority Races'!K13</f>
        <v>50776</v>
      </c>
      <c r="Q13" s="75" t="n">
        <f>IF(ISERROR(P13/(N13+P13)),"",(P13/(N13+P13)))</f>
        <v>0.429366300799946</v>
      </c>
      <c r="R13" s="14" t="n">
        <f>'Focused Minority Races'!M13</f>
        <v>73134</v>
      </c>
      <c r="S13" s="75" t="n">
        <f>IF(ISERROR(R13/(R13+T13)),"",(R13/(R13+T13)))</f>
        <v>0.522886191068594</v>
      </c>
      <c r="T13" s="14" t="n">
        <f>'Focused Minority Races'!O13</f>
        <v>66732</v>
      </c>
      <c r="U13" s="75" t="n">
        <f>IF(ISERROR(T13/(R13+T13)),"",(T13/(R13+T13)))</f>
        <v>0.477113808931406</v>
      </c>
      <c r="V13" s="14" t="n">
        <f>'Focused Minority Races'!Q13</f>
        <v>57055</v>
      </c>
      <c r="W13" s="75" t="n">
        <f>IF(ISERROR(V13/(V13+X13)),"",(V13/(V13+X13)))</f>
        <v>0.554863994865162</v>
      </c>
      <c r="X13" s="14" t="n">
        <f>'Focused Minority Races'!S13</f>
        <v>45772</v>
      </c>
      <c r="Y13" s="75" t="n">
        <f>IF(ISERROR(X13/(V13+X13)),"",(X13/(V13+X13)))</f>
        <v>0.445136005134838</v>
      </c>
      <c r="Z13" s="14" t="n">
        <v>44177</v>
      </c>
      <c r="AA13" s="75" t="n">
        <f>IF(ISERROR(Z13/(Z13+AB13)),"",(Z13/(Z13+AB13)))</f>
        <v>0.611471756612731</v>
      </c>
      <c r="AB13" s="14" t="n">
        <v>28070</v>
      </c>
      <c r="AC13" s="75" t="n">
        <f>IF(ISERROR(AB13/(Z13+AB13)),"",(AB13/(Z13+AB13)))</f>
        <v>0.388528243387269</v>
      </c>
      <c r="AD13" s="14" t="n">
        <v>74989</v>
      </c>
      <c r="AE13" s="75" t="n">
        <f>IF(ISERROR(AD13/(AD13+AF13)),"",(AD13/(AD13+AF13)))</f>
        <v>0.662798302987449</v>
      </c>
      <c r="AF13" s="14" t="n">
        <v>38151</v>
      </c>
      <c r="AG13" s="75" t="n">
        <f>IF(ISERROR(AF13/(AD13+AF13)),"",(AF13/(AD13+AF13)))</f>
        <v>0.337201697012551</v>
      </c>
      <c r="AH13" s="14" t="n">
        <f>'Focused Minority Races'!U13</f>
        <v>57780</v>
      </c>
      <c r="AI13" s="75" t="n">
        <f>IF(ISERROR(AH13/(AH13+AJ13)),"",(AH13/(AH13+AJ13)))</f>
        <v>0.565096627806901</v>
      </c>
      <c r="AJ13" s="14" t="n">
        <f>'Focused Minority Races'!W13</f>
        <v>44468</v>
      </c>
      <c r="AK13" s="75" t="n">
        <f>IF(ISERROR(AJ13/(AH13+AJ13)),"",(AJ13/(AH13+AJ13)))</f>
        <v>0.434903372193099</v>
      </c>
      <c r="AL13" s="14" t="n">
        <v>37446</v>
      </c>
      <c r="AM13" s="75" t="n">
        <f>IF(ISERROR(AL13/(AL13+AN13)),"",(AL13/(AL13+AN13)))</f>
        <v>0.497264421544672</v>
      </c>
      <c r="AN13" s="14" t="n">
        <v>37858</v>
      </c>
      <c r="AO13" s="75" t="n">
        <f>IF(ISERROR(AN13/(AL13+AN13)),"",(AN13/(AL13+AN13)))</f>
        <v>0.502735578455328</v>
      </c>
      <c r="AP13" s="14" t="n">
        <v>52277</v>
      </c>
      <c r="AQ13" s="75" t="n">
        <f>IF(ISERROR(AP13/(AP13+AR13)),"",(AP13/(AP13+AR13)))</f>
        <v>0.53587207216442</v>
      </c>
      <c r="AR13" s="14" t="n">
        <v>45278</v>
      </c>
      <c r="AS13" s="75" t="n">
        <f>IF(ISERROR(AR13/(AP13+AR13)),"",(AR13/(AP13+AR13)))</f>
        <v>0.46412792783558</v>
      </c>
      <c r="AT13" s="14" t="n">
        <v>34750</v>
      </c>
      <c r="AU13" s="75" t="n">
        <f>IF(ISERROR(AT13/(AT13+AV13)),"",(AT13/(AT13+AV13)))</f>
        <v>0.483909150408712</v>
      </c>
      <c r="AV13" s="14" t="n">
        <v>37061</v>
      </c>
      <c r="AW13" s="75" t="n">
        <f>IF(ISERROR(AV13/(AT13+AV13)),"",(AV13/(AT13+AV13)))</f>
        <v>0.516090849591288</v>
      </c>
      <c r="AX13" s="14" t="n">
        <v>57703</v>
      </c>
      <c r="AY13" s="75" t="n">
        <f>IF(ISERROR(AX13/(AX13+AZ13)),"",(AX13/(AX13+AZ13)))</f>
        <v>0.573474458358179</v>
      </c>
      <c r="AZ13" s="14" t="n">
        <v>42917</v>
      </c>
      <c r="BA13" s="75" t="n">
        <f>IF(ISERROR(AZ13/(AX13+AZ13)),"",(AZ13/(AX13+AZ13)))</f>
        <v>0.426525541641821</v>
      </c>
      <c r="BB13" s="14" t="n">
        <f>'Focused Minority Races'!Y13</f>
        <v>33132</v>
      </c>
      <c r="BC13" s="75" t="n">
        <f>IF(ISERROR(BB13/(BB13+BD13)),"",(BB13/(BB13+BD13)))</f>
        <v>0.457535835611898</v>
      </c>
      <c r="BD13" s="14" t="n">
        <f>'Focused Minority Races'!AA13</f>
        <v>39282</v>
      </c>
      <c r="BE13" s="75" t="n">
        <f>IF(ISERROR(BD13/(BB13+BD13)),"",(BD13/(BB13+BD13)))</f>
        <v>0.542464164388102</v>
      </c>
      <c r="BF13" s="25" t="n">
        <v>7212</v>
      </c>
      <c r="BG13" s="75" t="n">
        <f>IF(ISERROR(BF13/($BF13+$BH13+$BJ13)),"",(BF13/($BF13+$BH13+$BJ13)))</f>
        <v>0.256244448392254</v>
      </c>
      <c r="BH13" s="25" t="n">
        <v>5246</v>
      </c>
      <c r="BI13" s="75" t="n">
        <f>IF(ISERROR(BH13/($BF13+$BH13+$BJ13)),"",(BH13/($BF13+$BH13+$BJ13)))</f>
        <v>0.186391899093978</v>
      </c>
      <c r="BJ13" s="25" t="n">
        <v>15687</v>
      </c>
      <c r="BK13" s="75" t="n">
        <f>IF(ISERROR(BJ13/($BF13+$BH13+$BJ13)),"",(BJ13/($BF13+$BH13+$BJ13)))</f>
        <v>0.557363652513768</v>
      </c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</row>
    <row r="14" ht="12.75">
      <c r="A14" s="71" t="n">
        <v>12</v>
      </c>
      <c r="B14" s="14" t="n">
        <f>((F14+R14)*1.3)+((V14+AH14+AP14+AX14)*0.65)+((J14)*2.6)+((Z14+AL14+AT14+BB14)*0.65)+((N14+AD14)*1.3)</f>
        <v>802043.45</v>
      </c>
      <c r="C14" s="75" t="n">
        <f>B14/(B14+D14)</f>
        <v>0.491183158156206</v>
      </c>
      <c r="D14" s="14" t="n">
        <f>((H14+T14)*1.3)+((X14+AJ14+AR14+AZ14)*0.65)+((L14)*2.6)+((AB14+AN14+AV14+BD14)*0.65)+((P14+AF14)*1.3)</f>
        <v>830837.15</v>
      </c>
      <c r="E14" s="75" t="n">
        <f>D14/(B14+D14)</f>
        <v>0.508816841843794</v>
      </c>
      <c r="F14" s="14" t="n">
        <f>'Focused Minority Races'!E14</f>
        <v>75957</v>
      </c>
      <c r="G14" s="75" t="n">
        <f>IF(ISERROR(F14/(F14+H14)),"",(F14/(F14+H14)))</f>
        <v>0.477879279755389</v>
      </c>
      <c r="H14" s="14" t="n">
        <f>'Focused Minority Races'!G14</f>
        <v>82989</v>
      </c>
      <c r="I14" s="75" t="n">
        <f>IF(ISERROR(H14/(F14+H14)),"",(H14/(F14+H14)))</f>
        <v>0.522120720244611</v>
      </c>
      <c r="J14" s="14" t="n">
        <v>60385</v>
      </c>
      <c r="K14" s="75" t="n">
        <f>IF(ISERROR(J14/(J14+L14)),"",(J14/(J14+L14)))</f>
        <v>0.453361262519333</v>
      </c>
      <c r="L14" s="14" t="n">
        <v>72809</v>
      </c>
      <c r="M14" s="75" t="n">
        <f>IF(ISERROR(L14/(J14+L14)),"",(L14/(J14+L14)))</f>
        <v>0.546638737480667</v>
      </c>
      <c r="N14" s="14" t="n">
        <f>'Focused Minority Races'!I14</f>
        <v>67770</v>
      </c>
      <c r="O14" s="75" t="n">
        <f>IF(ISERROR(N14/(N14+P14)),"",(N14/(N14+P14)))</f>
        <v>0.512384322264562</v>
      </c>
      <c r="P14" s="14" t="n">
        <f>'Focused Minority Races'!K14</f>
        <v>64494</v>
      </c>
      <c r="Q14" s="75" t="n">
        <f>IF(ISERROR(P14/(N14+P14)),"",(P14/(N14+P14)))</f>
        <v>0.487615677735438</v>
      </c>
      <c r="R14" s="14" t="n">
        <f>'Focused Minority Races'!M14</f>
        <v>74858</v>
      </c>
      <c r="S14" s="75" t="n">
        <f>IF(ISERROR(R14/(R14+T14)),"",(R14/(R14+T14)))</f>
        <v>0.479235353994482</v>
      </c>
      <c r="T14" s="14" t="n">
        <f>'Focused Minority Races'!O14</f>
        <v>81345</v>
      </c>
      <c r="U14" s="75" t="n">
        <f>IF(ISERROR(T14/(R14+T14)),"",(T14/(R14+T14)))</f>
        <v>0.520764646005518</v>
      </c>
      <c r="V14" s="14" t="n">
        <f>'Focused Minority Races'!Q14</f>
        <v>62880</v>
      </c>
      <c r="W14" s="75" t="n">
        <f>IF(ISERROR(V14/(V14+X14)),"",(V14/(V14+X14)))</f>
        <v>0.513654149342003</v>
      </c>
      <c r="X14" s="14" t="n">
        <f>'Focused Minority Races'!S14</f>
        <v>59537</v>
      </c>
      <c r="Y14" s="75" t="n">
        <f>IF(ISERROR(X14/(V14+X14)),"",(X14/(V14+X14)))</f>
        <v>0.486345850657997</v>
      </c>
      <c r="Z14" s="14" t="n">
        <v>48421</v>
      </c>
      <c r="AA14" s="75" t="n">
        <f>IF(ISERROR(Z14/(Z14+AB14)),"",(Z14/(Z14+AB14)))</f>
        <v>0.553446108126643</v>
      </c>
      <c r="AB14" s="14" t="n">
        <v>39069</v>
      </c>
      <c r="AC14" s="75" t="n">
        <f>IF(ISERROR(AB14/(Z14+AB14)),"",(AB14/(Z14+AB14)))</f>
        <v>0.446553891873357</v>
      </c>
      <c r="AD14" s="14" t="n">
        <v>75603</v>
      </c>
      <c r="AE14" s="75" t="n">
        <f>IF(ISERROR(AD14/(AD14+AF14)),"",(AD14/(AD14+AF14)))</f>
        <v>0.597231986981491</v>
      </c>
      <c r="AF14" s="14" t="n">
        <v>50986</v>
      </c>
      <c r="AG14" s="75" t="n">
        <f>IF(ISERROR(AF14/(AD14+AF14)),"",(AF14/(AD14+AF14)))</f>
        <v>0.402768013018509</v>
      </c>
      <c r="AH14" s="14" t="n">
        <f>'Focused Minority Races'!U14</f>
        <v>63866</v>
      </c>
      <c r="AI14" s="75" t="n">
        <f>IF(ISERROR(AH14/(AH14+AJ14)),"",(AH14/(AH14+AJ14)))</f>
        <v>0.526126749540733</v>
      </c>
      <c r="AJ14" s="14" t="n">
        <f>'Focused Minority Races'!W14</f>
        <v>57523</v>
      </c>
      <c r="AK14" s="75" t="n">
        <f>IF(ISERROR(AJ14/(AH14+AJ14)),"",(AJ14/(AH14+AJ14)))</f>
        <v>0.473873250459267</v>
      </c>
      <c r="AL14" s="14" t="n">
        <v>38706</v>
      </c>
      <c r="AM14" s="75" t="n">
        <f>IF(ISERROR(AL14/(AL14+AN14)),"",(AL14/(AL14+AN14)))</f>
        <v>0.425135099512324</v>
      </c>
      <c r="AN14" s="14" t="n">
        <v>52338</v>
      </c>
      <c r="AO14" s="75" t="n">
        <f>IF(ISERROR(AN14/(AL14+AN14)),"",(AN14/(AL14+AN14)))</f>
        <v>0.574864900487676</v>
      </c>
      <c r="AP14" s="14" t="n">
        <v>56958</v>
      </c>
      <c r="AQ14" s="75" t="n">
        <f>IF(ISERROR(AP14/(AP14+AR14)),"",(AP14/(AP14+AR14)))</f>
        <v>0.491381541487655</v>
      </c>
      <c r="AR14" s="14" t="n">
        <v>58956</v>
      </c>
      <c r="AS14" s="75" t="n">
        <f>IF(ISERROR(AR14/(AP14+AR14)),"",(AR14/(AP14+AR14)))</f>
        <v>0.508618458512345</v>
      </c>
      <c r="AT14" s="14" t="n">
        <v>36600</v>
      </c>
      <c r="AU14" s="75" t="n">
        <f>IF(ISERROR(AT14/(AT14+AV14)),"",(AT14/(AT14+AV14)))</f>
        <v>0.423194773660172</v>
      </c>
      <c r="AV14" s="14" t="n">
        <v>49885</v>
      </c>
      <c r="AW14" s="75" t="n">
        <f>IF(ISERROR(AV14/(AT14+AV14)),"",(AV14/(AT14+AV14)))</f>
        <v>0.576805226339828</v>
      </c>
      <c r="AX14" s="14" t="n">
        <v>62914</v>
      </c>
      <c r="AY14" s="75" t="n">
        <f>IF(ISERROR(AX14/(AX14+AZ14)),"",(AX14/(AX14+AZ14)))</f>
        <v>0.526287611988991</v>
      </c>
      <c r="AZ14" s="14" t="n">
        <v>56629</v>
      </c>
      <c r="BA14" s="75" t="n">
        <f>IF(ISERROR(AZ14/(AX14+AZ14)),"",(AZ14/(AX14+AZ14)))</f>
        <v>0.473712388011009</v>
      </c>
      <c r="BB14" s="14" t="n">
        <f>'Focused Minority Races'!Y14</f>
        <v>33652</v>
      </c>
      <c r="BC14" s="75" t="n">
        <f>IF(ISERROR(BB14/(BB14+BD14)),"",(BB14/(BB14+BD14)))</f>
        <v>0.386529140152994</v>
      </c>
      <c r="BD14" s="14" t="n">
        <f>'Focused Minority Races'!AA14</f>
        <v>53410</v>
      </c>
      <c r="BE14" s="75" t="n">
        <f>IF(ISERROR(BD14/(BB14+BD14)),"",(BD14/(BB14+BD14)))</f>
        <v>0.613470859847006</v>
      </c>
      <c r="BF14" s="25" t="n">
        <v>9769</v>
      </c>
      <c r="BG14" s="75" t="n">
        <f>IF(ISERROR(BF14/($BF14+$BH14+$BJ14)),"",(BF14/($BF14+$BH14+$BJ14)))</f>
        <v>0.295314389359129</v>
      </c>
      <c r="BH14" s="25" t="n">
        <v>4948</v>
      </c>
      <c r="BI14" s="75" t="n">
        <f>IF(ISERROR(BH14/($BF14+$BH14+$BJ14)),"",(BH14/($BF14+$BH14+$BJ14)))</f>
        <v>0.149576783555018</v>
      </c>
      <c r="BJ14" s="25" t="n">
        <v>18363</v>
      </c>
      <c r="BK14" s="75" t="n">
        <f>IF(ISERROR(BJ14/($BF14+$BH14+$BJ14)),"",(BJ14/($BF14+$BH14+$BJ14)))</f>
        <v>0.555108827085853</v>
      </c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</row>
    <row r="15" ht="12.75">
      <c r="A15" s="71" t="n">
        <v>13</v>
      </c>
      <c r="B15" s="14" t="n">
        <f>((F15+R15)*1.3)+((V15+AH15+AP15+AX15)*0.65)+((J15)*2.6)+((Z15+AL15+AT15+BB15)*0.65)+((N15+AD15)*1.3)</f>
        <v>938949.7</v>
      </c>
      <c r="C15" s="75" t="n">
        <f>B15/(B15+D15)</f>
        <v>0.535630445850095</v>
      </c>
      <c r="D15" s="14" t="n">
        <f>((H15+T15)*1.3)+((X15+AJ15+AR15+AZ15)*0.65)+((L15)*2.6)+((AB15+AN15+AV15+BD15)*0.65)+((P15+AF15)*1.3)</f>
        <v>814030.75</v>
      </c>
      <c r="E15" s="75" t="n">
        <f>D15/(B15+D15)</f>
        <v>0.464369554149905</v>
      </c>
      <c r="F15" s="14" t="n">
        <f>'Focused Minority Races'!E15</f>
        <v>96592</v>
      </c>
      <c r="G15" s="75" t="n">
        <f>IF(ISERROR(F15/(F15+H15)),"",(F15/(F15+H15)))</f>
        <v>0.57289949110924</v>
      </c>
      <c r="H15" s="14" t="n">
        <f>'Focused Minority Races'!G15</f>
        <v>72010</v>
      </c>
      <c r="I15" s="75" t="n">
        <f>IF(ISERROR(H15/(F15+H15)),"",(H15/(F15+H15)))</f>
        <v>0.427100508890761</v>
      </c>
      <c r="J15" s="14" t="n">
        <v>75899</v>
      </c>
      <c r="K15" s="75" t="n">
        <f>IF(ISERROR(J15/(J15+L15)),"",(J15/(J15+L15)))</f>
        <v>0.541505247461884</v>
      </c>
      <c r="L15" s="14" t="n">
        <v>64264</v>
      </c>
      <c r="M15" s="75" t="n">
        <f>IF(ISERROR(L15/(J15+L15)),"",(L15/(J15+L15)))</f>
        <v>0.458494752538116</v>
      </c>
      <c r="N15" s="14" t="n">
        <f>'Focused Minority Races'!I15</f>
        <v>71708</v>
      </c>
      <c r="O15" s="75" t="n">
        <f>IF(ISERROR(N15/(N15+P15)),"",(N15/(N15+P15)))</f>
        <v>0.504655401743928</v>
      </c>
      <c r="P15" s="14" t="n">
        <f>'Focused Minority Races'!K15</f>
        <v>70385</v>
      </c>
      <c r="Q15" s="75" t="n">
        <f>IF(ISERROR(P15/(N15+P15)),"",(P15/(N15+P15)))</f>
        <v>0.495344598256072</v>
      </c>
      <c r="R15" s="14" t="n">
        <f>'Focused Minority Races'!M15</f>
        <v>92429</v>
      </c>
      <c r="S15" s="75" t="n">
        <f>IF(ISERROR(R15/(R15+T15)),"",(R15/(R15+T15)))</f>
        <v>0.551837987259169</v>
      </c>
      <c r="T15" s="14" t="n">
        <f>'Focused Minority Races'!O15</f>
        <v>75064</v>
      </c>
      <c r="U15" s="75" t="n">
        <f>IF(ISERROR(T15/(R15+T15)),"",(T15/(R15+T15)))</f>
        <v>0.448162012740831</v>
      </c>
      <c r="V15" s="14" t="n">
        <f>'Focused Minority Races'!Q15</f>
        <v>75273</v>
      </c>
      <c r="W15" s="75" t="n">
        <f>IF(ISERROR(V15/(V15+X15)),"",(V15/(V15+X15)))</f>
        <v>0.568115263857022</v>
      </c>
      <c r="X15" s="14" t="n">
        <f>'Focused Minority Races'!S15</f>
        <v>57223</v>
      </c>
      <c r="Y15" s="75" t="n">
        <f>IF(ISERROR(X15/(V15+X15)),"",(X15/(V15+X15)))</f>
        <v>0.431884736142978</v>
      </c>
      <c r="Z15" s="14" t="n">
        <v>53507</v>
      </c>
      <c r="AA15" s="75" t="n">
        <f>IF(ISERROR(Z15/(Z15+AB15)),"",(Z15/(Z15+AB15)))</f>
        <v>0.555103692253426</v>
      </c>
      <c r="AB15" s="14" t="n">
        <v>42884</v>
      </c>
      <c r="AC15" s="75" t="n">
        <f>IF(ISERROR(AB15/(Z15+AB15)),"",(AB15/(Z15+AB15)))</f>
        <v>0.444896307746574</v>
      </c>
      <c r="AD15" s="14" t="n">
        <v>76677</v>
      </c>
      <c r="AE15" s="75" t="n">
        <f>IF(ISERROR(AD15/(AD15+AF15)),"",(AD15/(AD15+AF15)))</f>
        <v>0.562209920445797</v>
      </c>
      <c r="AF15" s="14" t="n">
        <v>59708</v>
      </c>
      <c r="AG15" s="75" t="n">
        <f>IF(ISERROR(AF15/(AD15+AF15)),"",(AF15/(AD15+AF15)))</f>
        <v>0.437790079554203</v>
      </c>
      <c r="AH15" s="14" t="n">
        <f>'Focused Minority Races'!U15</f>
        <v>76465</v>
      </c>
      <c r="AI15" s="75" t="n">
        <f>IF(ISERROR(AH15/(AH15+AJ15)),"",(AH15/(AH15+AJ15)))</f>
        <v>0.5801593323217</v>
      </c>
      <c r="AJ15" s="14" t="n">
        <f>'Focused Minority Races'!W15</f>
        <v>55335</v>
      </c>
      <c r="AK15" s="75" t="n">
        <f>IF(ISERROR(AJ15/(AH15+AJ15)),"",(AJ15/(AH15+AJ15)))</f>
        <v>0.4198406676783</v>
      </c>
      <c r="AL15" s="14" t="n">
        <v>38396</v>
      </c>
      <c r="AM15" s="75" t="n">
        <f>IF(ISERROR(AL15/(AL15+AN15)),"",(AL15/(AL15+AN15)))</f>
        <v>0.38600583090379</v>
      </c>
      <c r="AN15" s="14" t="n">
        <v>61074</v>
      </c>
      <c r="AO15" s="75" t="n">
        <f>IF(ISERROR(AN15/(AL15+AN15)),"",(AN15/(AL15+AN15)))</f>
        <v>0.61399416909621</v>
      </c>
      <c r="AP15" s="14" t="n">
        <v>70184</v>
      </c>
      <c r="AQ15" s="75" t="n">
        <f>IF(ISERROR(AP15/(AP15+AR15)),"",(AP15/(AP15+AR15)))</f>
        <v>0.553737396051946</v>
      </c>
      <c r="AR15" s="14" t="n">
        <v>56562</v>
      </c>
      <c r="AS15" s="75" t="n">
        <f>IF(ISERROR(AR15/(AP15+AR15)),"",(AR15/(AP15+AR15)))</f>
        <v>0.446262603948054</v>
      </c>
      <c r="AT15" s="14" t="n">
        <v>40988</v>
      </c>
      <c r="AU15" s="75" t="n">
        <f>IF(ISERROR(AT15/(AT15+AV15)),"",(AT15/(AT15+AV15)))</f>
        <v>0.4316934710944</v>
      </c>
      <c r="AV15" s="14" t="n">
        <v>53959</v>
      </c>
      <c r="AW15" s="75" t="n">
        <f>IF(ISERROR(AV15/(AT15+AV15)),"",(AV15/(AT15+AV15)))</f>
        <v>0.5683065289056</v>
      </c>
      <c r="AX15" s="14" t="n">
        <v>75512</v>
      </c>
      <c r="AY15" s="75" t="n">
        <f>IF(ISERROR(AX15/(AX15+AZ15)),"",(AX15/(AX15+AZ15)))</f>
        <v>0.582272429348036</v>
      </c>
      <c r="AZ15" s="14" t="n">
        <v>54173</v>
      </c>
      <c r="BA15" s="75" t="n">
        <f>IF(ISERROR(AZ15/(AX15+AZ15)),"",(AZ15/(AX15+AZ15)))</f>
        <v>0.417727570651964</v>
      </c>
      <c r="BB15" s="14" t="n">
        <f>'Focused Minority Races'!Y15</f>
        <v>35805</v>
      </c>
      <c r="BC15" s="75" t="n">
        <f>IF(ISERROR(BB15/(BB15+BD15)),"",(BB15/(BB15+BD15)))</f>
        <v>0.374686061113437</v>
      </c>
      <c r="BD15" s="14" t="n">
        <f>'Focused Minority Races'!AA15</f>
        <v>59755</v>
      </c>
      <c r="BE15" s="75" t="n">
        <f>IF(ISERROR(BD15/(BB15+BD15)),"",(BD15/(BB15+BD15)))</f>
        <v>0.625313938886563</v>
      </c>
      <c r="BF15" s="25" t="n">
        <v>12229</v>
      </c>
      <c r="BG15" s="75" t="n">
        <f>IF(ISERROR(BF15/($BF15+$BH15+$BJ15)),"",(BF15/($BF15+$BH15+$BJ15)))</f>
        <v>0.300238147848076</v>
      </c>
      <c r="BH15" s="25" t="n">
        <v>4461</v>
      </c>
      <c r="BI15" s="75" t="n">
        <f>IF(ISERROR(BH15/($BF15+$BH15+$BJ15)),"",(BH15/($BF15+$BH15+$BJ15)))</f>
        <v>0.109523458790602</v>
      </c>
      <c r="BJ15" s="25" t="n">
        <v>24041</v>
      </c>
      <c r="BK15" s="75" t="n">
        <f>IF(ISERROR(BJ15/($BF15+$BH15+$BJ15)),"",(BJ15/($BF15+$BH15+$BJ15)))</f>
        <v>0.590238393361322</v>
      </c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  <c r="IX15" s="25"/>
      <c r="IY15" s="25"/>
      <c r="IZ15" s="25"/>
      <c r="JA15" s="25"/>
      <c r="JB15" s="25"/>
      <c r="JC15" s="25"/>
      <c r="JD15" s="25"/>
      <c r="JE15" s="25"/>
      <c r="JF15" s="25"/>
      <c r="JG15" s="25"/>
      <c r="JH15" s="25"/>
      <c r="JI15" s="25"/>
      <c r="JJ15" s="25"/>
      <c r="JK15" s="25"/>
      <c r="JL15" s="25"/>
      <c r="JM15" s="25"/>
      <c r="JN15" s="25"/>
      <c r="JO15" s="25"/>
      <c r="JP15" s="25"/>
      <c r="JQ15" s="25"/>
      <c r="JR15" s="25"/>
      <c r="JS15" s="25"/>
      <c r="JT15" s="25"/>
      <c r="JU15" s="25"/>
      <c r="JV15" s="25"/>
      <c r="JW15" s="25"/>
      <c r="JX15" s="25"/>
      <c r="JY15" s="25"/>
      <c r="JZ15" s="25"/>
      <c r="KA15" s="25"/>
      <c r="KB15" s="25"/>
      <c r="KC15" s="25"/>
      <c r="KD15" s="25"/>
      <c r="KE15" s="25"/>
      <c r="KF15" s="25"/>
      <c r="KG15" s="25"/>
      <c r="KH15" s="25"/>
      <c r="KI15" s="25"/>
      <c r="KJ15" s="25"/>
      <c r="KK15" s="25"/>
      <c r="KL15" s="25"/>
      <c r="KM15" s="25"/>
      <c r="KN15" s="25"/>
      <c r="KO15" s="25"/>
      <c r="KP15" s="25"/>
      <c r="KQ15" s="25"/>
      <c r="KR15" s="25"/>
      <c r="KS15" s="25"/>
      <c r="KT15" s="25"/>
      <c r="KU15" s="25"/>
      <c r="KV15" s="25"/>
      <c r="KW15" s="25"/>
      <c r="KX15" s="25"/>
      <c r="KY15" s="25"/>
      <c r="KZ15" s="25"/>
      <c r="LA15" s="25"/>
      <c r="LB15" s="25"/>
      <c r="LC15" s="25"/>
      <c r="LD15" s="25"/>
      <c r="LE15" s="25"/>
      <c r="LF15" s="25"/>
      <c r="LG15" s="25"/>
    </row>
    <row r="16" ht="12.75">
      <c r="A16" s="71" t="n">
        <v>14</v>
      </c>
      <c r="B16" s="14" t="n">
        <f>((F16+R16)*1.3)+((V16+AH16+AP16+AX16)*0.65)+((J16)*2.6)+((Z16+AL16+AT16+BB16)*0.65)+((N16+AD16)*1.3)</f>
        <v>860211.95</v>
      </c>
      <c r="C16" s="75" t="n">
        <f>B16/(B16+D16)</f>
        <v>0.550662132889276</v>
      </c>
      <c r="D16" s="14" t="n">
        <f>((H16+T16)*1.3)+((X16+AJ16+AR16+AZ16)*0.65)+((L16)*2.6)+((AB16+AN16+AV16+BD16)*0.65)+((P16+AF16)*1.3)</f>
        <v>701929.15</v>
      </c>
      <c r="E16" s="75" t="n">
        <f>D16/(B16+D16)</f>
        <v>0.449337867110724</v>
      </c>
      <c r="F16" s="14" t="n">
        <f>'Focused Minority Races'!E16</f>
        <v>82982</v>
      </c>
      <c r="G16" s="75" t="n">
        <f>IF(ISERROR(F16/(F16+H16)),"",(F16/(F16+H16)))</f>
        <v>0.55319489350355</v>
      </c>
      <c r="H16" s="14" t="n">
        <f>'Focused Minority Races'!G16</f>
        <v>67023</v>
      </c>
      <c r="I16" s="75" t="n">
        <f>IF(ISERROR(H16/(F16+H16)),"",(H16/(F16+H16)))</f>
        <v>0.44680510649645</v>
      </c>
      <c r="J16" s="14" t="n">
        <v>66710</v>
      </c>
      <c r="K16" s="75" t="n">
        <f>IF(ISERROR(J16/(J16+L16)),"",(J16/(J16+L16)))</f>
        <v>0.535681305356813</v>
      </c>
      <c r="L16" s="14" t="n">
        <v>57823</v>
      </c>
      <c r="M16" s="75" t="n">
        <f>IF(ISERROR(L16/(J16+L16)),"",(L16/(J16+L16)))</f>
        <v>0.464318694643187</v>
      </c>
      <c r="N16" s="14" t="n">
        <f>'Focused Minority Races'!I16</f>
        <v>70675</v>
      </c>
      <c r="O16" s="75" t="n">
        <f>IF(ISERROR(N16/(N16+P16)),"",(N16/(N16+P16)))</f>
        <v>0.553185660613651</v>
      </c>
      <c r="P16" s="14" t="n">
        <f>'Focused Minority Races'!K16</f>
        <v>57085</v>
      </c>
      <c r="Q16" s="75" t="n">
        <f>IF(ISERROR(P16/(N16+P16)),"",(P16/(N16+P16)))</f>
        <v>0.446814339386349</v>
      </c>
      <c r="R16" s="14" t="n">
        <f>'Focused Minority Races'!M16</f>
        <v>81199</v>
      </c>
      <c r="S16" s="75" t="n">
        <f>IF(ISERROR(R16/(R16+T16)),"",(R16/(R16+T16)))</f>
        <v>0.549306255538794</v>
      </c>
      <c r="T16" s="14" t="n">
        <f>'Focused Minority Races'!O16</f>
        <v>66622</v>
      </c>
      <c r="U16" s="75" t="n">
        <f>IF(ISERROR(T16/(R16+T16)),"",(T16/(R16+T16)))</f>
        <v>0.450693744461206</v>
      </c>
      <c r="V16" s="14" t="n">
        <f>'Focused Minority Races'!Q16</f>
        <v>67463</v>
      </c>
      <c r="W16" s="75" t="n">
        <f>IF(ISERROR(V16/(V16+X16)),"",(V16/(V16+X16)))</f>
        <v>0.569572375364093</v>
      </c>
      <c r="X16" s="14" t="n">
        <f>'Focused Minority Races'!S16</f>
        <v>50982</v>
      </c>
      <c r="Y16" s="75" t="n">
        <f>IF(ISERROR(X16/(V16+X16)),"",(X16/(V16+X16)))</f>
        <v>0.430427624635907</v>
      </c>
      <c r="Z16" s="14" t="n">
        <v>50230</v>
      </c>
      <c r="AA16" s="75" t="n">
        <f>IF(ISERROR(Z16/(Z16+AB16)),"",(Z16/(Z16+AB16)))</f>
        <v>0.588152641007927</v>
      </c>
      <c r="AB16" s="14" t="n">
        <v>35173</v>
      </c>
      <c r="AC16" s="75" t="n">
        <f>IF(ISERROR(AB16/(Z16+AB16)),"",(AB16/(Z16+AB16)))</f>
        <v>0.411847358992073</v>
      </c>
      <c r="AD16" s="14" t="n">
        <v>74923</v>
      </c>
      <c r="AE16" s="75" t="n">
        <f>IF(ISERROR(AD16/(AD16+AF16)),"",(AD16/(AD16+AF16)))</f>
        <v>0.608833089549813</v>
      </c>
      <c r="AF16" s="14" t="n">
        <v>48137</v>
      </c>
      <c r="AG16" s="75" t="n">
        <f>IF(ISERROR(AF16/(AD16+AF16)),"",(AF16/(AD16+AF16)))</f>
        <v>0.391166910450187</v>
      </c>
      <c r="AH16" s="14" t="n">
        <f>'Focused Minority Races'!U16</f>
        <v>68770</v>
      </c>
      <c r="AI16" s="75" t="n">
        <f>IF(ISERROR(AH16/(AH16+AJ16)),"",(AH16/(AH16+AJ16)))</f>
        <v>0.585072442807191</v>
      </c>
      <c r="AJ16" s="14" t="n">
        <f>'Focused Minority Races'!W16</f>
        <v>48771</v>
      </c>
      <c r="AK16" s="75" t="n">
        <f>IF(ISERROR(AJ16/(AH16+AJ16)),"",(AJ16/(AH16+AJ16)))</f>
        <v>0.414927557192809</v>
      </c>
      <c r="AL16" s="14" t="n">
        <v>42500</v>
      </c>
      <c r="AM16" s="75" t="n">
        <f>IF(ISERROR(AL16/(AL16+AN16)),"",(AL16/(AL16+AN16)))</f>
        <v>0.482828351680811</v>
      </c>
      <c r="AN16" s="14" t="n">
        <v>45523</v>
      </c>
      <c r="AO16" s="75" t="n">
        <f>IF(ISERROR(AN16/(AL16+AN16)),"",(AN16/(AL16+AN16)))</f>
        <v>0.517171648319189</v>
      </c>
      <c r="AP16" s="14" t="n">
        <v>63045</v>
      </c>
      <c r="AQ16" s="75" t="n">
        <f>IF(ISERROR(AP16/(AP16+AR16)),"",(AP16/(AP16+AR16)))</f>
        <v>0.556841166235349</v>
      </c>
      <c r="AR16" s="14" t="n">
        <v>50174</v>
      </c>
      <c r="AS16" s="75" t="n">
        <f>IF(ISERROR(AR16/(AP16+AR16)),"",(AR16/(AP16+AR16)))</f>
        <v>0.443158833764651</v>
      </c>
      <c r="AT16" s="14" t="n">
        <v>39763</v>
      </c>
      <c r="AU16" s="75" t="n">
        <f>IF(ISERROR(AT16/(AT16+AV16)),"",(AT16/(AT16+AV16)))</f>
        <v>0.468975196669301</v>
      </c>
      <c r="AV16" s="14" t="n">
        <v>45024</v>
      </c>
      <c r="AW16" s="75" t="n">
        <f>IF(ISERROR(AV16/(AT16+AV16)),"",(AV16/(AT16+AV16)))</f>
        <v>0.531024803330699</v>
      </c>
      <c r="AX16" s="14" t="n">
        <v>66895</v>
      </c>
      <c r="AY16" s="75" t="n">
        <f>IF(ISERROR(AX16/(AX16+AZ16)),"",(AX16/(AX16+AZ16)))</f>
        <v>0.577647099459441</v>
      </c>
      <c r="AZ16" s="14" t="n">
        <v>48911</v>
      </c>
      <c r="BA16" s="75" t="n">
        <f>IF(ISERROR(AZ16/(AX16+AZ16)),"",(AZ16/(AX16+AZ16)))</f>
        <v>0.422352900540559</v>
      </c>
      <c r="BB16" s="14" t="n">
        <f>'Focused Minority Races'!Y16</f>
        <v>38339</v>
      </c>
      <c r="BC16" s="75" t="n">
        <f>IF(ISERROR(BB16/(BB16+BD16)),"",(BB16/(BB16+BD16)))</f>
        <v>0.452933393190464</v>
      </c>
      <c r="BD16" s="14" t="n">
        <f>'Focused Minority Races'!AA16</f>
        <v>46307</v>
      </c>
      <c r="BE16" s="75" t="n">
        <f>IF(ISERROR(BD16/(BB16+BD16)),"",(BD16/(BB16+BD16)))</f>
        <v>0.547066606809536</v>
      </c>
      <c r="BF16" s="25" t="n">
        <v>14540</v>
      </c>
      <c r="BG16" s="75" t="n">
        <f>IF(ISERROR(BF16/($BF16+$BH16+$BJ16)),"",(BF16/($BF16+$BH16+$BJ16)))</f>
        <v>0.365106468461229</v>
      </c>
      <c r="BH16" s="25" t="n">
        <v>5139</v>
      </c>
      <c r="BI16" s="75" t="n">
        <f>IF(ISERROR(BH16/($BF16+$BH16+$BJ16)),"",(BH16/($BF16+$BH16+$BJ16)))</f>
        <v>0.129042788268381</v>
      </c>
      <c r="BJ16" s="25" t="n">
        <v>20145</v>
      </c>
      <c r="BK16" s="75" t="n">
        <f>IF(ISERROR(BJ16/($BF16+$BH16+$BJ16)),"",(BJ16/($BF16+$BH16+$BJ16)))</f>
        <v>0.50585074327039</v>
      </c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  <c r="IX16" s="25"/>
      <c r="IY16" s="25"/>
      <c r="IZ16" s="25"/>
      <c r="JA16" s="25"/>
      <c r="JB16" s="25"/>
      <c r="JC16" s="25"/>
      <c r="JD16" s="25"/>
      <c r="JE16" s="25"/>
      <c r="JF16" s="25"/>
      <c r="JG16" s="25"/>
      <c r="JH16" s="25"/>
      <c r="JI16" s="25"/>
      <c r="JJ16" s="25"/>
      <c r="JK16" s="25"/>
      <c r="JL16" s="25"/>
      <c r="JM16" s="25"/>
      <c r="JN16" s="25"/>
      <c r="JO16" s="25"/>
      <c r="JP16" s="25"/>
      <c r="JQ16" s="25"/>
      <c r="JR16" s="25"/>
      <c r="JS16" s="25"/>
      <c r="JT16" s="25"/>
      <c r="JU16" s="25"/>
      <c r="JV16" s="25"/>
      <c r="JW16" s="25"/>
      <c r="JX16" s="25"/>
      <c r="JY16" s="25"/>
      <c r="JZ16" s="25"/>
      <c r="KA16" s="25"/>
      <c r="KB16" s="25"/>
      <c r="KC16" s="25"/>
      <c r="KD16" s="25"/>
      <c r="KE16" s="25"/>
      <c r="KF16" s="25"/>
      <c r="KG16" s="25"/>
      <c r="KH16" s="25"/>
      <c r="KI16" s="25"/>
      <c r="KJ16" s="25"/>
      <c r="KK16" s="25"/>
      <c r="KL16" s="25"/>
      <c r="KM16" s="25"/>
      <c r="KN16" s="25"/>
      <c r="KO16" s="25"/>
      <c r="KP16" s="25"/>
      <c r="KQ16" s="25"/>
      <c r="KR16" s="25"/>
      <c r="KS16" s="25"/>
      <c r="KT16" s="25"/>
      <c r="KU16" s="25"/>
      <c r="KV16" s="25"/>
      <c r="KW16" s="25"/>
      <c r="KX16" s="25"/>
      <c r="KY16" s="25"/>
      <c r="KZ16" s="25"/>
      <c r="LA16" s="25"/>
      <c r="LB16" s="25"/>
      <c r="LC16" s="25"/>
      <c r="LD16" s="25"/>
      <c r="LE16" s="25"/>
      <c r="LF16" s="25"/>
      <c r="LG16" s="25"/>
    </row>
    <row r="17" ht="12.75">
      <c r="A17" s="71" t="n">
        <v>15</v>
      </c>
      <c r="B17" s="14" t="n">
        <f>((F17+R17)*1.3)+((V17+AH17+AP17+AX17)*0.65)+((J17)*2.6)+((Z17+AL17+AT17+BB17)*0.65)+((N17+AD17)*1.3)</f>
        <v>1087019.05</v>
      </c>
      <c r="C17" s="75" t="n">
        <f>B17/(B17+D17)</f>
        <v>0.708129783517705</v>
      </c>
      <c r="D17" s="14" t="n">
        <f>((H17+T17)*1.3)+((X17+AJ17+AR17+AZ17)*0.65)+((L17)*2.6)+((AB17+AN17+AV17+BD17)*0.65)+((P17+AF17)*1.3)</f>
        <v>448037.2</v>
      </c>
      <c r="E17" s="75" t="n">
        <f>D17/(B17+D17)</f>
        <v>0.291870216482295</v>
      </c>
      <c r="F17" s="14" t="n">
        <f>'Focused Minority Races'!E17</f>
        <v>109873</v>
      </c>
      <c r="G17" s="75" t="n">
        <f>IF(ISERROR(F17/(F17+H17)),"",(F17/(F17+H17)))</f>
        <v>0.737447228356075</v>
      </c>
      <c r="H17" s="14" t="n">
        <f>'Focused Minority Races'!G17</f>
        <v>39118</v>
      </c>
      <c r="I17" s="75" t="n">
        <f>IF(ISERROR(H17/(F17+H17)),"",(H17/(F17+H17)))</f>
        <v>0.262552771643925</v>
      </c>
      <c r="J17" s="14" t="n">
        <v>90965</v>
      </c>
      <c r="K17" s="75" t="n">
        <f>IF(ISERROR(J17/(J17+L17)),"",(J17/(J17+L17)))</f>
        <v>0.719995884154787</v>
      </c>
      <c r="L17" s="14" t="n">
        <v>35376</v>
      </c>
      <c r="M17" s="75" t="n">
        <f>IF(ISERROR(L17/(J17+L17)),"",(L17/(J17+L17)))</f>
        <v>0.280004115845213</v>
      </c>
      <c r="N17" s="14" t="n">
        <f>'Focused Minority Races'!I17</f>
        <v>86035</v>
      </c>
      <c r="O17" s="75" t="n">
        <f>IF(ISERROR(N17/(N17+P17)),"",(N17/(N17+P17)))</f>
        <v>0.691849945719915</v>
      </c>
      <c r="P17" s="14" t="n">
        <f>'Focused Minority Races'!K17</f>
        <v>38320</v>
      </c>
      <c r="Q17" s="75" t="n">
        <f>IF(ISERROR(P17/(N17+P17)),"",(P17/(N17+P17)))</f>
        <v>0.308150054280085</v>
      </c>
      <c r="R17" s="14" t="n">
        <f>'Focused Minority Races'!M17</f>
        <v>105346</v>
      </c>
      <c r="S17" s="75" t="n">
        <f>IF(ISERROR(R17/(R17+T17)),"",(R17/(R17+T17)))</f>
        <v>0.715277023356871</v>
      </c>
      <c r="T17" s="14" t="n">
        <f>'Focused Minority Races'!O17</f>
        <v>41934</v>
      </c>
      <c r="U17" s="75" t="n">
        <f>IF(ISERROR(T17/(R17+T17)),"",(T17/(R17+T17)))</f>
        <v>0.284722976643129</v>
      </c>
      <c r="V17" s="14" t="n">
        <f>'Focused Minority Races'!Q17</f>
        <v>85365</v>
      </c>
      <c r="W17" s="75" t="n">
        <f>IF(ISERROR(V17/(V17+X17)),"",(V17/(V17+X17)))</f>
        <v>0.724131788337886</v>
      </c>
      <c r="X17" s="14" t="n">
        <f>'Focused Minority Races'!S17</f>
        <v>32521</v>
      </c>
      <c r="Y17" s="75" t="n">
        <f>IF(ISERROR(X17/(V17+X17)),"",(X17/(V17+X17)))</f>
        <v>0.275868211662114</v>
      </c>
      <c r="Z17" s="14" t="n">
        <v>54478</v>
      </c>
      <c r="AA17" s="75" t="n">
        <f>IF(ISERROR(Z17/(Z17+AB17)),"",(Z17/(Z17+AB17)))</f>
        <v>0.698158424216017</v>
      </c>
      <c r="AB17" s="14" t="n">
        <v>23553</v>
      </c>
      <c r="AC17" s="75" t="n">
        <f>IF(ISERROR(AB17/(Z17+AB17)),"",(AB17/(Z17+AB17)))</f>
        <v>0.301841575783983</v>
      </c>
      <c r="AD17" s="14" t="n">
        <v>86617</v>
      </c>
      <c r="AE17" s="75" t="n">
        <f>IF(ISERROR(AD17/(AD17+AF17)),"",(AD17/(AD17+AF17)))</f>
        <v>0.725320091442735</v>
      </c>
      <c r="AF17" s="14" t="n">
        <v>32802</v>
      </c>
      <c r="AG17" s="75" t="n">
        <f>IF(ISERROR(AF17/(AD17+AF17)),"",(AF17/(AD17+AF17)))</f>
        <v>0.274679908557265</v>
      </c>
      <c r="AH17" s="14" t="n">
        <f>'Focused Minority Races'!U17</f>
        <v>86619</v>
      </c>
      <c r="AI17" s="75" t="n">
        <f>IF(ISERROR(AH17/(AH17+AJ17)),"",(AH17/(AH17+AJ17)))</f>
        <v>0.739246577680675</v>
      </c>
      <c r="AJ17" s="14" t="n">
        <f>'Focused Minority Races'!W17</f>
        <v>30553</v>
      </c>
      <c r="AK17" s="75" t="n">
        <f>IF(ISERROR(AJ17/(AH17+AJ17)),"",(AJ17/(AH17+AJ17)))</f>
        <v>0.260753422319325</v>
      </c>
      <c r="AL17" s="14" t="n">
        <v>47258</v>
      </c>
      <c r="AM17" s="75" t="n">
        <f>IF(ISERROR(AL17/(AL17+AN17)),"",(AL17/(AL17+AN17)))</f>
        <v>0.590533076750056</v>
      </c>
      <c r="AN17" s="14" t="n">
        <v>32768</v>
      </c>
      <c r="AO17" s="75" t="n">
        <f>IF(ISERROR(AN17/(AL17+AN17)),"",(AN17/(AL17+AN17)))</f>
        <v>0.409466923249944</v>
      </c>
      <c r="AP17" s="14" t="n">
        <v>81444</v>
      </c>
      <c r="AQ17" s="75" t="n">
        <f>IF(ISERROR(AP17/(AP17+AR17)),"",(AP17/(AP17+AR17)))</f>
        <v>0.721426483484361</v>
      </c>
      <c r="AR17" s="14" t="n">
        <v>31449</v>
      </c>
      <c r="AS17" s="75" t="n">
        <f>IF(ISERROR(AR17/(AP17+AR17)),"",(AR17/(AP17+AR17)))</f>
        <v>0.278573516515639</v>
      </c>
      <c r="AT17" s="14" t="n">
        <v>47005</v>
      </c>
      <c r="AU17" s="75" t="n">
        <f>IF(ISERROR(AT17/(AT17+AV17)),"",(AT17/(AT17+AV17)))</f>
        <v>0.6127383885391</v>
      </c>
      <c r="AV17" s="14" t="n">
        <v>29708</v>
      </c>
      <c r="AW17" s="75" t="n">
        <f>IF(ISERROR(AV17/(AT17+AV17)),"",(AV17/(AT17+AV17)))</f>
        <v>0.3872616114609</v>
      </c>
      <c r="AX17" s="14" t="n">
        <v>85649</v>
      </c>
      <c r="AY17" s="75" t="n">
        <f>IF(ISERROR(AX17/(AX17+AZ17)),"",(AX17/(AX17+AZ17)))</f>
        <v>0.739877851780824</v>
      </c>
      <c r="AZ17" s="14" t="n">
        <v>30112</v>
      </c>
      <c r="BA17" s="75" t="n">
        <f>IF(ISERROR(AZ17/(AX17+AZ17)),"",(AZ17/(AX17+AZ17)))</f>
        <v>0.260122148219176</v>
      </c>
      <c r="BB17" s="14" t="n">
        <f>'Focused Minority Races'!Y17</f>
        <v>44917</v>
      </c>
      <c r="BC17" s="75" t="n">
        <f>IF(ISERROR(BB17/(BB17+BD17)),"",(BB17/(BB17+BD17)))</f>
        <v>0.578164218872685</v>
      </c>
      <c r="BD17" s="14" t="n">
        <f>'Focused Minority Races'!AA17</f>
        <v>32772</v>
      </c>
      <c r="BE17" s="75" t="n">
        <f>IF(ISERROR(BD17/(BB17+BD17)),"",(BD17/(BB17+BD17)))</f>
        <v>0.421835781127315</v>
      </c>
      <c r="BF17" s="25" t="n">
        <v>21840</v>
      </c>
      <c r="BG17" s="75" t="n">
        <f>IF(ISERROR(BF17/($BF17+$BH17+$BJ17)),"",(BF17/($BF17+$BH17+$BJ17)))</f>
        <v>0.462036429795426</v>
      </c>
      <c r="BH17" s="25" t="n">
        <v>4470</v>
      </c>
      <c r="BI17" s="75" t="n">
        <f>IF(ISERROR(BH17/($BF17+$BH17+$BJ17)),"",(BH17/($BF17+$BH17+$BJ17)))</f>
        <v>0.094565148405932</v>
      </c>
      <c r="BJ17" s="25" t="n">
        <v>20959</v>
      </c>
      <c r="BK17" s="75" t="n">
        <f>IF(ISERROR(BJ17/($BF17+$BH17+$BJ17)),"",(BJ17/($BF17+$BH17+$BJ17)))</f>
        <v>0.443398421798642</v>
      </c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  <c r="IX17" s="25"/>
      <c r="IY17" s="25"/>
      <c r="IZ17" s="25"/>
      <c r="JA17" s="25"/>
      <c r="JB17" s="25"/>
      <c r="JC17" s="25"/>
      <c r="JD17" s="25"/>
      <c r="JE17" s="25"/>
      <c r="JF17" s="25"/>
      <c r="JG17" s="25"/>
      <c r="JH17" s="25"/>
      <c r="JI17" s="25"/>
      <c r="JJ17" s="25"/>
      <c r="JK17" s="25"/>
      <c r="JL17" s="25"/>
      <c r="JM17" s="25"/>
      <c r="JN17" s="25"/>
      <c r="JO17" s="25"/>
      <c r="JP17" s="25"/>
      <c r="JQ17" s="25"/>
      <c r="JR17" s="25"/>
      <c r="JS17" s="25"/>
      <c r="JT17" s="25"/>
      <c r="JU17" s="25"/>
      <c r="JV17" s="25"/>
      <c r="JW17" s="25"/>
      <c r="JX17" s="25"/>
      <c r="JY17" s="25"/>
      <c r="JZ17" s="25"/>
      <c r="KA17" s="25"/>
      <c r="KB17" s="25"/>
      <c r="KC17" s="25"/>
      <c r="KD17" s="25"/>
      <c r="KE17" s="25"/>
      <c r="KF17" s="25"/>
      <c r="KG17" s="25"/>
      <c r="KH17" s="25"/>
      <c r="KI17" s="25"/>
      <c r="KJ17" s="25"/>
      <c r="KK17" s="25"/>
      <c r="KL17" s="25"/>
      <c r="KM17" s="25"/>
      <c r="KN17" s="25"/>
      <c r="KO17" s="25"/>
      <c r="KP17" s="25"/>
      <c r="KQ17" s="25"/>
      <c r="KR17" s="25"/>
      <c r="KS17" s="25"/>
      <c r="KT17" s="25"/>
      <c r="KU17" s="25"/>
      <c r="KV17" s="25"/>
      <c r="KW17" s="25"/>
      <c r="KX17" s="25"/>
      <c r="KY17" s="25"/>
      <c r="KZ17" s="25"/>
      <c r="LA17" s="25"/>
      <c r="LB17" s="25"/>
      <c r="LC17" s="25"/>
      <c r="LD17" s="25"/>
      <c r="LE17" s="25"/>
      <c r="LF17" s="25"/>
      <c r="LG17" s="25"/>
    </row>
    <row r="18" ht="12.75">
      <c r="A18" s="71" t="n">
        <v>16</v>
      </c>
      <c r="B18" s="14" t="n">
        <f>((F18+R18)*1.3)+((V18+AH18+AP18+AX18)*0.65)+((J18)*2.6)+((Z18+AL18+AT18+BB18)*0.65)+((N18+AD18)*1.3)</f>
        <v>605885.8</v>
      </c>
      <c r="C18" s="75" t="n">
        <f>B18/(B18+D18)</f>
        <v>0.419096588083696</v>
      </c>
      <c r="D18" s="14" t="n">
        <f>((H18+T18)*1.3)+((X18+AJ18+AR18+AZ18)*0.65)+((L18)*2.6)+((AB18+AN18+AV18+BD18)*0.65)+((P18+AF18)*1.3)</f>
        <v>839809.1</v>
      </c>
      <c r="E18" s="75" t="n">
        <f>D18/(B18+D18)</f>
        <v>0.580903411916304</v>
      </c>
      <c r="F18" s="14" t="n">
        <f>'Focused Minority Races'!E18</f>
        <v>53283</v>
      </c>
      <c r="G18" s="75" t="n">
        <f>IF(ISERROR(F18/(F18+H18)),"",(F18/(F18+H18)))</f>
        <v>0.367344828299402</v>
      </c>
      <c r="H18" s="14" t="n">
        <f>'Focused Minority Races'!G18</f>
        <v>91766</v>
      </c>
      <c r="I18" s="75" t="n">
        <f>IF(ISERROR(H18/(F18+H18)),"",(H18/(F18+H18)))</f>
        <v>0.632655171700598</v>
      </c>
      <c r="J18" s="14" t="n">
        <v>43526</v>
      </c>
      <c r="K18" s="75" t="n">
        <f>IF(ISERROR(J18/(J18+L18)),"",(J18/(J18+L18)))</f>
        <v>0.365930758495452</v>
      </c>
      <c r="L18" s="14" t="n">
        <v>75420</v>
      </c>
      <c r="M18" s="75" t="n">
        <f>IF(ISERROR(L18/(J18+L18)),"",(L18/(J18+L18)))</f>
        <v>0.634069241504548</v>
      </c>
      <c r="N18" s="14" t="n">
        <f>'Focused Minority Races'!I18</f>
        <v>59131</v>
      </c>
      <c r="O18" s="75" t="n">
        <f>IF(ISERROR(N18/(N18+P18)),"",(N18/(N18+P18)))</f>
        <v>0.485807241387809</v>
      </c>
      <c r="P18" s="14" t="n">
        <f>'Focused Minority Races'!K18</f>
        <v>62586</v>
      </c>
      <c r="Q18" s="75" t="n">
        <f>IF(ISERROR(P18/(N18+P18)),"",(P18/(N18+P18)))</f>
        <v>0.514192758612191</v>
      </c>
      <c r="R18" s="14" t="n">
        <f>'Focused Minority Races'!M18</f>
        <v>52437</v>
      </c>
      <c r="S18" s="75" t="n">
        <f>IF(ISERROR(R18/(R18+T18)),"",(R18/(R18+T18)))</f>
        <v>0.370587362276232</v>
      </c>
      <c r="T18" s="14" t="n">
        <f>'Focused Minority Races'!O18</f>
        <v>89060</v>
      </c>
      <c r="U18" s="75" t="n">
        <f>IF(ISERROR(T18/(R18+T18)),"",(T18/(R18+T18)))</f>
        <v>0.629412637723768</v>
      </c>
      <c r="V18" s="14" t="n">
        <f>'Focused Minority Races'!Q18</f>
        <v>43622</v>
      </c>
      <c r="W18" s="75" t="n">
        <f>IF(ISERROR(V18/(V18+X18)),"",(V18/(V18+X18)))</f>
        <v>0.420680077921577</v>
      </c>
      <c r="X18" s="14" t="n">
        <f>'Focused Minority Races'!S18</f>
        <v>60072</v>
      </c>
      <c r="Y18" s="75" t="n">
        <f>IF(ISERROR(X18/(V18+X18)),"",(X18/(V18+X18)))</f>
        <v>0.579319922078423</v>
      </c>
      <c r="Z18" s="14" t="n">
        <v>35814</v>
      </c>
      <c r="AA18" s="75" t="n">
        <f>IF(ISERROR(Z18/(Z18+AB18)),"",(Z18/(Z18+AB18)))</f>
        <v>0.485679414157852</v>
      </c>
      <c r="AB18" s="14" t="n">
        <v>37926</v>
      </c>
      <c r="AC18" s="75" t="n">
        <f>IF(ISERROR(AB18/(Z18+AB18)),"",(AB18/(Z18+AB18)))</f>
        <v>0.514320585842148</v>
      </c>
      <c r="AD18" s="14" t="n">
        <v>64226</v>
      </c>
      <c r="AE18" s="75" t="n">
        <f>IF(ISERROR(AD18/(AD18+AF18)),"",(AD18/(AD18+AF18)))</f>
        <v>0.557135297842625</v>
      </c>
      <c r="AF18" s="14" t="n">
        <v>51053</v>
      </c>
      <c r="AG18" s="75" t="n">
        <f>IF(ISERROR(AF18/(AD18+AF18)),"",(AF18/(AD18+AF18)))</f>
        <v>0.442864702157375</v>
      </c>
      <c r="AH18" s="14" t="n">
        <f>'Focused Minority Races'!U18</f>
        <v>44863</v>
      </c>
      <c r="AI18" s="75" t="n">
        <f>IF(ISERROR(AH18/(AH18+AJ18)),"",(AH18/(AH18+AJ18)))</f>
        <v>0.436134739707383</v>
      </c>
      <c r="AJ18" s="14" t="n">
        <f>'Focused Minority Races'!W18</f>
        <v>58002</v>
      </c>
      <c r="AK18" s="75" t="n">
        <f>IF(ISERROR(AJ18/(AH18+AJ18)),"",(AJ18/(AH18+AJ18)))</f>
        <v>0.563865260292617</v>
      </c>
      <c r="AL18" s="14" t="n">
        <v>34438</v>
      </c>
      <c r="AM18" s="75" t="n">
        <f>IF(ISERROR(AL18/(AL18+AN18)),"",(AL18/(AL18+AN18)))</f>
        <v>0.449928796331378</v>
      </c>
      <c r="AN18" s="14" t="n">
        <v>42103</v>
      </c>
      <c r="AO18" s="75" t="n">
        <f>IF(ISERROR(AN18/(AL18+AN18)),"",(AN18/(AL18+AN18)))</f>
        <v>0.550071203668622</v>
      </c>
      <c r="AP18" s="14" t="n">
        <v>39765</v>
      </c>
      <c r="AQ18" s="75" t="n">
        <f>IF(ISERROR(AP18/(AP18+AR18)),"",(AP18/(AP18+AR18)))</f>
        <v>0.404765782455569</v>
      </c>
      <c r="AR18" s="14" t="n">
        <v>58477</v>
      </c>
      <c r="AS18" s="75" t="n">
        <f>IF(ISERROR(AR18/(AP18+AR18)),"",(AR18/(AP18+AR18)))</f>
        <v>0.595234217544431</v>
      </c>
      <c r="AT18" s="14" t="n">
        <v>29502</v>
      </c>
      <c r="AU18" s="75" t="n">
        <f>IF(ISERROR(AT18/(AT18+AV18)),"",(AT18/(AT18+AV18)))</f>
        <v>0.407137534155833</v>
      </c>
      <c r="AV18" s="14" t="n">
        <v>42960</v>
      </c>
      <c r="AW18" s="75" t="n">
        <f>IF(ISERROR(AV18/(AT18+AV18)),"",(AV18/(AT18+AV18)))</f>
        <v>0.592862465844167</v>
      </c>
      <c r="AX18" s="14" t="n">
        <v>43046</v>
      </c>
      <c r="AY18" s="75" t="n">
        <f>IF(ISERROR(AX18/(AX18+AZ18)),"",(AX18/(AX18+AZ18)))</f>
        <v>0.427722575516693</v>
      </c>
      <c r="AZ18" s="14" t="n">
        <v>57594</v>
      </c>
      <c r="BA18" s="75" t="n">
        <f>IF(ISERROR(AZ18/(AX18+AZ18)),"",(AZ18/(AX18+AZ18)))</f>
        <v>0.572277424483307</v>
      </c>
      <c r="BB18" s="14" t="n">
        <f>'Focused Minority Races'!Y18</f>
        <v>28824</v>
      </c>
      <c r="BC18" s="75" t="n">
        <f>IF(ISERROR(BB18/(BB18+BD18)),"",(BB18/(BB18+BD18)))</f>
        <v>0.394341532820751</v>
      </c>
      <c r="BD18" s="14" t="n">
        <f>'Focused Minority Races'!AA18</f>
        <v>44270</v>
      </c>
      <c r="BE18" s="75" t="n">
        <f>IF(ISERROR(BD18/(BB18+BD18)),"",(BD18/(BB18+BD18)))</f>
        <v>0.605658467179249</v>
      </c>
      <c r="BF18" s="25" t="n">
        <v>4697</v>
      </c>
      <c r="BG18" s="75" t="n">
        <f>IF(ISERROR(BF18/($BF18+$BH18+$BJ18)),"",(BF18/($BF18+$BH18+$BJ18)))</f>
        <v>0.245569090814033</v>
      </c>
      <c r="BH18" s="25" t="n">
        <v>3001</v>
      </c>
      <c r="BI18" s="75" t="n">
        <f>IF(ISERROR(BH18/($BF18+$BH18+$BJ18)),"",(BH18/($BF18+$BH18+$BJ18)))</f>
        <v>0.156898624980394</v>
      </c>
      <c r="BJ18" s="25" t="n">
        <v>11429</v>
      </c>
      <c r="BK18" s="75" t="n">
        <f>IF(ISERROR(BJ18/($BF18+$BH18+$BJ18)),"",(BJ18/($BF18+$BH18+$BJ18)))</f>
        <v>0.597532284205573</v>
      </c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25"/>
      <c r="JC18" s="25"/>
      <c r="JD18" s="25"/>
      <c r="JE18" s="25"/>
      <c r="JF18" s="25"/>
      <c r="JG18" s="25"/>
      <c r="JH18" s="25"/>
      <c r="JI18" s="25"/>
      <c r="JJ18" s="25"/>
      <c r="JK18" s="25"/>
      <c r="JL18" s="25"/>
      <c r="JM18" s="25"/>
      <c r="JN18" s="25"/>
      <c r="JO18" s="25"/>
      <c r="JP18" s="25"/>
      <c r="JQ18" s="25"/>
      <c r="JR18" s="25"/>
      <c r="JS18" s="25"/>
      <c r="JT18" s="25"/>
      <c r="JU18" s="25"/>
      <c r="JV18" s="25"/>
      <c r="JW18" s="25"/>
      <c r="JX18" s="25"/>
      <c r="JY18" s="25"/>
      <c r="JZ18" s="25"/>
      <c r="KA18" s="25"/>
      <c r="KB18" s="25"/>
      <c r="KC18" s="25"/>
      <c r="KD18" s="25"/>
      <c r="KE18" s="25"/>
      <c r="KF18" s="25"/>
      <c r="KG18" s="25"/>
      <c r="KH18" s="25"/>
      <c r="KI18" s="25"/>
      <c r="KJ18" s="25"/>
      <c r="KK18" s="25"/>
      <c r="KL18" s="25"/>
      <c r="KM18" s="25"/>
      <c r="KN18" s="25"/>
      <c r="KO18" s="25"/>
      <c r="KP18" s="25"/>
      <c r="KQ18" s="25"/>
      <c r="KR18" s="25"/>
      <c r="KS18" s="25"/>
      <c r="KT18" s="25"/>
      <c r="KU18" s="25"/>
      <c r="KV18" s="25"/>
      <c r="KW18" s="25"/>
      <c r="KX18" s="25"/>
      <c r="KY18" s="25"/>
      <c r="KZ18" s="25"/>
      <c r="LA18" s="25"/>
      <c r="LB18" s="25"/>
      <c r="LC18" s="25"/>
      <c r="LD18" s="25"/>
      <c r="LE18" s="25"/>
      <c r="LF18" s="25"/>
      <c r="LG18" s="25"/>
    </row>
    <row r="19" ht="12.75">
      <c r="A19" s="71" t="n">
        <v>17</v>
      </c>
      <c r="B19" s="14" t="n">
        <f>((F19+R19)*1.3)+((V19+AH19+AP19+AX19)*0.65)+((J19)*2.6)+((Z19+AL19+AT19+BB19)*0.65)+((N19+AD19)*1.3)</f>
        <v>503371.05</v>
      </c>
      <c r="C19" s="75" t="n">
        <f>B19/(B19+D19)</f>
        <v>0.384376223794967</v>
      </c>
      <c r="D19" s="14" t="n">
        <f>((H19+T19)*1.3)+((X19+AJ19+AR19+AZ19)*0.65)+((L19)*2.6)+((AB19+AN19+AV19+BD19)*0.65)+((P19+AF19)*1.3)</f>
        <v>806208</v>
      </c>
      <c r="E19" s="75" t="n">
        <f>D19/(B19+D19)</f>
        <v>0.615623776205033</v>
      </c>
      <c r="F19" s="14" t="n">
        <f>'Focused Minority Races'!E19</f>
        <v>46768</v>
      </c>
      <c r="G19" s="75" t="n">
        <f>IF(ISERROR(F19/(F19+H19)),"",(F19/(F19+H19)))</f>
        <v>0.358683314415437</v>
      </c>
      <c r="H19" s="14" t="n">
        <f>'Focused Minority Races'!G19</f>
        <v>83620</v>
      </c>
      <c r="I19" s="75" t="n">
        <f>IF(ISERROR(H19/(F19+H19)),"",(H19/(F19+H19)))</f>
        <v>0.641316685584563</v>
      </c>
      <c r="J19" s="14" t="n">
        <v>37380</v>
      </c>
      <c r="K19" s="75" t="n">
        <f>IF(ISERROR(J19/(J19+L19)),"",(J19/(J19+L19)))</f>
        <v>0.347562506392435</v>
      </c>
      <c r="L19" s="14" t="n">
        <v>70169</v>
      </c>
      <c r="M19" s="75" t="n">
        <f>IF(ISERROR(L19/(J19+L19)),"",(L19/(J19+L19)))</f>
        <v>0.652437493607565</v>
      </c>
      <c r="N19" s="14" t="n">
        <f>'Focused Minority Races'!I19</f>
        <v>48467</v>
      </c>
      <c r="O19" s="75" t="n">
        <f>IF(ISERROR(N19/(N19+P19)),"",(N19/(N19+P19)))</f>
        <v>0.436930926924256</v>
      </c>
      <c r="P19" s="14" t="n">
        <f>'Focused Minority Races'!K19</f>
        <v>62459</v>
      </c>
      <c r="Q19" s="75" t="n">
        <f>IF(ISERROR(P19/(N19+P19)),"",(P19/(N19+P19)))</f>
        <v>0.563069073075744</v>
      </c>
      <c r="R19" s="14" t="n">
        <f>'Focused Minority Races'!M19</f>
        <v>44924</v>
      </c>
      <c r="S19" s="75" t="n">
        <f>IF(ISERROR(R19/(R19+T19)),"",(R19/(R19+T19)))</f>
        <v>0.351413507720709</v>
      </c>
      <c r="T19" s="14" t="n">
        <f>'Focused Minority Races'!O19</f>
        <v>82914</v>
      </c>
      <c r="U19" s="75" t="n">
        <f>IF(ISERROR(T19/(R19+T19)),"",(T19/(R19+T19)))</f>
        <v>0.648586492279291</v>
      </c>
      <c r="V19" s="14" t="n">
        <f>'Focused Minority Races'!Q19</f>
        <v>36623</v>
      </c>
      <c r="W19" s="75" t="n">
        <f>IF(ISERROR(V19/(V19+X19)),"",(V19/(V19+X19)))</f>
        <v>0.386865400460567</v>
      </c>
      <c r="X19" s="14" t="n">
        <f>'Focused Minority Races'!S19</f>
        <v>58043</v>
      </c>
      <c r="Y19" s="75" t="n">
        <f>IF(ISERROR(X19/(V19+X19)),"",(X19/(V19+X19)))</f>
        <v>0.613134599539433</v>
      </c>
      <c r="Z19" s="14" t="n">
        <v>27635</v>
      </c>
      <c r="AA19" s="75" t="n">
        <f>IF(ISERROR(Z19/(Z19+AB19)),"",(Z19/(Z19+AB19)))</f>
        <v>0.418205205811138</v>
      </c>
      <c r="AB19" s="14" t="n">
        <v>38445</v>
      </c>
      <c r="AC19" s="75" t="n">
        <f>IF(ISERROR(AB19/(Z19+AB19)),"",(AB19/(Z19+AB19)))</f>
        <v>0.581794794188862</v>
      </c>
      <c r="AD19" s="14" t="n">
        <v>50635</v>
      </c>
      <c r="AE19" s="75" t="n">
        <f>IF(ISERROR(AD19/(AD19+AF19)),"",(AD19/(AD19+AF19)))</f>
        <v>0.479166863815733</v>
      </c>
      <c r="AF19" s="14" t="n">
        <v>55038</v>
      </c>
      <c r="AG19" s="75" t="n">
        <f>IF(ISERROR(AF19/(AD19+AF19)),"",(AF19/(AD19+AF19)))</f>
        <v>0.520833136184267</v>
      </c>
      <c r="AH19" s="14" t="n">
        <f>'Focused Minority Races'!U19</f>
        <v>37439</v>
      </c>
      <c r="AI19" s="75" t="n">
        <f>IF(ISERROR(AH19/(AH19+AJ19)),"",(AH19/(AH19+AJ19)))</f>
        <v>0.399196042053185</v>
      </c>
      <c r="AJ19" s="14" t="n">
        <f>'Focused Minority Races'!W19</f>
        <v>56347</v>
      </c>
      <c r="AK19" s="75" t="n">
        <f>IF(ISERROR(AJ19/(AH19+AJ19)),"",(AJ19/(AH19+AJ19)))</f>
        <v>0.600803957946815</v>
      </c>
      <c r="AL19" s="14" t="n">
        <v>27020</v>
      </c>
      <c r="AM19" s="75" t="n">
        <f>IF(ISERROR(AL19/(AL19+AN19)),"",(AL19/(AL19+AN19)))</f>
        <v>0.399911196625472</v>
      </c>
      <c r="AN19" s="14" t="n">
        <v>40545</v>
      </c>
      <c r="AO19" s="75" t="n">
        <f>IF(ISERROR(AN19/(AL19+AN19)),"",(AN19/(AL19+AN19)))</f>
        <v>0.600088803374528</v>
      </c>
      <c r="AP19" s="14" t="n">
        <v>33168</v>
      </c>
      <c r="AQ19" s="75" t="n">
        <f>IF(ISERROR(AP19/(AP19+AR19)),"",(AP19/(AP19+AR19)))</f>
        <v>0.367170721987292</v>
      </c>
      <c r="AR19" s="14" t="n">
        <v>57166</v>
      </c>
      <c r="AS19" s="75" t="n">
        <f>IF(ISERROR(AR19/(AP19+AR19)),"",(AR19/(AP19+AR19)))</f>
        <v>0.632829278012708</v>
      </c>
      <c r="AT19" s="14" t="n">
        <v>22882</v>
      </c>
      <c r="AU19" s="75" t="n">
        <f>IF(ISERROR(AT19/(AT19+AV19)),"",(AT19/(AT19+AV19)))</f>
        <v>0.354106377381266</v>
      </c>
      <c r="AV19" s="14" t="n">
        <v>41737</v>
      </c>
      <c r="AW19" s="75" t="n">
        <f>IF(ISERROR(AV19/(AT19+AV19)),"",(AV19/(AT19+AV19)))</f>
        <v>0.645893622618734</v>
      </c>
      <c r="AX19" s="14" t="n">
        <v>36147</v>
      </c>
      <c r="AY19" s="75" t="n">
        <f>IF(ISERROR(AX19/(AX19+AZ19)),"",(AX19/(AX19+AZ19)))</f>
        <v>0.390103604575869</v>
      </c>
      <c r="AZ19" s="14" t="n">
        <v>56513</v>
      </c>
      <c r="BA19" s="75" t="n">
        <f>IF(ISERROR(AZ19/(AX19+AZ19)),"",(AZ19/(AX19+AZ19)))</f>
        <v>0.609896395424131</v>
      </c>
      <c r="BB19" s="14" t="n">
        <f>'Focused Minority Races'!Y19</f>
        <v>22395</v>
      </c>
      <c r="BC19" s="75" t="n">
        <f>IF(ISERROR(BB19/(BB19+BD19)),"",(BB19/(BB19+BD19)))</f>
        <v>0.343581718598978</v>
      </c>
      <c r="BD19" s="14" t="n">
        <f>'Focused Minority Races'!AA19</f>
        <v>42786</v>
      </c>
      <c r="BE19" s="75" t="n">
        <f>IF(ISERROR(BD19/(BB19+BD19)),"",(BD19/(BB19+BD19)))</f>
        <v>0.656418281401022</v>
      </c>
      <c r="BF19" s="25" t="n">
        <v>3932</v>
      </c>
      <c r="BG19" s="75" t="n">
        <f>IF(ISERROR(BF19/($BF19+$BH19+$BJ19)),"",(BF19/($BF19+$BH19+$BJ19)))</f>
        <v>0.258905642984131</v>
      </c>
      <c r="BH19" s="25" t="n">
        <v>2876</v>
      </c>
      <c r="BI19" s="75" t="n">
        <f>IF(ISERROR(BH19/($BF19+$BH19+$BJ19)),"",(BH19/($BF19+$BH19+$BJ19)))</f>
        <v>0.189372489629288</v>
      </c>
      <c r="BJ19" s="25" t="n">
        <v>8379</v>
      </c>
      <c r="BK19" s="75" t="n">
        <f>IF(ISERROR(BJ19/($BF19+$BH19+$BJ19)),"",(BJ19/($BF19+$BH19+$BJ19)))</f>
        <v>0.551721867386581</v>
      </c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5"/>
      <c r="JE19" s="25"/>
      <c r="JF19" s="25"/>
      <c r="JG19" s="25"/>
      <c r="JH19" s="25"/>
      <c r="JI19" s="25"/>
      <c r="JJ19" s="25"/>
      <c r="JK19" s="25"/>
      <c r="JL19" s="25"/>
      <c r="JM19" s="25"/>
      <c r="JN19" s="25"/>
      <c r="JO19" s="25"/>
      <c r="JP19" s="25"/>
      <c r="JQ19" s="25"/>
      <c r="JR19" s="25"/>
      <c r="JS19" s="25"/>
      <c r="JT19" s="25"/>
      <c r="JU19" s="25"/>
      <c r="JV19" s="25"/>
      <c r="JW19" s="25"/>
      <c r="JX19" s="25"/>
      <c r="JY19" s="25"/>
      <c r="JZ19" s="25"/>
      <c r="KA19" s="25"/>
      <c r="KB19" s="25"/>
      <c r="KC19" s="25"/>
      <c r="KD19" s="25"/>
      <c r="KE19" s="25"/>
      <c r="KF19" s="25"/>
      <c r="KG19" s="25"/>
      <c r="KH19" s="25"/>
      <c r="KI19" s="25"/>
      <c r="KJ19" s="25"/>
      <c r="KK19" s="25"/>
      <c r="KL19" s="25"/>
      <c r="KM19" s="25"/>
      <c r="KN19" s="25"/>
      <c r="KO19" s="25"/>
      <c r="KP19" s="25"/>
      <c r="KQ19" s="25"/>
      <c r="KR19" s="25"/>
      <c r="KS19" s="25"/>
      <c r="KT19" s="25"/>
      <c r="KU19" s="25"/>
      <c r="KV19" s="25"/>
      <c r="KW19" s="25"/>
      <c r="KX19" s="25"/>
      <c r="KY19" s="25"/>
      <c r="KZ19" s="25"/>
      <c r="LA19" s="25"/>
      <c r="LB19" s="25"/>
      <c r="LC19" s="25"/>
      <c r="LD19" s="25"/>
      <c r="LE19" s="25"/>
      <c r="LF19" s="25"/>
      <c r="LG19" s="25"/>
    </row>
    <row r="20" ht="12.75">
      <c r="A20" s="71" t="n">
        <v>18</v>
      </c>
      <c r="B20" s="14" t="n">
        <f>((F20+R20)*1.3)+((V20+AH20+AP20+AX20)*0.65)+((J20)*2.6)+((Z20+AL20+AT20+BB20)*0.65)+((N20+AD20)*1.3)</f>
        <v>577924.75</v>
      </c>
      <c r="C20" s="75" t="n">
        <f>B20/(B20+D20)</f>
        <v>0.403084717992798</v>
      </c>
      <c r="D20" s="14" t="n">
        <f>((H20+T20)*1.3)+((X20+AJ20+AR20+AZ20)*0.65)+((L20)*2.6)+((AB20+AN20+AV20+BD20)*0.65)+((P20+AF20)*1.3)</f>
        <v>855830.3</v>
      </c>
      <c r="E20" s="75" t="n">
        <f>D20/(B20+D20)</f>
        <v>0.596915282007202</v>
      </c>
      <c r="F20" s="14" t="n">
        <f>'Focused Minority Races'!E20</f>
        <v>54812</v>
      </c>
      <c r="G20" s="75" t="n">
        <f>IF(ISERROR(F20/(F20+H20)),"",(F20/(F20+H20)))</f>
        <v>0.389716024629211</v>
      </c>
      <c r="H20" s="14" t="n">
        <f>'Focused Minority Races'!G20</f>
        <v>85834</v>
      </c>
      <c r="I20" s="75" t="n">
        <f>IF(ISERROR(H20/(F20+H20)),"",(H20/(F20+H20)))</f>
        <v>0.610283975370789</v>
      </c>
      <c r="J20" s="14" t="n">
        <v>43416</v>
      </c>
      <c r="K20" s="75" t="n">
        <f>IF(ISERROR(J20/(J20+L20)),"",(J20/(J20+L20)))</f>
        <v>0.372187122270705</v>
      </c>
      <c r="L20" s="14" t="n">
        <v>73235</v>
      </c>
      <c r="M20" s="75" t="n">
        <f>IF(ISERROR(L20/(J20+L20)),"",(L20/(J20+L20)))</f>
        <v>0.627812877729295</v>
      </c>
      <c r="N20" s="14" t="n">
        <f>'Focused Minority Races'!I20</f>
        <v>51643</v>
      </c>
      <c r="O20" s="75" t="n">
        <f>IF(ISERROR(N20/(N20+P20)),"",(N20/(N20+P20)))</f>
        <v>0.438969450725057</v>
      </c>
      <c r="P20" s="14" t="n">
        <f>'Focused Minority Races'!K20</f>
        <v>66003</v>
      </c>
      <c r="Q20" s="75" t="n">
        <f>IF(ISERROR(P20/(N20+P20)),"",(P20/(N20+P20)))</f>
        <v>0.561030549274943</v>
      </c>
      <c r="R20" s="14" t="n">
        <f>'Focused Minority Races'!M20</f>
        <v>52441</v>
      </c>
      <c r="S20" s="75" t="n">
        <f>IF(ISERROR(R20/(R20+T20)),"",(R20/(R20+T20)))</f>
        <v>0.377667350833603</v>
      </c>
      <c r="T20" s="14" t="n">
        <f>'Focused Minority Races'!O20</f>
        <v>86414</v>
      </c>
      <c r="U20" s="75" t="n">
        <f>IF(ISERROR(T20/(R20+T20)),"",(T20/(R20+T20)))</f>
        <v>0.622332649166397</v>
      </c>
      <c r="V20" s="14" t="n">
        <f>'Focused Minority Races'!Q20</f>
        <v>43743</v>
      </c>
      <c r="W20" s="75" t="n">
        <f>IF(ISERROR(V20/(V20+X20)),"",(V20/(V20+X20)))</f>
        <v>0.411644583301965</v>
      </c>
      <c r="X20" s="14" t="n">
        <f>'Focused Minority Races'!S20</f>
        <v>62521</v>
      </c>
      <c r="Y20" s="75" t="n">
        <f>IF(ISERROR(X20/(V20+X20)),"",(X20/(V20+X20)))</f>
        <v>0.588355416698035</v>
      </c>
      <c r="Z20" s="14" t="n">
        <v>34732</v>
      </c>
      <c r="AA20" s="75" t="n">
        <f>IF(ISERROR(Z20/(Z20+AB20)),"",(Z20/(Z20+AB20)))</f>
        <v>0.462827978625588</v>
      </c>
      <c r="AB20" s="14" t="n">
        <v>40311</v>
      </c>
      <c r="AC20" s="75" t="n">
        <f>IF(ISERROR(AB20/(Z20+AB20)),"",(AB20/(Z20+AB20)))</f>
        <v>0.537172021374412</v>
      </c>
      <c r="AD20" s="14" t="n">
        <v>55208</v>
      </c>
      <c r="AE20" s="75" t="n">
        <f>IF(ISERROR(AD20/(AD20+AF20)),"",(AD20/(AD20+AF20)))</f>
        <v>0.486551274368104</v>
      </c>
      <c r="AF20" s="14" t="n">
        <v>58260</v>
      </c>
      <c r="AG20" s="75" t="n">
        <f>IF(ISERROR(AF20/(AD20+AF20)),"",(AF20/(AD20+AF20)))</f>
        <v>0.513448725631896</v>
      </c>
      <c r="AH20" s="14" t="n">
        <f>'Focused Minority Races'!U20</f>
        <v>45337</v>
      </c>
      <c r="AI20" s="75" t="n">
        <f>IF(ISERROR(AH20/(AH20+AJ20)),"",(AH20/(AH20+AJ20)))</f>
        <v>0.431366019352813</v>
      </c>
      <c r="AJ20" s="14" t="n">
        <f>'Focused Minority Races'!W20</f>
        <v>59764</v>
      </c>
      <c r="AK20" s="75" t="n">
        <f>IF(ISERROR(AJ20/(AH20+AJ20)),"",(AJ20/(AH20+AJ20)))</f>
        <v>0.568633980647187</v>
      </c>
      <c r="AL20" s="14" t="n">
        <v>29351</v>
      </c>
      <c r="AM20" s="75" t="n">
        <f>IF(ISERROR(AL20/(AL20+AN20)),"",(AL20/(AL20+AN20)))</f>
        <v>0.375644717476163</v>
      </c>
      <c r="AN20" s="14" t="n">
        <v>48784</v>
      </c>
      <c r="AO20" s="75" t="n">
        <f>IF(ISERROR(AN20/(AL20+AN20)),"",(AN20/(AL20+AN20)))</f>
        <v>0.624355282523837</v>
      </c>
      <c r="AP20" s="14" t="n">
        <v>38485</v>
      </c>
      <c r="AQ20" s="75" t="n">
        <f>IF(ISERROR(AP20/(AP20+AR20)),"",(AP20/(AP20+AR20)))</f>
        <v>0.381458830992477</v>
      </c>
      <c r="AR20" s="14" t="n">
        <v>62404</v>
      </c>
      <c r="AS20" s="75" t="n">
        <f>IF(ISERROR(AR20/(AP20+AR20)),"",(AR20/(AP20+AR20)))</f>
        <v>0.618541169007523</v>
      </c>
      <c r="AT20" s="14" t="n">
        <v>26086</v>
      </c>
      <c r="AU20" s="75" t="n">
        <f>IF(ISERROR(AT20/(AT20+AV20)),"",(AT20/(AT20+AV20)))</f>
        <v>0.353344350228917</v>
      </c>
      <c r="AV20" s="14" t="n">
        <v>47740</v>
      </c>
      <c r="AW20" s="75" t="n">
        <f>IF(ISERROR(AV20/(AT20+AV20)),"",(AV20/(AT20+AV20)))</f>
        <v>0.646655649771083</v>
      </c>
      <c r="AX20" s="14" t="n">
        <v>43916</v>
      </c>
      <c r="AY20" s="75" t="n">
        <f>IF(ISERROR(AX20/(AX20+AZ20)),"",(AX20/(AX20+AZ20)))</f>
        <v>0.423099156036842</v>
      </c>
      <c r="AZ20" s="14" t="n">
        <v>59880</v>
      </c>
      <c r="BA20" s="75" t="n">
        <f>IF(ISERROR(AZ20/(AX20+AZ20)),"",(AZ20/(AX20+AZ20)))</f>
        <v>0.576900843963159</v>
      </c>
      <c r="BB20" s="14" t="n">
        <f>'Focused Minority Races'!Y20</f>
        <v>25593</v>
      </c>
      <c r="BC20" s="75" t="n">
        <f>IF(ISERROR(BB20/(BB20+BD20)),"",(BB20/(BB20+BD20)))</f>
        <v>0.341745783759965</v>
      </c>
      <c r="BD20" s="14" t="n">
        <f>'Focused Minority Races'!AA20</f>
        <v>49296</v>
      </c>
      <c r="BE20" s="75" t="n">
        <f>IF(ISERROR(BD20/(BB20+BD20)),"",(BD20/(BB20+BD20)))</f>
        <v>0.658254216240035</v>
      </c>
      <c r="BF20" s="25" t="n">
        <v>5339</v>
      </c>
      <c r="BG20" s="75" t="n">
        <f>IF(ISERROR(BF20/($BF20+$BH20+$BJ20)),"",(BF20/($BF20+$BH20+$BJ20)))</f>
        <v>0.272134155665426</v>
      </c>
      <c r="BH20" s="25" t="n">
        <v>3732</v>
      </c>
      <c r="BI20" s="75" t="n">
        <f>IF(ISERROR(BH20/($BF20+$BH20+$BJ20)),"",(BH20/($BF20+$BH20+$BJ20)))</f>
        <v>0.190223762679036</v>
      </c>
      <c r="BJ20" s="25" t="n">
        <v>10548</v>
      </c>
      <c r="BK20" s="75" t="n">
        <f>IF(ISERROR(BJ20/($BF20+$BH20+$BJ20)),"",(BJ20/($BF20+$BH20+$BJ20)))</f>
        <v>0.537642081655538</v>
      </c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  <c r="IX20" s="25"/>
      <c r="IY20" s="25"/>
      <c r="IZ20" s="25"/>
      <c r="JA20" s="25"/>
      <c r="JB20" s="25"/>
      <c r="JC20" s="25"/>
      <c r="JD20" s="25"/>
      <c r="JE20" s="25"/>
      <c r="JF20" s="25"/>
      <c r="JG20" s="25"/>
      <c r="JH20" s="25"/>
      <c r="JI20" s="25"/>
      <c r="JJ20" s="25"/>
      <c r="JK20" s="25"/>
      <c r="JL20" s="25"/>
      <c r="JM20" s="25"/>
      <c r="JN20" s="25"/>
      <c r="JO20" s="25"/>
      <c r="JP20" s="25"/>
      <c r="JQ20" s="25"/>
      <c r="JR20" s="25"/>
      <c r="JS20" s="25"/>
      <c r="JT20" s="25"/>
      <c r="JU20" s="25"/>
      <c r="JV20" s="25"/>
      <c r="JW20" s="25"/>
      <c r="JX20" s="25"/>
      <c r="JY20" s="25"/>
      <c r="JZ20" s="25"/>
      <c r="KA20" s="25"/>
      <c r="KB20" s="25"/>
      <c r="KC20" s="25"/>
      <c r="KD20" s="25"/>
      <c r="KE20" s="25"/>
      <c r="KF20" s="25"/>
      <c r="KG20" s="25"/>
      <c r="KH20" s="25"/>
      <c r="KI20" s="25"/>
      <c r="KJ20" s="25"/>
      <c r="KK20" s="25"/>
      <c r="KL20" s="25"/>
      <c r="KM20" s="25"/>
      <c r="KN20" s="25"/>
      <c r="KO20" s="25"/>
      <c r="KP20" s="25"/>
      <c r="KQ20" s="25"/>
      <c r="KR20" s="25"/>
      <c r="KS20" s="25"/>
      <c r="KT20" s="25"/>
      <c r="KU20" s="25"/>
      <c r="KV20" s="25"/>
      <c r="KW20" s="25"/>
      <c r="KX20" s="25"/>
      <c r="KY20" s="25"/>
      <c r="KZ20" s="25"/>
      <c r="LA20" s="25"/>
      <c r="LB20" s="25"/>
      <c r="LC20" s="25"/>
      <c r="LD20" s="25"/>
      <c r="LE20" s="25"/>
      <c r="LF20" s="25"/>
      <c r="LG20" s="25"/>
    </row>
    <row r="21" ht="12.75">
      <c r="A21" s="71" t="n">
        <v>19</v>
      </c>
      <c r="B21" s="14" t="n">
        <f>((F21+R21)*1.3)+((V21+AH21+AP21+AX21)*0.65)+((J21)*2.6)+((Z21+AL21+AT21+BB21)*0.65)+((N21+AD21)*1.3)</f>
        <v>857353.9</v>
      </c>
      <c r="C21" s="75" t="n">
        <f>B21/(B21+D21)</f>
        <v>0.566172080331684</v>
      </c>
      <c r="D21" s="14" t="n">
        <f>((H21+T21)*1.3)+((X21+AJ21+AR21+AZ21)*0.65)+((L21)*2.6)+((AB21+AN21+AV21+BD21)*0.65)+((P21+AF21)*1.3)</f>
        <v>656945.25</v>
      </c>
      <c r="E21" s="75" t="n">
        <f>D21/(B21+D21)</f>
        <v>0.433827919668316</v>
      </c>
      <c r="F21" s="14" t="n">
        <f>'Focused Minority Races'!E21</f>
        <v>86336</v>
      </c>
      <c r="G21" s="75" t="n">
        <f>IF(ISERROR(F21/(F21+H21)),"",(F21/(F21+H21)))</f>
        <v>0.59230800894609</v>
      </c>
      <c r="H21" s="14" t="n">
        <f>'Focused Minority Races'!G21</f>
        <v>59426</v>
      </c>
      <c r="I21" s="75" t="n">
        <f>IF(ISERROR(H21/(F21+H21)),"",(H21/(F21+H21)))</f>
        <v>0.40769199105391</v>
      </c>
      <c r="J21" s="14" t="n">
        <v>69087</v>
      </c>
      <c r="K21" s="75" t="n">
        <f>IF(ISERROR(J21/(J21+L21)),"",(J21/(J21+L21)))</f>
        <v>0.566347233721626</v>
      </c>
      <c r="L21" s="14" t="n">
        <v>52900</v>
      </c>
      <c r="M21" s="75" t="n">
        <f>IF(ISERROR(L21/(J21+L21)),"",(L21/(J21+L21)))</f>
        <v>0.433652766278374</v>
      </c>
      <c r="N21" s="14" t="n">
        <f>'Focused Minority Races'!I21</f>
        <v>71267</v>
      </c>
      <c r="O21" s="75" t="n">
        <f>IF(ISERROR(N21/(N21+P21)),"",(N21/(N21+P21)))</f>
        <v>0.5673311149676</v>
      </c>
      <c r="P21" s="14" t="n">
        <f>'Focused Minority Races'!K21</f>
        <v>54351</v>
      </c>
      <c r="Q21" s="75" t="n">
        <f>IF(ISERROR(P21/(N21+P21)),"",(P21/(N21+P21)))</f>
        <v>0.4326688850324</v>
      </c>
      <c r="R21" s="14" t="n">
        <f>'Focused Minority Races'!M21</f>
        <v>81217</v>
      </c>
      <c r="S21" s="75" t="n">
        <f>IF(ISERROR(R21/(R21+T21)),"",(R21/(R21+T21)))</f>
        <v>0.563130962946528</v>
      </c>
      <c r="T21" s="14" t="n">
        <f>'Focused Minority Races'!O21</f>
        <v>63007</v>
      </c>
      <c r="U21" s="75" t="n">
        <f>IF(ISERROR(T21/(R21+T21)),"",(T21/(R21+T21)))</f>
        <v>0.436869037053472</v>
      </c>
      <c r="V21" s="14" t="n">
        <f>'Focused Minority Races'!Q21</f>
        <v>67574</v>
      </c>
      <c r="W21" s="75" t="n">
        <f>IF(ISERROR(V21/(V21+X21)),"",(V21/(V21+X21)))</f>
        <v>0.584747449399019</v>
      </c>
      <c r="X21" s="14" t="n">
        <f>'Focused Minority Races'!S21</f>
        <v>47987</v>
      </c>
      <c r="Y21" s="75" t="n">
        <f>IF(ISERROR(X21/(V21+X21)),"",(X21/(V21+X21)))</f>
        <v>0.415252550600981</v>
      </c>
      <c r="Z21" s="14" t="n">
        <v>44903</v>
      </c>
      <c r="AA21" s="75" t="n">
        <f>IF(ISERROR(Z21/(Z21+AB21)),"",(Z21/(Z21+AB21)))</f>
        <v>0.570936323873461</v>
      </c>
      <c r="AB21" s="14" t="n">
        <v>33745</v>
      </c>
      <c r="AC21" s="75" t="n">
        <f>IF(ISERROR(AB21/(Z21+AB21)),"",(AB21/(Z21+AB21)))</f>
        <v>0.429063676126539</v>
      </c>
      <c r="AD21" s="14" t="n">
        <v>71234</v>
      </c>
      <c r="AE21" s="75" t="n">
        <f>IF(ISERROR(AD21/(AD21+AF21)),"",(AD21/(AD21+AF21)))</f>
        <v>0.591408740701382</v>
      </c>
      <c r="AF21" s="14" t="n">
        <v>49214</v>
      </c>
      <c r="AG21" s="75" t="n">
        <f>IF(ISERROR(AF21/(AD21+AF21)),"",(AF21/(AD21+AF21)))</f>
        <v>0.408591259298619</v>
      </c>
      <c r="AH21" s="14" t="n">
        <f>'Focused Minority Races'!U21</f>
        <v>69027</v>
      </c>
      <c r="AI21" s="75" t="n">
        <f>IF(ISERROR(AH21/(AH21+AJ21)),"",(AH21/(AH21+AJ21)))</f>
        <v>0.601348584770052</v>
      </c>
      <c r="AJ21" s="14" t="n">
        <f>'Focused Minority Races'!W21</f>
        <v>45760</v>
      </c>
      <c r="AK21" s="75" t="n">
        <f>IF(ISERROR(AJ21/(AH21+AJ21)),"",(AJ21/(AH21+AJ21)))</f>
        <v>0.398651415229948</v>
      </c>
      <c r="AL21" s="14" t="n">
        <v>38748</v>
      </c>
      <c r="AM21" s="75" t="n">
        <f>IF(ISERROR(AL21/(AL21+AN21)),"",(AL21/(AL21+AN21)))</f>
        <v>0.47481802808617</v>
      </c>
      <c r="AN21" s="14" t="n">
        <v>42858</v>
      </c>
      <c r="AO21" s="75" t="n">
        <f>IF(ISERROR(AN21/(AL21+AN21)),"",(AN21/(AL21+AN21)))</f>
        <v>0.52518197191383</v>
      </c>
      <c r="AP21" s="14" t="n">
        <v>62006</v>
      </c>
      <c r="AQ21" s="75" t="n">
        <f>IF(ISERROR(AP21/(AP21+AR21)),"",(AP21/(AP21+AR21)))</f>
        <v>0.561109803992543</v>
      </c>
      <c r="AR21" s="14" t="n">
        <v>48500</v>
      </c>
      <c r="AS21" s="75" t="n">
        <f>IF(ISERROR(AR21/(AP21+AR21)),"",(AR21/(AP21+AR21)))</f>
        <v>0.438890196007457</v>
      </c>
      <c r="AT21" s="14" t="n">
        <v>37049</v>
      </c>
      <c r="AU21" s="75" t="n">
        <f>IF(ISERROR(AT21/(AT21+AV21)),"",(AT21/(AT21+AV21)))</f>
        <v>0.478650698293348</v>
      </c>
      <c r="AV21" s="14" t="n">
        <v>40354</v>
      </c>
      <c r="AW21" s="75" t="n">
        <f>IF(ISERROR(AV21/(AT21+AV21)),"",(AV21/(AT21+AV21)))</f>
        <v>0.521349301706652</v>
      </c>
      <c r="AX21" s="14" t="n">
        <v>68301</v>
      </c>
      <c r="AY21" s="75" t="n">
        <f>IF(ISERROR(AX21/(AX21+AZ21)),"",(AX21/(AX21+AZ21)))</f>
        <v>0.603003496133065</v>
      </c>
      <c r="AZ21" s="14" t="n">
        <v>44967</v>
      </c>
      <c r="BA21" s="75" t="n">
        <f>IF(ISERROR(AZ21/(AX21+AZ21)),"",(AZ21/(AX21+AZ21)))</f>
        <v>0.396996503866935</v>
      </c>
      <c r="BB21" s="14" t="n">
        <f>'Focused Minority Races'!Y21</f>
        <v>34942</v>
      </c>
      <c r="BC21" s="75" t="n">
        <f>IF(ISERROR(BB21/(BB21+BD21)),"",(BB21/(BB21+BD21)))</f>
        <v>0.448779861289494</v>
      </c>
      <c r="BD21" s="14" t="n">
        <f>'Focused Minority Races'!AA21</f>
        <v>42918</v>
      </c>
      <c r="BE21" s="75" t="n">
        <f>IF(ISERROR(BD21/(BB21+BD21)),"",(BD21/(BB21+BD21)))</f>
        <v>0.551220138710506</v>
      </c>
      <c r="BF21" s="25" t="n">
        <v>12133</v>
      </c>
      <c r="BG21" s="75" t="n">
        <f>IF(ISERROR(BF21/($BF21+$BH21+$BJ21)),"",(BF21/($BF21+$BH21+$BJ21)))</f>
        <v>0.367277130316331</v>
      </c>
      <c r="BH21" s="25" t="n">
        <v>5023</v>
      </c>
      <c r="BI21" s="75" t="n">
        <f>IF(ISERROR(BH21/($BF21+$BH21+$BJ21)),"",(BH21/($BF21+$BH21+$BJ21)))</f>
        <v>0.152050855153625</v>
      </c>
      <c r="BJ21" s="25" t="n">
        <v>15879</v>
      </c>
      <c r="BK21" s="75" t="n">
        <f>IF(ISERROR(BJ21/($BF21+$BH21+$BJ21)),"",(BJ21/($BF21+$BH21+$BJ21)))</f>
        <v>0.480672014530044</v>
      </c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  <c r="IX21" s="25"/>
      <c r="IY21" s="25"/>
      <c r="IZ21" s="25"/>
      <c r="JA21" s="25"/>
      <c r="JB21" s="25"/>
      <c r="JC21" s="25"/>
      <c r="JD21" s="25"/>
      <c r="JE21" s="25"/>
      <c r="JF21" s="25"/>
      <c r="JG21" s="25"/>
      <c r="JH21" s="25"/>
      <c r="JI21" s="25"/>
      <c r="JJ21" s="25"/>
      <c r="JK21" s="25"/>
      <c r="JL21" s="25"/>
      <c r="JM21" s="25"/>
      <c r="JN21" s="25"/>
      <c r="JO21" s="25"/>
      <c r="JP21" s="25"/>
      <c r="JQ21" s="25"/>
      <c r="JR21" s="25"/>
      <c r="JS21" s="25"/>
      <c r="JT21" s="25"/>
      <c r="JU21" s="25"/>
      <c r="JV21" s="25"/>
      <c r="JW21" s="25"/>
      <c r="JX21" s="25"/>
      <c r="JY21" s="25"/>
      <c r="JZ21" s="25"/>
      <c r="KA21" s="25"/>
      <c r="KB21" s="25"/>
      <c r="KC21" s="25"/>
      <c r="KD21" s="25"/>
      <c r="KE21" s="25"/>
      <c r="KF21" s="25"/>
      <c r="KG21" s="25"/>
      <c r="KH21" s="25"/>
      <c r="KI21" s="25"/>
      <c r="KJ21" s="25"/>
      <c r="KK21" s="25"/>
      <c r="KL21" s="25"/>
      <c r="KM21" s="25"/>
      <c r="KN21" s="25"/>
      <c r="KO21" s="25"/>
      <c r="KP21" s="25"/>
      <c r="KQ21" s="25"/>
      <c r="KR21" s="25"/>
      <c r="KS21" s="25"/>
      <c r="KT21" s="25"/>
      <c r="KU21" s="25"/>
      <c r="KV21" s="25"/>
      <c r="KW21" s="25"/>
      <c r="KX21" s="25"/>
      <c r="KY21" s="25"/>
      <c r="KZ21" s="25"/>
      <c r="LA21" s="25"/>
      <c r="LB21" s="25"/>
      <c r="LC21" s="25"/>
      <c r="LD21" s="25"/>
      <c r="LE21" s="25"/>
      <c r="LF21" s="25"/>
      <c r="LG21" s="25"/>
    </row>
    <row r="22" ht="12.75">
      <c r="A22" s="71" t="n">
        <v>20</v>
      </c>
      <c r="B22" s="14" t="n">
        <f>((F22+R22)*1.3)+((V22+AH22+AP22+AX22)*0.65)+((J22)*2.6)+((Z22+AL22+AT22+BB22)*0.65)+((N22+AD22)*1.3)</f>
        <v>580816.6</v>
      </c>
      <c r="C22" s="75" t="n">
        <f>B22/(B22+D22)</f>
        <v>0.410487137765879</v>
      </c>
      <c r="D22" s="14" t="n">
        <f>((H22+T22)*1.3)+((X22+AJ22+AR22+AZ22)*0.65)+((L22)*2.6)+((AB22+AN22+AV22+BD22)*0.65)+((P22+AF22)*1.3)</f>
        <v>834128.1</v>
      </c>
      <c r="E22" s="75" t="n">
        <f>D22/(B22+D22)</f>
        <v>0.589512862234121</v>
      </c>
      <c r="F22" s="14" t="n">
        <f>'Focused Minority Races'!E22</f>
        <v>59124</v>
      </c>
      <c r="G22" s="75" t="n">
        <f>IF(ISERROR(F22/(F22+H22)),"",(F22/(F22+H22)))</f>
        <v>0.4243694463186</v>
      </c>
      <c r="H22" s="14" t="n">
        <f>'Focused Minority Races'!G22</f>
        <v>80198</v>
      </c>
      <c r="I22" s="75" t="n">
        <f>IF(ISERROR(H22/(F22+H22)),"",(H22/(F22+H22)))</f>
        <v>0.5756305536814</v>
      </c>
      <c r="J22" s="14" t="n">
        <v>45227</v>
      </c>
      <c r="K22" s="75" t="n">
        <f>IF(ISERROR(J22/(J22+L22)),"",(J22/(J22+L22)))</f>
        <v>0.395033584012438</v>
      </c>
      <c r="L22" s="14" t="n">
        <v>69262</v>
      </c>
      <c r="M22" s="75" t="n">
        <f>IF(ISERROR(L22/(J22+L22)),"",(L22/(J22+L22)))</f>
        <v>0.604966415987562</v>
      </c>
      <c r="N22" s="14" t="n">
        <f>'Focused Minority Races'!I22</f>
        <v>50440</v>
      </c>
      <c r="O22" s="75" t="n">
        <f>IF(ISERROR(N22/(N22+P22)),"",(N22/(N22+P22)))</f>
        <v>0.432256405861685</v>
      </c>
      <c r="P22" s="14" t="n">
        <f>'Focused Minority Races'!K22</f>
        <v>66250</v>
      </c>
      <c r="Q22" s="75" t="n">
        <f>IF(ISERROR(P22/(N22+P22)),"",(P22/(N22+P22)))</f>
        <v>0.567743594138315</v>
      </c>
      <c r="R22" s="14" t="n">
        <f>'Focused Minority Races'!M22</f>
        <v>55280</v>
      </c>
      <c r="S22" s="75" t="n">
        <f>IF(ISERROR(R22/(R22+T22)),"",(R22/(R22+T22)))</f>
        <v>0.400692949456731</v>
      </c>
      <c r="T22" s="14" t="n">
        <f>'Focused Minority Races'!O22</f>
        <v>82681</v>
      </c>
      <c r="U22" s="75" t="n">
        <f>IF(ISERROR(T22/(R22+T22)),"",(T22/(R22+T22)))</f>
        <v>0.599307050543269</v>
      </c>
      <c r="V22" s="14" t="n">
        <f>'Focused Minority Races'!Q22</f>
        <v>43847</v>
      </c>
      <c r="W22" s="75" t="n">
        <f>IF(ISERROR(V22/(V22+X22)),"",(V22/(V22+X22)))</f>
        <v>0.417717780656962</v>
      </c>
      <c r="X22" s="14" t="n">
        <f>'Focused Minority Races'!S22</f>
        <v>61121</v>
      </c>
      <c r="Y22" s="75" t="n">
        <f>IF(ISERROR(X22/(V22+X22)),"",(X22/(V22+X22)))</f>
        <v>0.582282219343038</v>
      </c>
      <c r="Z22" s="14" t="n">
        <v>30419</v>
      </c>
      <c r="AA22" s="75" t="n">
        <f>IF(ISERROR(Z22/(Z22+AB22)),"",(Z22/(Z22+AB22)))</f>
        <v>0.414806430938322</v>
      </c>
      <c r="AB22" s="14" t="n">
        <v>42914</v>
      </c>
      <c r="AC22" s="75" t="n">
        <f>IF(ISERROR(AB22/(Z22+AB22)),"",(AB22/(Z22+AB22)))</f>
        <v>0.585193569061678</v>
      </c>
      <c r="AD22" s="14" t="n">
        <v>51843</v>
      </c>
      <c r="AE22" s="75" t="n">
        <f>IF(ISERROR(AD22/(AD22+AF22)),"",(AD22/(AD22+AF22)))</f>
        <v>0.46025390625</v>
      </c>
      <c r="AF22" s="14" t="n">
        <v>60797</v>
      </c>
      <c r="AG22" s="75" t="n">
        <f>IF(ISERROR(AF22/(AD22+AF22)),"",(AF22/(AD22+AF22)))</f>
        <v>0.53974609375</v>
      </c>
      <c r="AH22" s="14" t="n">
        <f>'Focused Minority Races'!U22</f>
        <v>45200</v>
      </c>
      <c r="AI22" s="75" t="n">
        <f>IF(ISERROR(AH22/(AH22+AJ22)),"",(AH22/(AH22+AJ22)))</f>
        <v>0.433839479392625</v>
      </c>
      <c r="AJ22" s="14" t="n">
        <f>'Focused Minority Races'!W22</f>
        <v>58986</v>
      </c>
      <c r="AK22" s="75" t="n">
        <f>IF(ISERROR(AJ22/(AH22+AJ22)),"",(AJ22/(AH22+AJ22)))</f>
        <v>0.566160520607375</v>
      </c>
      <c r="AL22" s="14" t="n">
        <v>27426</v>
      </c>
      <c r="AM22" s="75" t="n">
        <f>IF(ISERROR(AL22/(AL22+AN22)),"",(AL22/(AL22+AN22)))</f>
        <v>0.36462986598596</v>
      </c>
      <c r="AN22" s="14" t="n">
        <v>47790</v>
      </c>
      <c r="AO22" s="75" t="n">
        <f>IF(ISERROR(AN22/(AL22+AN22)),"",(AN22/(AL22+AN22)))</f>
        <v>0.63537013401404</v>
      </c>
      <c r="AP22" s="14" t="n">
        <v>39733</v>
      </c>
      <c r="AQ22" s="75" t="n">
        <f>IF(ISERROR(AP22/(AP22+AR22)),"",(AP22/(AP22+AR22)))</f>
        <v>0.396406373150559</v>
      </c>
      <c r="AR22" s="14" t="n">
        <v>60500</v>
      </c>
      <c r="AS22" s="75" t="n">
        <f>IF(ISERROR(AR22/(AP22+AR22)),"",(AR22/(AP22+AR22)))</f>
        <v>0.603593626849441</v>
      </c>
      <c r="AT22" s="14" t="n">
        <v>25013</v>
      </c>
      <c r="AU22" s="75" t="n">
        <f>IF(ISERROR(AT22/(AT22+AV22)),"",(AT22/(AT22+AV22)))</f>
        <v>0.346387669468641</v>
      </c>
      <c r="AV22" s="14" t="n">
        <v>47198</v>
      </c>
      <c r="AW22" s="75" t="n">
        <f>IF(ISERROR(AV22/(AT22+AV22)),"",(AV22/(AT22+AV22)))</f>
        <v>0.653612330531359</v>
      </c>
      <c r="AX22" s="14" t="n">
        <v>43427</v>
      </c>
      <c r="AY22" s="75" t="n">
        <f>IF(ISERROR(AX22/(AX22+AZ22)),"",(AX22/(AX22+AZ22)))</f>
        <v>0.422449853109983</v>
      </c>
      <c r="AZ22" s="14" t="n">
        <v>59371</v>
      </c>
      <c r="BA22" s="75" t="n">
        <f>IF(ISERROR(AZ22/(AX22+AZ22)),"",(AZ22/(AX22+AZ22)))</f>
        <v>0.577550146890017</v>
      </c>
      <c r="BB22" s="14" t="n">
        <f>'Focused Minority Races'!Y22</f>
        <v>24217</v>
      </c>
      <c r="BC22" s="75" t="n">
        <f>IF(ISERROR(BB22/(BB22+BD22)),"",(BB22/(BB22+BD22)))</f>
        <v>0.333058271788313</v>
      </c>
      <c r="BD22" s="14" t="n">
        <f>'Focused Minority Races'!AA22</f>
        <v>48494</v>
      </c>
      <c r="BE22" s="75" t="n">
        <f>IF(ISERROR(BD22/(BB22+BD22)),"",(BD22/(BB22+BD22)))</f>
        <v>0.666941728211687</v>
      </c>
      <c r="BF22" s="25" t="n">
        <v>5901</v>
      </c>
      <c r="BG22" s="75" t="n">
        <f>IF(ISERROR(BF22/($BF22+$BH22+$BJ22)),"",(BF22/($BF22+$BH22+$BJ22)))</f>
        <v>0.302367288378766</v>
      </c>
      <c r="BH22" s="25" t="n">
        <v>3329</v>
      </c>
      <c r="BI22" s="75" t="n">
        <f>IF(ISERROR(BH22/($BF22+$BH22+$BJ22)),"",(BH22/($BF22+$BH22+$BJ22)))</f>
        <v>0.170577987292478</v>
      </c>
      <c r="BJ22" s="25" t="n">
        <v>10286</v>
      </c>
      <c r="BK22" s="75" t="n">
        <f>IF(ISERROR(BJ22/($BF22+$BH22+$BJ22)),"",(BJ22/($BF22+$BH22+$BJ22)))</f>
        <v>0.527054724328756</v>
      </c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  <c r="IX22" s="25"/>
      <c r="IY22" s="25"/>
      <c r="IZ22" s="25"/>
      <c r="JA22" s="25"/>
      <c r="JB22" s="25"/>
      <c r="JC22" s="25"/>
      <c r="JD22" s="25"/>
      <c r="JE22" s="25"/>
      <c r="JF22" s="25"/>
      <c r="JG22" s="25"/>
      <c r="JH22" s="25"/>
      <c r="JI22" s="25"/>
      <c r="JJ22" s="25"/>
      <c r="JK22" s="25"/>
      <c r="JL22" s="25"/>
      <c r="JM22" s="25"/>
      <c r="JN22" s="25"/>
      <c r="JO22" s="25"/>
      <c r="JP22" s="25"/>
      <c r="JQ22" s="25"/>
      <c r="JR22" s="25"/>
      <c r="JS22" s="25"/>
      <c r="JT22" s="25"/>
      <c r="JU22" s="25"/>
      <c r="JV22" s="25"/>
      <c r="JW22" s="25"/>
      <c r="JX22" s="25"/>
      <c r="JY22" s="25"/>
      <c r="JZ22" s="25"/>
      <c r="KA22" s="25"/>
      <c r="KB22" s="25"/>
      <c r="KC22" s="25"/>
      <c r="KD22" s="25"/>
      <c r="KE22" s="25"/>
      <c r="KF22" s="25"/>
      <c r="KG22" s="25"/>
      <c r="KH22" s="25"/>
      <c r="KI22" s="25"/>
      <c r="KJ22" s="25"/>
      <c r="KK22" s="25"/>
      <c r="KL22" s="25"/>
      <c r="KM22" s="25"/>
      <c r="KN22" s="25"/>
      <c r="KO22" s="25"/>
      <c r="KP22" s="25"/>
      <c r="KQ22" s="25"/>
      <c r="KR22" s="25"/>
      <c r="KS22" s="25"/>
      <c r="KT22" s="25"/>
      <c r="KU22" s="25"/>
      <c r="KV22" s="25"/>
      <c r="KW22" s="25"/>
      <c r="KX22" s="25"/>
      <c r="KY22" s="25"/>
      <c r="KZ22" s="25"/>
      <c r="LA22" s="25"/>
      <c r="LB22" s="25"/>
      <c r="LC22" s="25"/>
      <c r="LD22" s="25"/>
      <c r="LE22" s="25"/>
      <c r="LF22" s="25"/>
      <c r="LG22" s="25"/>
    </row>
    <row r="23" ht="12.75">
      <c r="A23" s="71" t="n">
        <v>21</v>
      </c>
      <c r="B23" s="14" t="n">
        <f>((F23+R23)*1.3)+((V23+AH23+AP23+AX23)*0.65)+((J23)*2.6)+((Z23+AL23+AT23+BB23)*0.65)+((N23+AD23)*1.3)</f>
        <v>873297.75</v>
      </c>
      <c r="C23" s="75" t="n">
        <f>B23/(B23+D23)</f>
        <v>0.583401434865263</v>
      </c>
      <c r="D23" s="14" t="n">
        <f>((H23+T23)*1.3)+((X23+AJ23+AR23+AZ23)*0.65)+((L23)*2.6)+((AB23+AN23+AV23+BD23)*0.65)+((P23+AF23)*1.3)</f>
        <v>623609.35</v>
      </c>
      <c r="E23" s="75" t="n">
        <f>D23/(B23+D23)</f>
        <v>0.416598565134737</v>
      </c>
      <c r="F23" s="14" t="n">
        <f>'Focused Minority Races'!E23</f>
        <v>82810</v>
      </c>
      <c r="G23" s="75" t="n">
        <f>IF(ISERROR(F23/(F23+H23)),"",(F23/(F23+H23)))</f>
        <v>0.580052254435673</v>
      </c>
      <c r="H23" s="14" t="n">
        <f>'Focused Minority Races'!G23</f>
        <v>59953</v>
      </c>
      <c r="I23" s="75" t="n">
        <f>IF(ISERROR(H23/(F23+H23)),"",(H23/(F23+H23)))</f>
        <v>0.419947745564327</v>
      </c>
      <c r="J23" s="14" t="n">
        <v>66069</v>
      </c>
      <c r="K23" s="75" t="n">
        <f>IF(ISERROR(J23/(J23+L23)),"",(J23/(J23+L23)))</f>
        <v>0.559413737045316</v>
      </c>
      <c r="L23" s="14" t="n">
        <v>52035</v>
      </c>
      <c r="M23" s="75" t="n">
        <f>IF(ISERROR(L23/(J23+L23)),"",(L23/(J23+L23)))</f>
        <v>0.440586262954684</v>
      </c>
      <c r="N23" s="14" t="n">
        <f>'Focused Minority Races'!I23</f>
        <v>72414</v>
      </c>
      <c r="O23" s="75" t="n">
        <f>IF(ISERROR(N23/(N23+P23)),"",(N23/(N23+P23)))</f>
        <v>0.591057494531327</v>
      </c>
      <c r="P23" s="14" t="n">
        <f>'Focused Minority Races'!K23</f>
        <v>50102</v>
      </c>
      <c r="Q23" s="75" t="n">
        <f>IF(ISERROR(P23/(N23+P23)),"",(P23/(N23+P23)))</f>
        <v>0.408942505468674</v>
      </c>
      <c r="R23" s="14" t="n">
        <f>'Focused Minority Races'!M23</f>
        <v>82500</v>
      </c>
      <c r="S23" s="75" t="n">
        <f>IF(ISERROR(R23/(R23+T23)),"",(R23/(R23+T23)))</f>
        <v>0.584405924813521</v>
      </c>
      <c r="T23" s="14" t="n">
        <f>'Focused Minority Races'!O23</f>
        <v>58669</v>
      </c>
      <c r="U23" s="75" t="n">
        <f>IF(ISERROR(T23/(R23+T23)),"",(T23/(R23+T23)))</f>
        <v>0.415594075186479</v>
      </c>
      <c r="V23" s="14" t="n">
        <f>'Focused Minority Races'!Q23</f>
        <v>67624</v>
      </c>
      <c r="W23" s="75" t="n">
        <f>IF(ISERROR(V23/(V23+X23)),"",(V23/(V23+X23)))</f>
        <v>0.599216687046981</v>
      </c>
      <c r="X23" s="14" t="n">
        <f>'Focused Minority Races'!S23</f>
        <v>45230</v>
      </c>
      <c r="Y23" s="75" t="n">
        <f>IF(ISERROR(X23/(V23+X23)),"",(X23/(V23+X23)))</f>
        <v>0.400783312953019</v>
      </c>
      <c r="Z23" s="14" t="n">
        <v>52912</v>
      </c>
      <c r="AA23" s="75" t="n">
        <f>IF(ISERROR(Z23/(Z23+AB23)),"",(Z23/(Z23+AB23)))</f>
        <v>0.6246546879796</v>
      </c>
      <c r="AB23" s="14" t="n">
        <v>31794</v>
      </c>
      <c r="AC23" s="75" t="n">
        <f>IF(ISERROR(AB23/(Z23+AB23)),"",(AB23/(Z23+AB23)))</f>
        <v>0.3753453120204</v>
      </c>
      <c r="AD23" s="14" t="n">
        <v>77354</v>
      </c>
      <c r="AE23" s="75" t="n">
        <f>IF(ISERROR(AD23/(AD23+AF23)),"",(AD23/(AD23+AF23)))</f>
        <v>0.653134630810149</v>
      </c>
      <c r="AF23" s="14" t="n">
        <v>41081</v>
      </c>
      <c r="AG23" s="75" t="n">
        <f>IF(ISERROR(AF23/(AD23+AF23)),"",(AF23/(AD23+AF23)))</f>
        <v>0.346865369189851</v>
      </c>
      <c r="AH23" s="14" t="n">
        <f>'Focused Minority Races'!U23</f>
        <v>69523</v>
      </c>
      <c r="AI23" s="75" t="n">
        <f>IF(ISERROR(AH23/(AH23+AJ23)),"",(AH23/(AH23+AJ23)))</f>
        <v>0.622118619800988</v>
      </c>
      <c r="AJ23" s="14" t="n">
        <f>'Focused Minority Races'!W23</f>
        <v>42229</v>
      </c>
      <c r="AK23" s="75" t="n">
        <f>IF(ISERROR(AJ23/(AH23+AJ23)),"",(AJ23/(AH23+AJ23)))</f>
        <v>0.377881380199012</v>
      </c>
      <c r="AL23" s="14" t="n">
        <v>48753</v>
      </c>
      <c r="AM23" s="75" t="n">
        <f>IF(ISERROR(AL23/(AL23+AN23)),"",(AL23/(AL23+AN23)))</f>
        <v>0.560250517122501</v>
      </c>
      <c r="AN23" s="14" t="n">
        <v>38267</v>
      </c>
      <c r="AO23" s="75" t="n">
        <f>IF(ISERROR(AN23/(AL23+AN23)),"",(AN23/(AL23+AN23)))</f>
        <v>0.439749482877499</v>
      </c>
      <c r="AP23" s="14" t="n">
        <v>61795</v>
      </c>
      <c r="AQ23" s="75" t="n">
        <f>IF(ISERROR(AP23/(AP23+AR23)),"",(AP23/(AP23+AR23)))</f>
        <v>0.577744743312858</v>
      </c>
      <c r="AR23" s="14" t="n">
        <v>45164</v>
      </c>
      <c r="AS23" s="75" t="n">
        <f>IF(ISERROR(AR23/(AP23+AR23)),"",(AR23/(AP23+AR23)))</f>
        <v>0.422255256687142</v>
      </c>
      <c r="AT23" s="14" t="n">
        <v>41516</v>
      </c>
      <c r="AU23" s="75" t="n">
        <f>IF(ISERROR(AT23/(AT23+AV23)),"",(AT23/(AT23+AV23)))</f>
        <v>0.493515447618368</v>
      </c>
      <c r="AV23" s="14" t="n">
        <v>42607</v>
      </c>
      <c r="AW23" s="75" t="n">
        <f>IF(ISERROR(AV23/(AT23+AV23)),"",(AV23/(AT23+AV23)))</f>
        <v>0.506484552381632</v>
      </c>
      <c r="AX23" s="14" t="n">
        <v>65934</v>
      </c>
      <c r="AY23" s="75" t="n">
        <f>IF(ISERROR(AX23/(AX23+AZ23)),"",(AX23/(AX23+AZ23)))</f>
        <v>0.601340690409959</v>
      </c>
      <c r="AZ23" s="14" t="n">
        <v>43711</v>
      </c>
      <c r="BA23" s="75" t="n">
        <f>IF(ISERROR(AZ23/(AX23+AZ23)),"",(AZ23/(AX23+AZ23)))</f>
        <v>0.398659309590041</v>
      </c>
      <c r="BB23" s="14" t="n">
        <f>'Focused Minority Races'!Y23</f>
        <v>41046</v>
      </c>
      <c r="BC23" s="75" t="n">
        <f>IF(ISERROR(BB23/(BB23+BD23)),"",(BB23/(BB23+BD23)))</f>
        <v>0.490435281325798</v>
      </c>
      <c r="BD23" s="14" t="n">
        <f>'Focused Minority Races'!AA23</f>
        <v>42647</v>
      </c>
      <c r="BE23" s="75" t="n">
        <f>IF(ISERROR(BD23/(BB23+BD23)),"",(BD23/(BB23+BD23)))</f>
        <v>0.509564718674202</v>
      </c>
      <c r="BF23" s="25" t="n">
        <v>6271</v>
      </c>
      <c r="BG23" s="75" t="n">
        <f>IF(ISERROR(BF23/($BF23+$BH23+$BJ23)),"",(BF23/($BF23+$BH23+$BJ23)))</f>
        <v>0.184484584608143</v>
      </c>
      <c r="BH23" s="25" t="n">
        <v>6547</v>
      </c>
      <c r="BI23" s="75" t="n">
        <f>IF(ISERROR(BH23/($BF23+$BH23+$BJ23)),"",(BH23/($BF23+$BH23+$BJ23)))</f>
        <v>0.192604142151094</v>
      </c>
      <c r="BJ23" s="25" t="n">
        <v>21174</v>
      </c>
      <c r="BK23" s="75" t="n">
        <f>IF(ISERROR(BJ23/($BF23+$BH23+$BJ23)),"",(BJ23/($BF23+$BH23+$BJ23)))</f>
        <v>0.622911273240763</v>
      </c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  <c r="IX23" s="25"/>
      <c r="IY23" s="25"/>
      <c r="IZ23" s="25"/>
      <c r="JA23" s="25"/>
      <c r="JB23" s="25"/>
      <c r="JC23" s="25"/>
      <c r="JD23" s="25"/>
      <c r="JE23" s="25"/>
      <c r="JF23" s="25"/>
      <c r="JG23" s="25"/>
      <c r="JH23" s="25"/>
      <c r="JI23" s="25"/>
      <c r="JJ23" s="25"/>
      <c r="JK23" s="25"/>
      <c r="JL23" s="25"/>
      <c r="JM23" s="25"/>
      <c r="JN23" s="25"/>
      <c r="JO23" s="25"/>
      <c r="JP23" s="25"/>
      <c r="JQ23" s="25"/>
      <c r="JR23" s="25"/>
      <c r="JS23" s="25"/>
      <c r="JT23" s="25"/>
      <c r="JU23" s="25"/>
      <c r="JV23" s="25"/>
      <c r="JW23" s="25"/>
      <c r="JX23" s="25"/>
      <c r="JY23" s="25"/>
      <c r="JZ23" s="25"/>
      <c r="KA23" s="25"/>
      <c r="KB23" s="25"/>
      <c r="KC23" s="25"/>
      <c r="KD23" s="25"/>
      <c r="KE23" s="25"/>
      <c r="KF23" s="25"/>
      <c r="KG23" s="25"/>
      <c r="KH23" s="25"/>
      <c r="KI23" s="25"/>
      <c r="KJ23" s="25"/>
      <c r="KK23" s="25"/>
      <c r="KL23" s="25"/>
      <c r="KM23" s="25"/>
      <c r="KN23" s="25"/>
      <c r="KO23" s="25"/>
      <c r="KP23" s="25"/>
      <c r="KQ23" s="25"/>
      <c r="KR23" s="25"/>
      <c r="KS23" s="25"/>
      <c r="KT23" s="25"/>
      <c r="KU23" s="25"/>
      <c r="KV23" s="25"/>
      <c r="KW23" s="25"/>
      <c r="KX23" s="25"/>
      <c r="KY23" s="25"/>
      <c r="KZ23" s="25"/>
      <c r="LA23" s="25"/>
      <c r="LB23" s="25"/>
      <c r="LC23" s="25"/>
      <c r="LD23" s="25"/>
      <c r="LE23" s="25"/>
      <c r="LF23" s="25"/>
      <c r="LG23" s="25"/>
    </row>
    <row r="24" ht="12.75">
      <c r="A24" s="71" t="n">
        <v>22</v>
      </c>
      <c r="B24" s="14" t="n">
        <f>((F24+R24)*1.3)+((V24+AH24+AP24+AX24)*0.65)+((J24)*2.6)+((Z24+AL24+AT24+BB24)*0.65)+((N24+AD24)*1.3)</f>
        <v>632830.25</v>
      </c>
      <c r="C24" s="75" t="n">
        <f>B24/(B24+D24)</f>
        <v>0.384688330874994</v>
      </c>
      <c r="D24" s="14" t="n">
        <f>((H24+T24)*1.3)+((X24+AJ24+AR24+AZ24)*0.65)+((L24)*2.6)+((AB24+AN24+AV24+BD24)*0.65)+((P24+AF24)*1.3)</f>
        <v>1012216.4</v>
      </c>
      <c r="E24" s="75" t="n">
        <f>D24/(B24+D24)</f>
        <v>0.615311669125006</v>
      </c>
      <c r="F24" s="14" t="n">
        <f>'Focused Minority Races'!E24</f>
        <v>63753</v>
      </c>
      <c r="G24" s="75" t="n">
        <f>IF(ISERROR(F24/(F24+H24)),"",(F24/(F24+H24)))</f>
        <v>0.385384489835396</v>
      </c>
      <c r="H24" s="14" t="n">
        <f>'Focused Minority Races'!G24</f>
        <v>101674</v>
      </c>
      <c r="I24" s="75" t="n">
        <f>IF(ISERROR(H24/(F24+H24)),"",(H24/(F24+H24)))</f>
        <v>0.614615510164604</v>
      </c>
      <c r="J24" s="14" t="n">
        <v>46048</v>
      </c>
      <c r="K24" s="75" t="n">
        <f>IF(ISERROR(J24/(J24+L24)),"",(J24/(J24+L24)))</f>
        <v>0.34901241492216</v>
      </c>
      <c r="L24" s="14" t="n">
        <v>85890</v>
      </c>
      <c r="M24" s="75" t="n">
        <f>IF(ISERROR(L24/(J24+L24)),"",(L24/(J24+L24)))</f>
        <v>0.65098758507784</v>
      </c>
      <c r="N24" s="14" t="n">
        <f>'Focused Minority Races'!I24</f>
        <v>51694</v>
      </c>
      <c r="O24" s="75" t="n">
        <f>IF(ISERROR(N24/(N24+P24)),"",(N24/(N24+P24)))</f>
        <v>0.39909517633253</v>
      </c>
      <c r="P24" s="14" t="n">
        <f>'Focused Minority Races'!K24</f>
        <v>77834</v>
      </c>
      <c r="Q24" s="75" t="n">
        <f>IF(ISERROR(P24/(N24+P24)),"",(P24/(N24+P24)))</f>
        <v>0.60090482366747</v>
      </c>
      <c r="R24" s="14" t="n">
        <f>'Focused Minority Races'!M24</f>
        <v>61731</v>
      </c>
      <c r="S24" s="75" t="n">
        <f>IF(ISERROR(R24/(R24+T24)),"",(R24/(R24+T24)))</f>
        <v>0.377340383263547</v>
      </c>
      <c r="T24" s="14" t="n">
        <f>'Focused Minority Races'!O24</f>
        <v>101864</v>
      </c>
      <c r="U24" s="75" t="n">
        <f>IF(ISERROR(T24/(R24+T24)),"",(T24/(R24+T24)))</f>
        <v>0.622659616736453</v>
      </c>
      <c r="V24" s="14" t="n">
        <f>'Focused Minority Races'!Q24</f>
        <v>49552</v>
      </c>
      <c r="W24" s="75" t="n">
        <f>IF(ISERROR(V24/(V24+X24)),"",(V24/(V24+X24)))</f>
        <v>0.396911345359008</v>
      </c>
      <c r="X24" s="14" t="n">
        <f>'Focused Minority Races'!S24</f>
        <v>75292</v>
      </c>
      <c r="Y24" s="75" t="n">
        <f>IF(ISERROR(X24/(V24+X24)),"",(X24/(V24+X24)))</f>
        <v>0.603088654640992</v>
      </c>
      <c r="Z24" s="14" t="n">
        <v>38193</v>
      </c>
      <c r="AA24" s="75" t="n">
        <f>IF(ISERROR(Z24/(Z24+AB24)),"",(Z24/(Z24+AB24)))</f>
        <v>0.44329023422085</v>
      </c>
      <c r="AB24" s="14" t="n">
        <v>47965</v>
      </c>
      <c r="AC24" s="75" t="n">
        <f>IF(ISERROR(AB24/(Z24+AB24)),"",(AB24/(Z24+AB24)))</f>
        <v>0.55670976577915</v>
      </c>
      <c r="AD24" s="14" t="n">
        <v>57978</v>
      </c>
      <c r="AE24" s="75" t="n">
        <f>IF(ISERROR(AD24/(AD24+AF24)),"",(AD24/(AD24+AF24)))</f>
        <v>0.467979659375252</v>
      </c>
      <c r="AF24" s="14" t="n">
        <v>65912</v>
      </c>
      <c r="AG24" s="75" t="n">
        <f>IF(ISERROR(AF24/(AD24+AF24)),"",(AF24/(AD24+AF24)))</f>
        <v>0.532020340624748</v>
      </c>
      <c r="AH24" s="14" t="n">
        <f>'Focused Minority Races'!U24</f>
        <v>52073</v>
      </c>
      <c r="AI24" s="75" t="n">
        <f>IF(ISERROR(AH24/(AH24+AJ24)),"",(AH24/(AH24+AJ24)))</f>
        <v>0.419848743832038</v>
      </c>
      <c r="AJ24" s="14" t="n">
        <f>'Focused Minority Races'!W24</f>
        <v>71955</v>
      </c>
      <c r="AK24" s="75" t="n">
        <f>IF(ISERROR(AJ24/(AH24+AJ24)),"",(AJ24/(AH24+AJ24)))</f>
        <v>0.580151256167962</v>
      </c>
      <c r="AL24" s="14" t="n">
        <v>30233</v>
      </c>
      <c r="AM24" s="75" t="n">
        <f>IF(ISERROR(AL24/(AL24+AN24)),"",(AL24/(AL24+AN24)))</f>
        <v>0.33574315920398</v>
      </c>
      <c r="AN24" s="14" t="n">
        <v>59815</v>
      </c>
      <c r="AO24" s="75" t="n">
        <f>IF(ISERROR(AN24/(AL24+AN24)),"",(AN24/(AL24+AN24)))</f>
        <v>0.66425684079602</v>
      </c>
      <c r="AP24" s="14" t="n">
        <v>45232</v>
      </c>
      <c r="AQ24" s="75" t="n">
        <f>IF(ISERROR(AP24/(AP24+AR24)),"",(AP24/(AP24+AR24)))</f>
        <v>0.380235040938819</v>
      </c>
      <c r="AR24" s="14" t="n">
        <v>73726</v>
      </c>
      <c r="AS24" s="75" t="n">
        <f>IF(ISERROR(AR24/(AP24+AR24)),"",(AR24/(AP24+AR24)))</f>
        <v>0.619764959061181</v>
      </c>
      <c r="AT24" s="14" t="n">
        <v>27462</v>
      </c>
      <c r="AU24" s="75" t="n">
        <f>IF(ISERROR(AT24/(AT24+AV24)),"",(AT24/(AT24+AV24)))</f>
        <v>0.318717793974282</v>
      </c>
      <c r="AV24" s="14" t="n">
        <v>58702</v>
      </c>
      <c r="AW24" s="75" t="n">
        <f>IF(ISERROR(AV24/(AT24+AV24)),"",(AV24/(AT24+AV24)))</f>
        <v>0.681282206025718</v>
      </c>
      <c r="AX24" s="14" t="n">
        <v>50709</v>
      </c>
      <c r="AY24" s="75" t="n">
        <f>IF(ISERROR(AX24/(AX24+AZ24)),"",(AX24/(AX24+AZ24)))</f>
        <v>0.417492034480204</v>
      </c>
      <c r="AZ24" s="14" t="n">
        <v>70752</v>
      </c>
      <c r="BA24" s="75" t="n">
        <f>IF(ISERROR(AZ24/(AX24+AZ24)),"",(AZ24/(AX24+AZ24)))</f>
        <v>0.582507965519796</v>
      </c>
      <c r="BB24" s="14" t="n">
        <f>'Focused Minority Races'!Y24</f>
        <v>25627</v>
      </c>
      <c r="BC24" s="75" t="n">
        <f>IF(ISERROR(BB24/(BB24+BD24)),"",(BB24/(BB24+BD24)))</f>
        <v>0.296101585247493</v>
      </c>
      <c r="BD24" s="14" t="n">
        <f>'Focused Minority Races'!AA24</f>
        <v>60921</v>
      </c>
      <c r="BE24" s="75" t="n">
        <f>IF(ISERROR(BD24/(BB24+BD24)),"",(BD24/(BB24+BD24)))</f>
        <v>0.703898414752507</v>
      </c>
      <c r="BF24" s="25" t="n">
        <v>6964</v>
      </c>
      <c r="BG24" s="75" t="n">
        <f>IF(ISERROR(BF24/($BF24+$BH24+$BJ24)),"",(BF24/($BF24+$BH24+$BJ24)))</f>
        <v>0.286042881787563</v>
      </c>
      <c r="BH24" s="25" t="n">
        <v>2702</v>
      </c>
      <c r="BI24" s="75" t="n">
        <f>IF(ISERROR(BH24/($BF24+$BH24+$BJ24)),"",(BH24/($BF24+$BH24+$BJ24)))</f>
        <v>0.110983323749281</v>
      </c>
      <c r="BJ24" s="25" t="n">
        <v>14680</v>
      </c>
      <c r="BK24" s="75" t="n">
        <f>IF(ISERROR(BJ24/($BF24+$BH24+$BJ24)),"",(BJ24/($BF24+$BH24+$BJ24)))</f>
        <v>0.602973794463156</v>
      </c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  <c r="IX24" s="25"/>
      <c r="IY24" s="25"/>
      <c r="IZ24" s="25"/>
      <c r="JA24" s="25"/>
      <c r="JB24" s="25"/>
      <c r="JC24" s="25"/>
      <c r="JD24" s="25"/>
      <c r="JE24" s="25"/>
      <c r="JF24" s="25"/>
      <c r="JG24" s="25"/>
      <c r="JH24" s="25"/>
      <c r="JI24" s="25"/>
      <c r="JJ24" s="25"/>
      <c r="JK24" s="25"/>
      <c r="JL24" s="25"/>
      <c r="JM24" s="25"/>
      <c r="JN24" s="25"/>
      <c r="JO24" s="25"/>
      <c r="JP24" s="25"/>
      <c r="JQ24" s="25"/>
      <c r="JR24" s="25"/>
      <c r="JS24" s="25"/>
      <c r="JT24" s="25"/>
      <c r="JU24" s="25"/>
      <c r="JV24" s="25"/>
      <c r="JW24" s="25"/>
      <c r="JX24" s="25"/>
      <c r="JY24" s="25"/>
      <c r="JZ24" s="25"/>
      <c r="KA24" s="25"/>
      <c r="KB24" s="25"/>
      <c r="KC24" s="25"/>
      <c r="KD24" s="25"/>
      <c r="KE24" s="25"/>
      <c r="KF24" s="25"/>
      <c r="KG24" s="25"/>
      <c r="KH24" s="25"/>
      <c r="KI24" s="25"/>
      <c r="KJ24" s="25"/>
      <c r="KK24" s="25"/>
      <c r="KL24" s="25"/>
      <c r="KM24" s="25"/>
      <c r="KN24" s="25"/>
      <c r="KO24" s="25"/>
      <c r="KP24" s="25"/>
      <c r="KQ24" s="25"/>
      <c r="KR24" s="25"/>
      <c r="KS24" s="25"/>
      <c r="KT24" s="25"/>
      <c r="KU24" s="25"/>
      <c r="KV24" s="25"/>
      <c r="KW24" s="25"/>
      <c r="KX24" s="25"/>
      <c r="KY24" s="25"/>
      <c r="KZ24" s="25"/>
      <c r="LA24" s="25"/>
      <c r="LB24" s="25"/>
      <c r="LC24" s="25"/>
      <c r="LD24" s="25"/>
      <c r="LE24" s="25"/>
      <c r="LF24" s="25"/>
      <c r="LG24" s="25"/>
    </row>
    <row r="25" ht="12.75">
      <c r="A25" s="71" t="n">
        <v>23</v>
      </c>
      <c r="B25" s="14" t="n">
        <f>((F25+R25)*1.3)+((V25+AH25+AP25+AX25)*0.65)+((J25)*2.6)+((Z25+AL25+AT25+BB25)*0.65)+((N25+AD25)*1.3)</f>
        <v>678270.45</v>
      </c>
      <c r="C25" s="75" t="n">
        <f>B25/(B25+D25)</f>
        <v>0.418662061821174</v>
      </c>
      <c r="D25" s="14" t="n">
        <f>((H25+T25)*1.3)+((X25+AJ25+AR25+AZ25)*0.65)+((L25)*2.6)+((AB25+AN25+AV25+BD25)*0.65)+((P25+AF25)*1.3)</f>
        <v>941820.1</v>
      </c>
      <c r="E25" s="75" t="n">
        <f>D25/(B25+D25)</f>
        <v>0.581337938178826</v>
      </c>
      <c r="F25" s="14" t="n">
        <f>'Focused Minority Races'!E25</f>
        <v>70230</v>
      </c>
      <c r="G25" s="75" t="n">
        <f>IF(ISERROR(F25/(F25+H25)),"",(F25/(F25+H25)))</f>
        <v>0.432821195481354</v>
      </c>
      <c r="H25" s="14" t="n">
        <f>'Focused Minority Races'!G25</f>
        <v>92031</v>
      </c>
      <c r="I25" s="75" t="n">
        <f>IF(ISERROR(H25/(F25+H25)),"",(H25/(F25+H25)))</f>
        <v>0.567178804518646</v>
      </c>
      <c r="J25" s="14" t="n">
        <v>50562</v>
      </c>
      <c r="K25" s="75" t="n">
        <f>IF(ISERROR(J25/(J25+L25)),"",(J25/(J25+L25)))</f>
        <v>0.387632438399853</v>
      </c>
      <c r="L25" s="14" t="n">
        <v>79876</v>
      </c>
      <c r="M25" s="75" t="n">
        <f>IF(ISERROR(L25/(J25+L25)),"",(L25/(J25+L25)))</f>
        <v>0.612367561600147</v>
      </c>
      <c r="N25" s="14" t="n">
        <f>'Focused Minority Races'!I25</f>
        <v>55088</v>
      </c>
      <c r="O25" s="75" t="n">
        <f>IF(ISERROR(N25/(N25+P25)),"",(N25/(N25+P25)))</f>
        <v>0.425886554979165</v>
      </c>
      <c r="P25" s="14" t="n">
        <f>'Focused Minority Races'!K25</f>
        <v>74261</v>
      </c>
      <c r="Q25" s="75" t="n">
        <f>IF(ISERROR(P25/(N25+P25)),"",(P25/(N25+P25)))</f>
        <v>0.574113445020835</v>
      </c>
      <c r="R25" s="14" t="n">
        <f>'Focused Minority Races'!M25</f>
        <v>67772</v>
      </c>
      <c r="S25" s="75" t="n">
        <f>IF(ISERROR(R25/(R25+T25)),"",(R25/(R25+T25)))</f>
        <v>0.423096372228916</v>
      </c>
      <c r="T25" s="14" t="n">
        <f>'Focused Minority Races'!O25</f>
        <v>92409</v>
      </c>
      <c r="U25" s="75" t="n">
        <f>IF(ISERROR(T25/(R25+T25)),"",(T25/(R25+T25)))</f>
        <v>0.576903627771084</v>
      </c>
      <c r="V25" s="14" t="n">
        <f>'Focused Minority Races'!Q25</f>
        <v>54419</v>
      </c>
      <c r="W25" s="75" t="n">
        <f>IF(ISERROR(V25/(V25+X25)),"",(V25/(V25+X25)))</f>
        <v>0.439987710518018</v>
      </c>
      <c r="X25" s="14" t="n">
        <f>'Focused Minority Races'!S25</f>
        <v>69264</v>
      </c>
      <c r="Y25" s="75" t="n">
        <f>IF(ISERROR(X25/(V25+X25)),"",(X25/(V25+X25)))</f>
        <v>0.560012289481982</v>
      </c>
      <c r="Z25" s="14" t="n">
        <v>38451</v>
      </c>
      <c r="AA25" s="75" t="n">
        <f>IF(ISERROR(Z25/(Z25+AB25)),"",(Z25/(Z25+AB25)))</f>
        <v>0.45998971181108</v>
      </c>
      <c r="AB25" s="14" t="n">
        <v>45140</v>
      </c>
      <c r="AC25" s="75" t="n">
        <f>IF(ISERROR(AB25/(Z25+AB25)),"",(AB25/(Z25+AB25)))</f>
        <v>0.54001028818892</v>
      </c>
      <c r="AD25" s="14" t="n">
        <v>60028</v>
      </c>
      <c r="AE25" s="75" t="n">
        <f>IF(ISERROR(AD25/(AD25+AF25)),"",(AD25/(AD25+AF25)))</f>
        <v>0.488791538079457</v>
      </c>
      <c r="AF25" s="14" t="n">
        <v>62781</v>
      </c>
      <c r="AG25" s="75" t="n">
        <f>IF(ISERROR(AF25/(AD25+AF25)),"",(AF25/(AD25+AF25)))</f>
        <v>0.511208461920543</v>
      </c>
      <c r="AH25" s="14" t="n">
        <f>'Focused Minority Races'!U25</f>
        <v>56359</v>
      </c>
      <c r="AI25" s="75" t="n">
        <f>IF(ISERROR(AH25/(AH25+AJ25)),"",(AH25/(AH25+AJ25)))</f>
        <v>0.459743204881391</v>
      </c>
      <c r="AJ25" s="14" t="n">
        <f>'Focused Minority Races'!W25</f>
        <v>66229</v>
      </c>
      <c r="AK25" s="75" t="n">
        <f>IF(ISERROR(AJ25/(AH25+AJ25)),"",(AJ25/(AH25+AJ25)))</f>
        <v>0.540256795118609</v>
      </c>
      <c r="AL25" s="14" t="n">
        <v>29434</v>
      </c>
      <c r="AM25" s="75" t="n">
        <f>IF(ISERROR(AL25/(AL25+AN25)),"",(AL25/(AL25+AN25)))</f>
        <v>0.337580713605762</v>
      </c>
      <c r="AN25" s="14" t="n">
        <v>57757</v>
      </c>
      <c r="AO25" s="75" t="n">
        <f>IF(ISERROR(AN25/(AL25+AN25)),"",(AN25/(AL25+AN25)))</f>
        <v>0.662419286394238</v>
      </c>
      <c r="AP25" s="14" t="n">
        <v>49559</v>
      </c>
      <c r="AQ25" s="75" t="n">
        <f>IF(ISERROR(AP25/(AP25+AR25)),"",(AP25/(AP25+AR25)))</f>
        <v>0.423700701907376</v>
      </c>
      <c r="AR25" s="14" t="n">
        <v>67408</v>
      </c>
      <c r="AS25" s="75" t="n">
        <f>IF(ISERROR(AR25/(AP25+AR25)),"",(AR25/(AP25+AR25)))</f>
        <v>0.576299298092624</v>
      </c>
      <c r="AT25" s="14" t="n">
        <v>27988</v>
      </c>
      <c r="AU25" s="75" t="n">
        <f>IF(ISERROR(AT25/(AT25+AV25)),"",(AT25/(AT25+AV25)))</f>
        <v>0.337688975760428</v>
      </c>
      <c r="AV25" s="14" t="n">
        <v>54893</v>
      </c>
      <c r="AW25" s="75" t="n">
        <f>IF(ISERROR(AV25/(AT25+AV25)),"",(AV25/(AT25+AV25)))</f>
        <v>0.662311024239572</v>
      </c>
      <c r="AX25" s="14" t="n">
        <v>55245</v>
      </c>
      <c r="AY25" s="75" t="n">
        <f>IF(ISERROR(AX25/(AX25+AZ25)),"",(AX25/(AX25+AZ25)))</f>
        <v>0.459639576677316</v>
      </c>
      <c r="AZ25" s="14" t="n">
        <v>64947</v>
      </c>
      <c r="BA25" s="75" t="n">
        <f>IF(ISERROR(AZ25/(AX25+AZ25)),"",(AZ25/(AX25+AZ25)))</f>
        <v>0.540360423322684</v>
      </c>
      <c r="BB25" s="14" t="n">
        <f>'Focused Minority Races'!Y25</f>
        <v>23554</v>
      </c>
      <c r="BC25" s="75" t="n">
        <f>IF(ISERROR(BB25/(BB25+BD25)),"",(BB25/(BB25+BD25)))</f>
        <v>0.27906921636928</v>
      </c>
      <c r="BD25" s="14" t="n">
        <f>'Focused Minority Races'!AA25</f>
        <v>60848</v>
      </c>
      <c r="BE25" s="75" t="n">
        <f>IF(ISERROR(BD25/(BB25+BD25)),"",(BD25/(BB25+BD25)))</f>
        <v>0.72093078363072</v>
      </c>
      <c r="BF25" s="25" t="n">
        <v>7804</v>
      </c>
      <c r="BG25" s="75" t="n">
        <f>IF(ISERROR(BF25/($BF25+$BH25+$BJ25)),"",(BF25/($BF25+$BH25+$BJ25)))</f>
        <v>0.29194568104448</v>
      </c>
      <c r="BH25" s="25" t="n">
        <v>2875</v>
      </c>
      <c r="BI25" s="75" t="n">
        <f>IF(ISERROR(BH25/($BF25+$BH25+$BJ25)),"",(BH25/($BF25+$BH25+$BJ25)))</f>
        <v>0.10755302831918</v>
      </c>
      <c r="BJ25" s="25" t="n">
        <v>16052</v>
      </c>
      <c r="BK25" s="75" t="n">
        <f>IF(ISERROR(BJ25/($BF25+$BH25+$BJ25)),"",(BJ25/($BF25+$BH25+$BJ25)))</f>
        <v>0.60050129063634</v>
      </c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  <c r="IX25" s="25"/>
      <c r="IY25" s="25"/>
      <c r="IZ25" s="25"/>
      <c r="JA25" s="25"/>
      <c r="JB25" s="25"/>
      <c r="JC25" s="25"/>
      <c r="JD25" s="25"/>
      <c r="JE25" s="25"/>
      <c r="JF25" s="25"/>
      <c r="JG25" s="25"/>
      <c r="JH25" s="25"/>
      <c r="JI25" s="25"/>
      <c r="JJ25" s="25"/>
      <c r="JK25" s="25"/>
      <c r="JL25" s="25"/>
      <c r="JM25" s="25"/>
      <c r="JN25" s="25"/>
      <c r="JO25" s="25"/>
      <c r="JP25" s="25"/>
      <c r="JQ25" s="25"/>
      <c r="JR25" s="25"/>
      <c r="JS25" s="25"/>
      <c r="JT25" s="25"/>
      <c r="JU25" s="25"/>
      <c r="JV25" s="25"/>
      <c r="JW25" s="25"/>
      <c r="JX25" s="25"/>
      <c r="JY25" s="25"/>
      <c r="JZ25" s="25"/>
      <c r="KA25" s="25"/>
      <c r="KB25" s="25"/>
      <c r="KC25" s="25"/>
      <c r="KD25" s="25"/>
      <c r="KE25" s="25"/>
      <c r="KF25" s="25"/>
      <c r="KG25" s="25"/>
      <c r="KH25" s="25"/>
      <c r="KI25" s="25"/>
      <c r="KJ25" s="25"/>
      <c r="KK25" s="25"/>
      <c r="KL25" s="25"/>
      <c r="KM25" s="25"/>
      <c r="KN25" s="25"/>
      <c r="KO25" s="25"/>
      <c r="KP25" s="25"/>
      <c r="KQ25" s="25"/>
      <c r="KR25" s="25"/>
      <c r="KS25" s="25"/>
      <c r="KT25" s="25"/>
      <c r="KU25" s="25"/>
      <c r="KV25" s="25"/>
      <c r="KW25" s="25"/>
      <c r="KX25" s="25"/>
      <c r="KY25" s="25"/>
      <c r="KZ25" s="25"/>
      <c r="LA25" s="25"/>
      <c r="LB25" s="25"/>
      <c r="LC25" s="25"/>
      <c r="LD25" s="25"/>
      <c r="LE25" s="25"/>
      <c r="LF25" s="25"/>
      <c r="LG25" s="25"/>
    </row>
    <row r="26" ht="12.75">
      <c r="A26" s="71" t="n">
        <v>24</v>
      </c>
      <c r="B26" s="14" t="n">
        <f>((F26+R26)*1.3)+((V26+AH26+AP26+AX26)*0.65)+((J26)*2.6)+((Z26+AL26+AT26+BB26)*0.65)+((N26+AD26)*1.3)</f>
        <v>591272.5</v>
      </c>
      <c r="C26" s="75" t="n">
        <f>B26/(B26+D26)</f>
        <v>0.366564512976742</v>
      </c>
      <c r="D26" s="14" t="n">
        <f>((H26+T26)*1.3)+((X26+AJ26+AR26+AZ26)*0.65)+((L26)*2.6)+((AB26+AN26+AV26+BD26)*0.65)+((P26+AF26)*1.3)</f>
        <v>1021738.25</v>
      </c>
      <c r="E26" s="75" t="n">
        <f>D26/(B26+D26)</f>
        <v>0.633435487023258</v>
      </c>
      <c r="F26" s="14" t="n">
        <f>'Focused Minority Races'!E26</f>
        <v>58364</v>
      </c>
      <c r="G26" s="75" t="n">
        <f>IF(ISERROR(F26/(F26+H26)),"",(F26/(F26+H26)))</f>
        <v>0.359519277561153</v>
      </c>
      <c r="H26" s="14" t="n">
        <f>'Focused Minority Races'!G26</f>
        <v>103975</v>
      </c>
      <c r="I26" s="75" t="n">
        <f>IF(ISERROR(H26/(F26+H26)),"",(H26/(F26+H26)))</f>
        <v>0.640480722438847</v>
      </c>
      <c r="J26" s="14" t="n">
        <v>42429</v>
      </c>
      <c r="K26" s="75" t="n">
        <f>IF(ISERROR(J26/(J26+L26)),"",(J26/(J26+L26)))</f>
        <v>0.32347559580989</v>
      </c>
      <c r="L26" s="14" t="n">
        <v>88737</v>
      </c>
      <c r="M26" s="75" t="n">
        <f>IF(ISERROR(L26/(J26+L26)),"",(L26/(J26+L26)))</f>
        <v>0.67652440419011</v>
      </c>
      <c r="N26" s="14" t="n">
        <f>'Focused Minority Races'!I26</f>
        <v>49142</v>
      </c>
      <c r="O26" s="75" t="n">
        <f>IF(ISERROR(N26/(N26+P26)),"",(N26/(N26+P26)))</f>
        <v>0.387402443831297</v>
      </c>
      <c r="P26" s="14" t="n">
        <f>'Focused Minority Races'!K26</f>
        <v>77708</v>
      </c>
      <c r="Q26" s="75" t="n">
        <f>IF(ISERROR(P26/(N26+P26)),"",(P26/(N26+P26)))</f>
        <v>0.612597556168703</v>
      </c>
      <c r="R26" s="14" t="n">
        <f>'Focused Minority Races'!M26</f>
        <v>57206</v>
      </c>
      <c r="S26" s="75" t="n">
        <f>IF(ISERROR(R26/(R26+T26)),"",(R26/(R26+T26)))</f>
        <v>0.357358820589705</v>
      </c>
      <c r="T26" s="14" t="n">
        <f>'Focused Minority Races'!O26</f>
        <v>102874</v>
      </c>
      <c r="U26" s="75" t="n">
        <f>IF(ISERROR(T26/(R26+T26)),"",(T26/(R26+T26)))</f>
        <v>0.642641179410295</v>
      </c>
      <c r="V26" s="14" t="n">
        <f>'Focused Minority Races'!Q26</f>
        <v>46718</v>
      </c>
      <c r="W26" s="75" t="n">
        <f>IF(ISERROR(V26/(V26+X26)),"",(V26/(V26+X26)))</f>
        <v>0.382887349915994</v>
      </c>
      <c r="X26" s="14" t="n">
        <f>'Focused Minority Races'!S26</f>
        <v>75297</v>
      </c>
      <c r="Y26" s="75" t="n">
        <f>IF(ISERROR(X26/(V26+X26)),"",(X26/(V26+X26)))</f>
        <v>0.617112650084006</v>
      </c>
      <c r="Z26" s="14" t="n">
        <v>36387</v>
      </c>
      <c r="AA26" s="75" t="n">
        <f>IF(ISERROR(Z26/(Z26+AB26)),"",(Z26/(Z26+AB26)))</f>
        <v>0.432931182181611</v>
      </c>
      <c r="AB26" s="14" t="n">
        <v>47661</v>
      </c>
      <c r="AC26" s="75" t="n">
        <f>IF(ISERROR(AB26/(Z26+AB26)),"",(AB26/(Z26+AB26)))</f>
        <v>0.567068817818389</v>
      </c>
      <c r="AD26" s="14" t="n">
        <v>57178</v>
      </c>
      <c r="AE26" s="75" t="n">
        <f>IF(ISERROR(AD26/(AD26+AF26)),"",(AD26/(AD26+AF26)))</f>
        <v>0.473088920329966</v>
      </c>
      <c r="AF26" s="14" t="n">
        <v>63683</v>
      </c>
      <c r="AG26" s="75" t="n">
        <f>IF(ISERROR(AF26/(AD26+AF26)),"",(AF26/(AD26+AF26)))</f>
        <v>0.526911079670034</v>
      </c>
      <c r="AH26" s="14" t="n">
        <f>'Focused Minority Races'!U26</f>
        <v>48200</v>
      </c>
      <c r="AI26" s="75" t="n">
        <f>IF(ISERROR(AH26/(AH26+AJ26)),"",(AH26/(AH26+AJ26)))</f>
        <v>0.398673294679118</v>
      </c>
      <c r="AJ26" s="14" t="n">
        <f>'Focused Minority Races'!W26</f>
        <v>72701</v>
      </c>
      <c r="AK26" s="75" t="n">
        <f>IF(ISERROR(AJ26/(AH26+AJ26)),"",(AJ26/(AH26+AJ26)))</f>
        <v>0.601326705320882</v>
      </c>
      <c r="AL26" s="14" t="n">
        <v>28119</v>
      </c>
      <c r="AM26" s="75" t="n">
        <f>IF(ISERROR(AL26/(AL26+AN26)),"",(AL26/(AL26+AN26)))</f>
        <v>0.321191145226509</v>
      </c>
      <c r="AN26" s="14" t="n">
        <v>59427</v>
      </c>
      <c r="AO26" s="75" t="n">
        <f>IF(ISERROR(AN26/(AL26+AN26)),"",(AN26/(AL26+AN26)))</f>
        <v>0.678808854773491</v>
      </c>
      <c r="AP26" s="14" t="n">
        <v>41532</v>
      </c>
      <c r="AQ26" s="75" t="n">
        <f>IF(ISERROR(AP26/(AP26+AR26)),"",(AP26/(AP26+AR26)))</f>
        <v>0.359344852349516</v>
      </c>
      <c r="AR26" s="14" t="n">
        <v>74045</v>
      </c>
      <c r="AS26" s="75" t="n">
        <f>IF(ISERROR(AR26/(AP26+AR26)),"",(AR26/(AP26+AR26)))</f>
        <v>0.640655147650484</v>
      </c>
      <c r="AT26" s="14" t="n">
        <v>25469</v>
      </c>
      <c r="AU26" s="75" t="n">
        <f>IF(ISERROR(AT26/(AT26+AV26)),"",(AT26/(AT26+AV26)))</f>
        <v>0.305684245901246</v>
      </c>
      <c r="AV26" s="14" t="n">
        <v>57849</v>
      </c>
      <c r="AW26" s="75" t="n">
        <f>IF(ISERROR(AV26/(AT26+AV26)),"",(AV26/(AT26+AV26)))</f>
        <v>0.694315754098754</v>
      </c>
      <c r="AX26" s="14" t="n">
        <v>47394</v>
      </c>
      <c r="AY26" s="75" t="n">
        <f>IF(ISERROR(AX26/(AX26+AZ26)),"",(AX26/(AX26+AZ26)))</f>
        <v>0.399067041646318</v>
      </c>
      <c r="AZ26" s="14" t="n">
        <v>71368</v>
      </c>
      <c r="BA26" s="75" t="n">
        <f>IF(ISERROR(AZ26/(AX26+AZ26)),"",(AZ26/(AX26+AZ26)))</f>
        <v>0.600932958353682</v>
      </c>
      <c r="BB26" s="14" t="n">
        <f>'Focused Minority Races'!Y26</f>
        <v>22335</v>
      </c>
      <c r="BC26" s="75" t="n">
        <f>IF(ISERROR(BB26/(BB26+BD26)),"",(BB26/(BB26+BD26)))</f>
        <v>0.264432184125781</v>
      </c>
      <c r="BD26" s="14" t="n">
        <f>'Focused Minority Races'!AA26</f>
        <v>62129</v>
      </c>
      <c r="BE26" s="75" t="n">
        <f>IF(ISERROR(BD26/(BB26+BD26)),"",(BD26/(BB26+BD26)))</f>
        <v>0.735567815874219</v>
      </c>
      <c r="BF26" s="25" t="n">
        <v>6094</v>
      </c>
      <c r="BG26" s="75" t="n">
        <f>IF(ISERROR(BF26/($BF26+$BH26+$BJ26)),"",(BF26/($BF26+$BH26+$BJ26)))</f>
        <v>0.268825267987119</v>
      </c>
      <c r="BH26" s="25" t="n">
        <v>2507</v>
      </c>
      <c r="BI26" s="75" t="n">
        <f>IF(ISERROR(BH26/($BF26+$BH26+$BJ26)),"",(BH26/($BF26+$BH26+$BJ26)))</f>
        <v>0.110591556751511</v>
      </c>
      <c r="BJ26" s="25" t="n">
        <v>14068</v>
      </c>
      <c r="BK26" s="75" t="n">
        <f>IF(ISERROR(BJ26/($BF26+$BH26+$BJ26)),"",(BJ26/($BF26+$BH26+$BJ26)))</f>
        <v>0.62058317526137</v>
      </c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  <c r="IX26" s="25"/>
      <c r="IY26" s="25"/>
      <c r="IZ26" s="25"/>
      <c r="JA26" s="25"/>
      <c r="JB26" s="25"/>
      <c r="JC26" s="25"/>
      <c r="JD26" s="25"/>
      <c r="JE26" s="25"/>
      <c r="JF26" s="25"/>
      <c r="JG26" s="25"/>
      <c r="JH26" s="25"/>
      <c r="JI26" s="25"/>
      <c r="JJ26" s="25"/>
      <c r="JK26" s="25"/>
      <c r="JL26" s="25"/>
      <c r="JM26" s="25"/>
      <c r="JN26" s="25"/>
      <c r="JO26" s="25"/>
      <c r="JP26" s="25"/>
      <c r="JQ26" s="25"/>
      <c r="JR26" s="25"/>
      <c r="JS26" s="25"/>
      <c r="JT26" s="25"/>
      <c r="JU26" s="25"/>
      <c r="JV26" s="25"/>
      <c r="JW26" s="25"/>
      <c r="JX26" s="25"/>
      <c r="JY26" s="25"/>
      <c r="JZ26" s="25"/>
      <c r="KA26" s="25"/>
      <c r="KB26" s="25"/>
      <c r="KC26" s="25"/>
      <c r="KD26" s="25"/>
      <c r="KE26" s="25"/>
      <c r="KF26" s="25"/>
      <c r="KG26" s="25"/>
      <c r="KH26" s="25"/>
      <c r="KI26" s="25"/>
      <c r="KJ26" s="25"/>
      <c r="KK26" s="25"/>
      <c r="KL26" s="25"/>
      <c r="KM26" s="25"/>
      <c r="KN26" s="25"/>
      <c r="KO26" s="25"/>
      <c r="KP26" s="25"/>
      <c r="KQ26" s="25"/>
      <c r="KR26" s="25"/>
      <c r="KS26" s="25"/>
      <c r="KT26" s="25"/>
      <c r="KU26" s="25"/>
      <c r="KV26" s="25"/>
      <c r="KW26" s="25"/>
      <c r="KX26" s="25"/>
      <c r="KY26" s="25"/>
      <c r="KZ26" s="25"/>
      <c r="LA26" s="25"/>
      <c r="LB26" s="25"/>
      <c r="LC26" s="25"/>
      <c r="LD26" s="25"/>
      <c r="LE26" s="25"/>
      <c r="LF26" s="25"/>
      <c r="LG26" s="25"/>
    </row>
    <row r="27" ht="12.75">
      <c r="A27" s="71" t="n">
        <v>25</v>
      </c>
      <c r="B27" s="14" t="n">
        <f>((F27+R27)*1.3)+((V27+AH27+AP27+AX27)*0.65)+((J27)*2.6)+((Z27+AL27+AT27+BB27)*0.65)+((N27+AD27)*1.3)</f>
        <v>570629.8</v>
      </c>
      <c r="C27" s="75" t="n">
        <f>B27/(B27+D27)</f>
        <v>0.389376087770313</v>
      </c>
      <c r="D27" s="14" t="n">
        <f>((H27+T27)*1.3)+((X27+AJ27+AR27+AZ27)*0.65)+((L27)*2.6)+((AB27+AN27+AV27+BD27)*0.65)+((P27+AF27)*1.3)</f>
        <v>894868</v>
      </c>
      <c r="E27" s="75" t="n">
        <f>D27/(B27+D27)</f>
        <v>0.610623912229687</v>
      </c>
      <c r="F27" s="14" t="n">
        <f>'Focused Minority Races'!E27</f>
        <v>47440</v>
      </c>
      <c r="G27" s="75" t="n">
        <f>IF(ISERROR(F27/(F27+H27)),"",(F27/(F27+H27)))</f>
        <v>0.327508957480445</v>
      </c>
      <c r="H27" s="14" t="n">
        <f>'Focused Minority Races'!G27</f>
        <v>97411</v>
      </c>
      <c r="I27" s="75" t="n">
        <f>IF(ISERROR(H27/(F27+H27)),"",(H27/(F27+H27)))</f>
        <v>0.672491042519555</v>
      </c>
      <c r="J27" s="14" t="n">
        <v>38026</v>
      </c>
      <c r="K27" s="75" t="n">
        <f>IF(ISERROR(J27/(J27+L27)),"",(J27/(J27+L27)))</f>
        <v>0.317749199903069</v>
      </c>
      <c r="L27" s="14" t="n">
        <v>81647</v>
      </c>
      <c r="M27" s="75" t="n">
        <f>IF(ISERROR(L27/(J27+L27)),"",(L27/(J27+L27)))</f>
        <v>0.682250800096931</v>
      </c>
      <c r="N27" s="14" t="n">
        <f>'Focused Minority Races'!I27</f>
        <v>53631</v>
      </c>
      <c r="O27" s="75" t="n">
        <f>IF(ISERROR(N27/(N27+P27)),"",(N27/(N27+P27)))</f>
        <v>0.448307280782412</v>
      </c>
      <c r="P27" s="14" t="n">
        <f>'Focused Minority Races'!K27</f>
        <v>65999</v>
      </c>
      <c r="Q27" s="75" t="n">
        <f>IF(ISERROR(P27/(N27+P27)),"",(P27/(N27+P27)))</f>
        <v>0.551692719217588</v>
      </c>
      <c r="R27" s="14" t="n">
        <f>'Focused Minority Races'!M27</f>
        <v>48944</v>
      </c>
      <c r="S27" s="75" t="n">
        <f>IF(ISERROR(R27/(R27+T27)),"",(R27/(R27+T27)))</f>
        <v>0.346114136199703</v>
      </c>
      <c r="T27" s="14" t="n">
        <f>'Focused Minority Races'!O27</f>
        <v>92466</v>
      </c>
      <c r="U27" s="75" t="n">
        <f>IF(ISERROR(T27/(R27+T27)),"",(T27/(R27+T27)))</f>
        <v>0.653885863800297</v>
      </c>
      <c r="V27" s="14" t="n">
        <f>'Focused Minority Races'!Q27</f>
        <v>42575</v>
      </c>
      <c r="W27" s="75" t="n">
        <f>IF(ISERROR(V27/(V27+X27)),"",(V27/(V27+X27)))</f>
        <v>0.400619160087699</v>
      </c>
      <c r="X27" s="14" t="n">
        <f>'Focused Minority Races'!S27</f>
        <v>63698</v>
      </c>
      <c r="Y27" s="75" t="n">
        <f>IF(ISERROR(X27/(V27+X27)),"",(X27/(V27+X27)))</f>
        <v>0.599380839912301</v>
      </c>
      <c r="Z27" s="14" t="n">
        <v>39175</v>
      </c>
      <c r="AA27" s="75" t="n">
        <f>IF(ISERROR(Z27/(Z27+AB27)),"",(Z27/(Z27+AB27)))</f>
        <v>0.493910434212517</v>
      </c>
      <c r="AB27" s="14" t="n">
        <v>40141</v>
      </c>
      <c r="AC27" s="75" t="n">
        <f>IF(ISERROR(AB27/(Z27+AB27)),"",(AB27/(Z27+AB27)))</f>
        <v>0.506089565787483</v>
      </c>
      <c r="AD27" s="14" t="n">
        <v>67313</v>
      </c>
      <c r="AE27" s="75" t="n">
        <f>IF(ISERROR(AD27/(AD27+AF27)),"",(AD27/(AD27+AF27)))</f>
        <v>0.584684739461638</v>
      </c>
      <c r="AF27" s="14" t="n">
        <v>47814</v>
      </c>
      <c r="AG27" s="75" t="n">
        <f>IF(ISERROR(AF27/(AD27+AF27)),"",(AF27/(AD27+AF27)))</f>
        <v>0.415315260538362</v>
      </c>
      <c r="AH27" s="14" t="n">
        <f>'Focused Minority Races'!U27</f>
        <v>42539</v>
      </c>
      <c r="AI27" s="75" t="n">
        <f>IF(ISERROR(AH27/(AH27+AJ27)),"",(AH27/(AH27+AJ27)))</f>
        <v>0.406278652200489</v>
      </c>
      <c r="AJ27" s="14" t="n">
        <f>'Focused Minority Races'!W27</f>
        <v>62165</v>
      </c>
      <c r="AK27" s="75" t="n">
        <f>IF(ISERROR(AJ27/(AH27+AJ27)),"",(AJ27/(AH27+AJ27)))</f>
        <v>0.593721347799511</v>
      </c>
      <c r="AL27" s="14" t="n">
        <v>33795</v>
      </c>
      <c r="AM27" s="75" t="n">
        <f>IF(ISERROR(AL27/(AL27+AN27)),"",(AL27/(AL27+AN27)))</f>
        <v>0.41010363323059</v>
      </c>
      <c r="AN27" s="14" t="n">
        <v>48611</v>
      </c>
      <c r="AO27" s="75" t="n">
        <f>IF(ISERROR(AN27/(AL27+AN27)),"",(AN27/(AL27+AN27)))</f>
        <v>0.58989636676941</v>
      </c>
      <c r="AP27" s="14" t="n">
        <v>36280</v>
      </c>
      <c r="AQ27" s="75" t="n">
        <f>IF(ISERROR(AP27/(AP27+AR27)),"",(AP27/(AP27+AR27)))</f>
        <v>0.362368781150431</v>
      </c>
      <c r="AR27" s="14" t="n">
        <v>63839</v>
      </c>
      <c r="AS27" s="75" t="n">
        <f>IF(ISERROR(AR27/(AP27+AR27)),"",(AR27/(AP27+AR27)))</f>
        <v>0.637631218849569</v>
      </c>
      <c r="AT27" s="14" t="n">
        <v>27737</v>
      </c>
      <c r="AU27" s="75" t="n">
        <f>IF(ISERROR(AT27/(AT27+AV27)),"",(AT27/(AT27+AV27)))</f>
        <v>0.349152201004519</v>
      </c>
      <c r="AV27" s="14" t="n">
        <v>51704</v>
      </c>
      <c r="AW27" s="75" t="n">
        <f>IF(ISERROR(AV27/(AT27+AV27)),"",(AV27/(AT27+AV27)))</f>
        <v>0.650847798995481</v>
      </c>
      <c r="AX27" s="14" t="n">
        <v>41419</v>
      </c>
      <c r="AY27" s="75" t="n">
        <f>IF(ISERROR(AX27/(AX27+AZ27)),"",(AX27/(AX27+AZ27)))</f>
        <v>0.402830188679245</v>
      </c>
      <c r="AZ27" s="14" t="n">
        <v>61401</v>
      </c>
      <c r="BA27" s="75" t="n">
        <f>IF(ISERROR(AZ27/(AX27+AZ27)),"",(AZ27/(AX27+AZ27)))</f>
        <v>0.597169811320755</v>
      </c>
      <c r="BB27" s="14" t="n">
        <f>'Focused Minority Races'!Y27</f>
        <v>27612</v>
      </c>
      <c r="BC27" s="75" t="n">
        <f>IF(ISERROR(BB27/(BB27+BD27)),"",(BB27/(BB27+BD27)))</f>
        <v>0.350383858892202</v>
      </c>
      <c r="BD27" s="14" t="n">
        <f>'Focused Minority Races'!AA27</f>
        <v>51193</v>
      </c>
      <c r="BE27" s="75" t="n">
        <f>IF(ISERROR(BD27/(BB27+BD27)),"",(BD27/(BB27+BD27)))</f>
        <v>0.649616141107798</v>
      </c>
      <c r="BF27" s="25" t="n">
        <v>4770</v>
      </c>
      <c r="BG27" s="75" t="n">
        <f>IF(ISERROR(BF27/($BF27+$BH27+$BJ27)),"",(BF27/($BF27+$BH27+$BJ27)))</f>
        <v>0.246919971011492</v>
      </c>
      <c r="BH27" s="25" t="n">
        <v>3282</v>
      </c>
      <c r="BI27" s="75" t="n">
        <f>IF(ISERROR(BH27/($BF27+$BH27+$BJ27)),"",(BH27/($BF27+$BH27+$BJ27)))</f>
        <v>0.169893363702247</v>
      </c>
      <c r="BJ27" s="25" t="n">
        <v>11266</v>
      </c>
      <c r="BK27" s="75" t="n">
        <f>IF(ISERROR(BJ27/($BF27+$BH27+$BJ27)),"",(BJ27/($BF27+$BH27+$BJ27)))</f>
        <v>0.583186665286262</v>
      </c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  <c r="IX27" s="25"/>
      <c r="IY27" s="25"/>
      <c r="IZ27" s="25"/>
      <c r="JA27" s="25"/>
      <c r="JB27" s="25"/>
      <c r="JC27" s="25"/>
      <c r="JD27" s="25"/>
      <c r="JE27" s="25"/>
      <c r="JF27" s="25"/>
      <c r="JG27" s="25"/>
      <c r="JH27" s="25"/>
      <c r="JI27" s="25"/>
      <c r="JJ27" s="25"/>
      <c r="JK27" s="25"/>
      <c r="JL27" s="25"/>
      <c r="JM27" s="25"/>
      <c r="JN27" s="25"/>
      <c r="JO27" s="25"/>
      <c r="JP27" s="25"/>
      <c r="JQ27" s="25"/>
      <c r="JR27" s="25"/>
      <c r="JS27" s="25"/>
      <c r="JT27" s="25"/>
      <c r="JU27" s="25"/>
      <c r="JV27" s="25"/>
      <c r="JW27" s="25"/>
      <c r="JX27" s="25"/>
      <c r="JY27" s="25"/>
      <c r="JZ27" s="25"/>
      <c r="KA27" s="25"/>
      <c r="KB27" s="25"/>
      <c r="KC27" s="25"/>
      <c r="KD27" s="25"/>
      <c r="KE27" s="25"/>
      <c r="KF27" s="25"/>
      <c r="KG27" s="25"/>
      <c r="KH27" s="25"/>
      <c r="KI27" s="25"/>
      <c r="KJ27" s="25"/>
      <c r="KK27" s="25"/>
      <c r="KL27" s="25"/>
      <c r="KM27" s="25"/>
      <c r="KN27" s="25"/>
      <c r="KO27" s="25"/>
      <c r="KP27" s="25"/>
      <c r="KQ27" s="25"/>
      <c r="KR27" s="25"/>
      <c r="KS27" s="25"/>
      <c r="KT27" s="25"/>
      <c r="KU27" s="25"/>
      <c r="KV27" s="25"/>
      <c r="KW27" s="25"/>
      <c r="KX27" s="25"/>
      <c r="KY27" s="25"/>
      <c r="KZ27" s="25"/>
      <c r="LA27" s="25"/>
      <c r="LB27" s="25"/>
      <c r="LC27" s="25"/>
      <c r="LD27" s="25"/>
      <c r="LE27" s="25"/>
      <c r="LF27" s="25"/>
      <c r="LG27" s="25"/>
    </row>
    <row r="28" ht="12.75">
      <c r="A28" s="71" t="n">
        <v>26</v>
      </c>
      <c r="B28" s="14" t="n">
        <f>((F28+R28)*1.3)+((V28+AH28+AP28+AX28)*0.65)+((J28)*2.6)+((Z28+AL28+AT28+BB28)*0.65)+((N28+AD28)*1.3)</f>
        <v>694053.75</v>
      </c>
      <c r="C28" s="75" t="n">
        <f>B28/(B28+D28)</f>
        <v>0.446124168981319</v>
      </c>
      <c r="D28" s="14" t="n">
        <f>((H28+T28)*1.3)+((X28+AJ28+AR28+AZ28)*0.65)+((L28)*2.6)+((AB28+AN28+AV28+BD28)*0.65)+((P28+AF28)*1.3)</f>
        <v>861687.45</v>
      </c>
      <c r="E28" s="75" t="n">
        <f>D28/(B28+D28)</f>
        <v>0.553875831018681</v>
      </c>
      <c r="F28" s="14" t="n">
        <f>'Focused Minority Races'!E28</f>
        <v>56871</v>
      </c>
      <c r="G28" s="75" t="n">
        <f>IF(ISERROR(F28/(F28+H28)),"",(F28/(F28+H28)))</f>
        <v>0.382380033483719</v>
      </c>
      <c r="H28" s="14" t="n">
        <f>'Focused Minority Races'!G28</f>
        <v>91858</v>
      </c>
      <c r="I28" s="75" t="n">
        <f>IF(ISERROR(H28/(F28+H28)),"",(H28/(F28+H28)))</f>
        <v>0.617619966516281</v>
      </c>
      <c r="J28" s="14" t="n">
        <v>47536</v>
      </c>
      <c r="K28" s="75" t="n">
        <f>IF(ISERROR(J28/(J28+L28)),"",(J28/(J28+L28)))</f>
        <v>0.37621583975054</v>
      </c>
      <c r="L28" s="14" t="n">
        <v>78817</v>
      </c>
      <c r="M28" s="75" t="n">
        <f>IF(ISERROR(L28/(J28+L28)),"",(L28/(J28+L28)))</f>
        <v>0.62378416024946</v>
      </c>
      <c r="N28" s="14" t="n">
        <f>'Focused Minority Races'!I28</f>
        <v>66463</v>
      </c>
      <c r="O28" s="75" t="n">
        <f>IF(ISERROR(N28/(N28+P28)),"",(N28/(N28+P28)))</f>
        <v>0.508589618995875</v>
      </c>
      <c r="P28" s="14" t="n">
        <f>'Focused Minority Races'!K28</f>
        <v>64218</v>
      </c>
      <c r="Q28" s="75" t="n">
        <f>IF(ISERROR(P28/(N28+P28)),"",(P28/(N28+P28)))</f>
        <v>0.491410381004125</v>
      </c>
      <c r="R28" s="14" t="n">
        <f>'Focused Minority Races'!M28</f>
        <v>58929</v>
      </c>
      <c r="S28" s="75" t="n">
        <f>IF(ISERROR(R28/(R28+T28)),"",(R28/(R28+T28)))</f>
        <v>0.402647006573104</v>
      </c>
      <c r="T28" s="14" t="n">
        <f>'Focused Minority Races'!O28</f>
        <v>87425</v>
      </c>
      <c r="U28" s="75" t="n">
        <f>IF(ISERROR(T28/(R28+T28)),"",(T28/(R28+T28)))</f>
        <v>0.597352993426896</v>
      </c>
      <c r="V28" s="14" t="n">
        <f>'Focused Minority Races'!Q28</f>
        <v>49902</v>
      </c>
      <c r="W28" s="75" t="n">
        <f>IF(ISERROR(V28/(V28+X28)),"",(V28/(V28+X28)))</f>
        <v>0.442440685179274</v>
      </c>
      <c r="X28" s="14" t="n">
        <f>'Focused Minority Races'!S28</f>
        <v>62886</v>
      </c>
      <c r="Y28" s="75" t="n">
        <f>IF(ISERROR(X28/(V28+X28)),"",(X28/(V28+X28)))</f>
        <v>0.557559314820726</v>
      </c>
      <c r="Z28" s="14" t="n">
        <v>48600</v>
      </c>
      <c r="AA28" s="75" t="n">
        <f>IF(ISERROR(Z28/(Z28+AB28)),"",(Z28/(Z28+AB28)))</f>
        <v>0.565609543206285</v>
      </c>
      <c r="AB28" s="14" t="n">
        <v>37325</v>
      </c>
      <c r="AC28" s="75" t="n">
        <f>IF(ISERROR(AB28/(Z28+AB28)),"",(AB28/(Z28+AB28)))</f>
        <v>0.434390456793715</v>
      </c>
      <c r="AD28" s="14" t="n">
        <v>76128</v>
      </c>
      <c r="AE28" s="75" t="n">
        <f>IF(ISERROR(AD28/(AD28+AF28)),"",(AD28/(AD28+AF28)))</f>
        <v>0.605295380456389</v>
      </c>
      <c r="AF28" s="14" t="n">
        <v>49642</v>
      </c>
      <c r="AG28" s="75" t="n">
        <f>IF(ISERROR(AF28/(AD28+AF28)),"",(AF28/(AD28+AF28)))</f>
        <v>0.394704619543611</v>
      </c>
      <c r="AH28" s="14" t="n">
        <f>'Focused Minority Races'!U28</f>
        <v>51768</v>
      </c>
      <c r="AI28" s="75" t="n">
        <f>IF(ISERROR(AH28/(AH28+AJ28)),"",(AH28/(AH28+AJ28)))</f>
        <v>0.463119850421807</v>
      </c>
      <c r="AJ28" s="14" t="n">
        <f>'Focused Minority Races'!W28</f>
        <v>60013</v>
      </c>
      <c r="AK28" s="75" t="n">
        <f>IF(ISERROR(AJ28/(AH28+AJ28)),"",(AJ28/(AH28+AJ28)))</f>
        <v>0.536880149578193</v>
      </c>
      <c r="AL28" s="14" t="n">
        <v>43830</v>
      </c>
      <c r="AM28" s="75" t="n">
        <f>IF(ISERROR(AL28/(AL28+AN28)),"",(AL28/(AL28+AN28)))</f>
        <v>0.496342264398795</v>
      </c>
      <c r="AN28" s="14" t="n">
        <v>44476</v>
      </c>
      <c r="AO28" s="75" t="n">
        <f>IF(ISERROR(AN28/(AL28+AN28)),"",(AN28/(AL28+AN28)))</f>
        <v>0.503657735601205</v>
      </c>
      <c r="AP28" s="14" t="n">
        <v>43215</v>
      </c>
      <c r="AQ28" s="75" t="n">
        <f>IF(ISERROR(AP28/(AP28+AR28)),"",(AP28/(AP28+AR28)))</f>
        <v>0.404960923590157</v>
      </c>
      <c r="AR28" s="14" t="n">
        <v>63499</v>
      </c>
      <c r="AS28" s="75" t="n">
        <f>IF(ISERROR(AR28/(AP28+AR28)),"",(AR28/(AP28+AR28)))</f>
        <v>0.595039076409843</v>
      </c>
      <c r="AT28" s="14" t="n">
        <v>35999</v>
      </c>
      <c r="AU28" s="75" t="n">
        <f>IF(ISERROR(AT28/(AT28+AV28)),"",(AT28/(AT28+AV28)))</f>
        <v>0.419514980596893</v>
      </c>
      <c r="AV28" s="14" t="n">
        <v>49812</v>
      </c>
      <c r="AW28" s="75" t="n">
        <f>IF(ISERROR(AV28/(AT28+AV28)),"",(AV28/(AT28+AV28)))</f>
        <v>0.580485019403107</v>
      </c>
      <c r="AX28" s="14" t="n">
        <v>49792</v>
      </c>
      <c r="AY28" s="75" t="n">
        <f>IF(ISERROR(AX28/(AX28+AZ28)),"",(AX28/(AX28+AZ28)))</f>
        <v>0.456966648923478</v>
      </c>
      <c r="AZ28" s="14" t="n">
        <v>59170</v>
      </c>
      <c r="BA28" s="75" t="n">
        <f>IF(ISERROR(AZ28/(AX28+AZ28)),"",(AZ28/(AX28+AZ28)))</f>
        <v>0.543033351076522</v>
      </c>
      <c r="BB28" s="14" t="n">
        <f>'Focused Minority Races'!Y28</f>
        <v>37743</v>
      </c>
      <c r="BC28" s="75" t="n">
        <f>IF(ISERROR(BB28/(BB28+BD28)),"",(BB28/(BB28+BD28)))</f>
        <v>0.445708010061289</v>
      </c>
      <c r="BD28" s="14" t="n">
        <f>'Focused Minority Races'!AA28</f>
        <v>46938</v>
      </c>
      <c r="BE28" s="75" t="n">
        <f>IF(ISERROR(BD28/(BB28+BD28)),"",(BD28/(BB28+BD28)))</f>
        <v>0.554291989938711</v>
      </c>
      <c r="BF28" s="25" t="n">
        <v>5074</v>
      </c>
      <c r="BG28" s="75" t="n">
        <f>IF(ISERROR(BF28/($BF28+$BH28+$BJ28)),"",(BF28/($BF28+$BH28+$BJ28)))</f>
        <v>0.198017483609116</v>
      </c>
      <c r="BH28" s="25" t="n">
        <v>4986</v>
      </c>
      <c r="BI28" s="75" t="n">
        <f>IF(ISERROR(BH28/($BF28+$BH28+$BJ28)),"",(BH28/($BF28+$BH28+$BJ28)))</f>
        <v>0.194583203246956</v>
      </c>
      <c r="BJ28" s="25" t="n">
        <v>15564</v>
      </c>
      <c r="BK28" s="75" t="n">
        <f>IF(ISERROR(BJ28/($BF28+$BH28+$BJ28)),"",(BJ28/($BF28+$BH28+$BJ28)))</f>
        <v>0.607399313143928</v>
      </c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  <c r="IX28" s="25"/>
      <c r="IY28" s="25"/>
      <c r="IZ28" s="25"/>
      <c r="JA28" s="25"/>
      <c r="JB28" s="25"/>
      <c r="JC28" s="25"/>
      <c r="JD28" s="25"/>
      <c r="JE28" s="25"/>
      <c r="JF28" s="25"/>
      <c r="JG28" s="25"/>
      <c r="JH28" s="25"/>
      <c r="JI28" s="25"/>
      <c r="JJ28" s="25"/>
      <c r="JK28" s="25"/>
      <c r="JL28" s="25"/>
      <c r="JM28" s="25"/>
      <c r="JN28" s="25"/>
      <c r="JO28" s="25"/>
      <c r="JP28" s="25"/>
      <c r="JQ28" s="25"/>
      <c r="JR28" s="25"/>
      <c r="JS28" s="25"/>
      <c r="JT28" s="25"/>
      <c r="JU28" s="25"/>
      <c r="JV28" s="25"/>
      <c r="JW28" s="25"/>
      <c r="JX28" s="25"/>
      <c r="JY28" s="25"/>
      <c r="JZ28" s="25"/>
      <c r="KA28" s="25"/>
      <c r="KB28" s="25"/>
      <c r="KC28" s="25"/>
      <c r="KD28" s="25"/>
      <c r="KE28" s="25"/>
      <c r="KF28" s="25"/>
      <c r="KG28" s="25"/>
      <c r="KH28" s="25"/>
      <c r="KI28" s="25"/>
      <c r="KJ28" s="25"/>
      <c r="KK28" s="25"/>
      <c r="KL28" s="25"/>
      <c r="KM28" s="25"/>
      <c r="KN28" s="25"/>
      <c r="KO28" s="25"/>
      <c r="KP28" s="25"/>
      <c r="KQ28" s="25"/>
      <c r="KR28" s="25"/>
      <c r="KS28" s="25"/>
      <c r="KT28" s="25"/>
      <c r="KU28" s="25"/>
      <c r="KV28" s="25"/>
      <c r="KW28" s="25"/>
      <c r="KX28" s="25"/>
      <c r="KY28" s="25"/>
      <c r="KZ28" s="25"/>
      <c r="LA28" s="25"/>
      <c r="LB28" s="25"/>
      <c r="LC28" s="25"/>
      <c r="LD28" s="25"/>
      <c r="LE28" s="25"/>
      <c r="LF28" s="25"/>
      <c r="LG28" s="25"/>
    </row>
    <row r="29" ht="12.75">
      <c r="A29" s="71" t="n">
        <v>27</v>
      </c>
      <c r="B29" s="14" t="n">
        <f>((F29+R29)*1.3)+((V29+AH29+AP29+AX29)*0.65)+((J29)*2.6)+((Z29+AL29+AT29+BB29)*0.65)+((N29+AD29)*1.3)</f>
        <v>948758.85</v>
      </c>
      <c r="C29" s="75" t="n">
        <f>B29/(B29+D29)</f>
        <v>0.661455999050162</v>
      </c>
      <c r="D29" s="14" t="n">
        <f>((H29+T29)*1.3)+((X29+AJ29+AR29+AZ29)*0.65)+((L29)*2.6)+((AB29+AN29+AV29+BD29)*0.65)+((P29+AF29)*1.3)</f>
        <v>485590.3</v>
      </c>
      <c r="E29" s="75" t="n">
        <f>D29/(B29+D29)</f>
        <v>0.338544000949839</v>
      </c>
      <c r="F29" s="14" t="n">
        <f>'Focused Minority Races'!E29</f>
        <v>82648</v>
      </c>
      <c r="G29" s="75" t="n">
        <f>IF(ISERROR(F29/(F29+H29)),"",(F29/(F29+H29)))</f>
        <v>0.62215263245058</v>
      </c>
      <c r="H29" s="14" t="n">
        <f>'Focused Minority Races'!G29</f>
        <v>50194</v>
      </c>
      <c r="I29" s="75" t="n">
        <f>IF(ISERROR(H29/(F29+H29)),"",(H29/(F29+H29)))</f>
        <v>0.37784736754942</v>
      </c>
      <c r="J29" s="14" t="n">
        <v>72740</v>
      </c>
      <c r="K29" s="75" t="n">
        <f>IF(ISERROR(J29/(J29+L29)),"",(J29/(J29+L29)))</f>
        <v>0.626847407381874</v>
      </c>
      <c r="L29" s="14" t="n">
        <v>43301</v>
      </c>
      <c r="M29" s="75" t="n">
        <f>IF(ISERROR(L29/(J29+L29)),"",(L29/(J29+L29)))</f>
        <v>0.373152592618126</v>
      </c>
      <c r="N29" s="14" t="n">
        <f>'Focused Minority Races'!I29</f>
        <v>89363</v>
      </c>
      <c r="O29" s="75" t="n">
        <f>IF(ISERROR(N29/(N29+P29)),"",(N29/(N29+P29)))</f>
        <v>0.698492226642801</v>
      </c>
      <c r="P29" s="14" t="n">
        <f>'Focused Minority Races'!K29</f>
        <v>38574</v>
      </c>
      <c r="Q29" s="75" t="n">
        <f>IF(ISERROR(P29/(N29+P29)),"",(P29/(N29+P29)))</f>
        <v>0.301507773357199</v>
      </c>
      <c r="R29" s="14" t="n">
        <f>'Focused Minority Races'!M29</f>
        <v>82762</v>
      </c>
      <c r="S29" s="75" t="n">
        <f>IF(ISERROR(R29/(R29+T29)),"",(R29/(R29+T29)))</f>
        <v>0.63223913890438</v>
      </c>
      <c r="T29" s="14" t="n">
        <f>'Focused Minority Races'!O29</f>
        <v>48141</v>
      </c>
      <c r="U29" s="75" t="n">
        <f>IF(ISERROR(T29/(R29+T29)),"",(T29/(R29+T29)))</f>
        <v>0.36776086109562</v>
      </c>
      <c r="V29" s="14" t="n">
        <f>'Focused Minority Races'!Q29</f>
        <v>65271</v>
      </c>
      <c r="W29" s="75" t="n">
        <f>IF(ISERROR(V29/(V29+X29)),"",(V29/(V29+X29)))</f>
        <v>0.648701027649128</v>
      </c>
      <c r="X29" s="14" t="n">
        <f>'Focused Minority Races'!S29</f>
        <v>35347</v>
      </c>
      <c r="Y29" s="75" t="n">
        <f>IF(ISERROR(X29/(V29+X29)),"",(X29/(V29+X29)))</f>
        <v>0.351298972350872</v>
      </c>
      <c r="Z29" s="14" t="n">
        <v>58023</v>
      </c>
      <c r="AA29" s="75" t="n">
        <f>IF(ISERROR(Z29/(Z29+AB29)),"",(Z29/(Z29+AB29)))</f>
        <v>0.733039391565808</v>
      </c>
      <c r="AB29" s="14" t="n">
        <v>21131</v>
      </c>
      <c r="AC29" s="75" t="n">
        <f>IF(ISERROR(AB29/(Z29+AB29)),"",(AB29/(Z29+AB29)))</f>
        <v>0.266960608434192</v>
      </c>
      <c r="AD29" s="14" t="n">
        <v>93932</v>
      </c>
      <c r="AE29" s="75" t="n">
        <f>IF(ISERROR(AD29/(AD29+AF29)),"",(AD29/(AD29+AF29)))</f>
        <v>0.756131919791994</v>
      </c>
      <c r="AF29" s="14" t="n">
        <v>30295</v>
      </c>
      <c r="AG29" s="75" t="n">
        <f>IF(ISERROR(AF29/(AD29+AF29)),"",(AF29/(AD29+AF29)))</f>
        <v>0.243868080208006</v>
      </c>
      <c r="AH29" s="14" t="n">
        <f>'Focused Minority Races'!U29</f>
        <v>67447</v>
      </c>
      <c r="AI29" s="75" t="n">
        <f>IF(ISERROR(AH29/(AH29+AJ29)),"",(AH29/(AH29+AJ29)))</f>
        <v>0.673621237241076</v>
      </c>
      <c r="AJ29" s="14" t="n">
        <f>'Focused Minority Races'!W29</f>
        <v>32679</v>
      </c>
      <c r="AK29" s="75" t="n">
        <f>IF(ISERROR(AJ29/(AH29+AJ29)),"",(AJ29/(AH29+AJ29)))</f>
        <v>0.326378762758924</v>
      </c>
      <c r="AL29" s="14" t="n">
        <v>54245</v>
      </c>
      <c r="AM29" s="75" t="n">
        <f>IF(ISERROR(AL29/(AL29+AN29)),"",(AL29/(AL29+AN29)))</f>
        <v>0.67500808839999</v>
      </c>
      <c r="AN29" s="14" t="n">
        <v>26117</v>
      </c>
      <c r="AO29" s="75" t="n">
        <f>IF(ISERROR(AN29/(AL29+AN29)),"",(AN29/(AL29+AN29)))</f>
        <v>0.32499191160001</v>
      </c>
      <c r="AP29" s="14" t="n">
        <v>60435</v>
      </c>
      <c r="AQ29" s="75" t="n">
        <f>IF(ISERROR(AP29/(AP29+AR29)),"",(AP29/(AP29+AR29)))</f>
        <v>0.629124940142824</v>
      </c>
      <c r="AR29" s="14" t="n">
        <v>35627</v>
      </c>
      <c r="AS29" s="75" t="n">
        <f>IF(ISERROR(AR29/(AP29+AR29)),"",(AR29/(AP29+AR29)))</f>
        <v>0.370875059857176</v>
      </c>
      <c r="AT29" s="14" t="n">
        <v>49369</v>
      </c>
      <c r="AU29" s="75" t="n">
        <f>IF(ISERROR(AT29/(AT29+AV29)),"",(AT29/(AT29+AV29)))</f>
        <v>0.633756530892566</v>
      </c>
      <c r="AV29" s="14" t="n">
        <v>28530</v>
      </c>
      <c r="AW29" s="75" t="n">
        <f>IF(ISERROR(AV29/(AT29+AV29)),"",(AV29/(AT29+AV29)))</f>
        <v>0.366243469107434</v>
      </c>
      <c r="AX29" s="14" t="n">
        <v>66086</v>
      </c>
      <c r="AY29" s="75" t="n">
        <f>IF(ISERROR(AX29/(AX29+AZ29)),"",(AX29/(AX29+AZ29)))</f>
        <v>0.671339611332907</v>
      </c>
      <c r="AZ29" s="14" t="n">
        <v>32353</v>
      </c>
      <c r="BA29" s="75" t="n">
        <f>IF(ISERROR(AZ29/(AX29+AZ29)),"",(AZ29/(AX29+AZ29)))</f>
        <v>0.328660388667093</v>
      </c>
      <c r="BB29" s="14" t="n">
        <f>'Focused Minority Races'!Y29</f>
        <v>50383</v>
      </c>
      <c r="BC29" s="75" t="n">
        <f>IF(ISERROR(BB29/(BB29+BD29)),"",(BB29/(BB29+BD29)))</f>
        <v>0.645530371945829</v>
      </c>
      <c r="BD29" s="14" t="n">
        <f>'Focused Minority Races'!AA29</f>
        <v>27666</v>
      </c>
      <c r="BE29" s="75" t="n">
        <f>IF(ISERROR(BD29/(BB29+BD29)),"",(BD29/(BB29+BD29)))</f>
        <v>0.354469628054171</v>
      </c>
      <c r="BF29" s="25" t="n">
        <v>7938</v>
      </c>
      <c r="BG29" s="75" t="n">
        <f>IF(ISERROR(BF29/($BF29+$BH29+$BJ29)),"",(BF29/($BF29+$BH29+$BJ29)))</f>
        <v>0.2340143274078</v>
      </c>
      <c r="BH29" s="25" t="n">
        <v>8931</v>
      </c>
      <c r="BI29" s="75" t="n">
        <f>IF(ISERROR(BH29/($BF29+$BH29+$BJ29)),"",(BH29/($BF29+$BH29+$BJ29)))</f>
        <v>0.263288228530998</v>
      </c>
      <c r="BJ29" s="25" t="n">
        <v>17052</v>
      </c>
      <c r="BK29" s="75" t="n">
        <f>IF(ISERROR(BJ29/($BF29+$BH29+$BJ29)),"",(BJ29/($BF29+$BH29+$BJ29)))</f>
        <v>0.502697444061201</v>
      </c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  <c r="IX29" s="25"/>
      <c r="IY29" s="25"/>
      <c r="IZ29" s="25"/>
      <c r="JA29" s="25"/>
      <c r="JB29" s="25"/>
      <c r="JC29" s="25"/>
      <c r="JD29" s="25"/>
      <c r="JE29" s="25"/>
      <c r="JF29" s="25"/>
      <c r="JG29" s="25"/>
      <c r="JH29" s="25"/>
      <c r="JI29" s="25"/>
      <c r="JJ29" s="25"/>
      <c r="JK29" s="25"/>
      <c r="JL29" s="25"/>
      <c r="JM29" s="25"/>
      <c r="JN29" s="25"/>
      <c r="JO29" s="25"/>
      <c r="JP29" s="25"/>
      <c r="JQ29" s="25"/>
      <c r="JR29" s="25"/>
      <c r="JS29" s="25"/>
      <c r="JT29" s="25"/>
      <c r="JU29" s="25"/>
      <c r="JV29" s="25"/>
      <c r="JW29" s="25"/>
      <c r="JX29" s="25"/>
      <c r="JY29" s="25"/>
      <c r="JZ29" s="25"/>
      <c r="KA29" s="25"/>
      <c r="KB29" s="25"/>
      <c r="KC29" s="25"/>
      <c r="KD29" s="25"/>
      <c r="KE29" s="25"/>
      <c r="KF29" s="25"/>
      <c r="KG29" s="25"/>
      <c r="KH29" s="25"/>
      <c r="KI29" s="25"/>
      <c r="KJ29" s="25"/>
      <c r="KK29" s="25"/>
      <c r="KL29" s="25"/>
      <c r="KM29" s="25"/>
      <c r="KN29" s="25"/>
      <c r="KO29" s="25"/>
      <c r="KP29" s="25"/>
      <c r="KQ29" s="25"/>
      <c r="KR29" s="25"/>
      <c r="KS29" s="25"/>
      <c r="KT29" s="25"/>
      <c r="KU29" s="25"/>
      <c r="KV29" s="25"/>
      <c r="KW29" s="25"/>
      <c r="KX29" s="25"/>
      <c r="KY29" s="25"/>
      <c r="KZ29" s="25"/>
      <c r="LA29" s="25"/>
      <c r="LB29" s="25"/>
      <c r="LC29" s="25"/>
      <c r="LD29" s="25"/>
      <c r="LE29" s="25"/>
      <c r="LF29" s="25"/>
      <c r="LG29" s="25"/>
    </row>
    <row r="30" ht="12.75">
      <c r="A30" s="71" t="n">
        <v>28</v>
      </c>
      <c r="B30" s="14" t="n">
        <f>((F30+R30)*1.3)+((V30+AH30+AP30+AX30)*0.65)+((J30)*2.6)+((Z30+AL30+AT30+BB30)*0.65)+((N30+AD30)*1.3)</f>
        <v>822315</v>
      </c>
      <c r="C30" s="75" t="n">
        <f>B30/(B30+D30)</f>
        <v>0.554995729283515</v>
      </c>
      <c r="D30" s="14" t="n">
        <f>((H30+T30)*1.3)+((X30+AJ30+AR30+AZ30)*0.65)+((L30)*2.6)+((AB30+AN30+AV30+BD30)*0.65)+((P30+AF30)*1.3)</f>
        <v>659345.05</v>
      </c>
      <c r="E30" s="75" t="n">
        <f>D30/(B30+D30)</f>
        <v>0.445004270716485</v>
      </c>
      <c r="F30" s="14" t="n">
        <f>'Focused Minority Races'!E30</f>
        <v>76808</v>
      </c>
      <c r="G30" s="75" t="n">
        <f>IF(ISERROR(F30/(F30+H30)),"",(F30/(F30+H30)))</f>
        <v>0.556660385563125</v>
      </c>
      <c r="H30" s="14" t="n">
        <f>'Focused Minority Races'!G30</f>
        <v>61172</v>
      </c>
      <c r="I30" s="75" t="n">
        <f>IF(ISERROR(H30/(F30+H30)),"",(H30/(F30+H30)))</f>
        <v>0.443339614436875</v>
      </c>
      <c r="J30" s="14" t="n">
        <v>64457</v>
      </c>
      <c r="K30" s="75" t="n">
        <f>IF(ISERROR(J30/(J30+L30)),"",(J30/(J30+L30)))</f>
        <v>0.539791141519625</v>
      </c>
      <c r="L30" s="14" t="n">
        <v>54954</v>
      </c>
      <c r="M30" s="75" t="n">
        <f>IF(ISERROR(L30/(J30+L30)),"",(L30/(J30+L30)))</f>
        <v>0.460208858480375</v>
      </c>
      <c r="N30" s="14" t="n">
        <f>'Focused Minority Races'!I30</f>
        <v>68391</v>
      </c>
      <c r="O30" s="75" t="n">
        <f>IF(ISERROR(N30/(N30+P30)),"",(N30/(N30+P30)))</f>
        <v>0.561548567205846</v>
      </c>
      <c r="P30" s="14" t="n">
        <f>'Focused Minority Races'!K30</f>
        <v>53399</v>
      </c>
      <c r="Q30" s="75" t="n">
        <f>IF(ISERROR(P30/(N30+P30)),"",(P30/(N30+P30)))</f>
        <v>0.438451432794154</v>
      </c>
      <c r="R30" s="14" t="n">
        <f>'Focused Minority Races'!M30</f>
        <v>75374</v>
      </c>
      <c r="S30" s="75" t="n">
        <f>IF(ISERROR(R30/(R30+T30)),"",(R30/(R30+T30)))</f>
        <v>0.549661630009918</v>
      </c>
      <c r="T30" s="14" t="n">
        <f>'Focused Minority Races'!O30</f>
        <v>61754</v>
      </c>
      <c r="U30" s="75" t="n">
        <f>IF(ISERROR(T30/(R30+T30)),"",(T30/(R30+T30)))</f>
        <v>0.450338369990082</v>
      </c>
      <c r="V30" s="14" t="n">
        <f>'Focused Minority Races'!Q30</f>
        <v>64325</v>
      </c>
      <c r="W30" s="75" t="n">
        <f>IF(ISERROR(V30/(V30+X30)),"",(V30/(V30+X30)))</f>
        <v>0.573362807405361</v>
      </c>
      <c r="X30" s="14" t="n">
        <f>'Focused Minority Races'!S30</f>
        <v>47864</v>
      </c>
      <c r="Y30" s="75" t="n">
        <f>IF(ISERROR(X30/(V30+X30)),"",(X30/(V30+X30)))</f>
        <v>0.426637192594639</v>
      </c>
      <c r="Z30" s="14" t="n">
        <v>49516</v>
      </c>
      <c r="AA30" s="75" t="n">
        <f>IF(ISERROR(Z30/(Z30+AB30)),"",(Z30/(Z30+AB30)))</f>
        <v>0.596592688980457</v>
      </c>
      <c r="AB30" s="14" t="n">
        <v>33482</v>
      </c>
      <c r="AC30" s="75" t="n">
        <f>IF(ISERROR(AB30/(Z30+AB30)),"",(AB30/(Z30+AB30)))</f>
        <v>0.403407311019543</v>
      </c>
      <c r="AD30" s="14" t="n">
        <v>73000</v>
      </c>
      <c r="AE30" s="75" t="n">
        <f>IF(ISERROR(AD30/(AD30+AF30)),"",(AD30/(AD30+AF30)))</f>
        <v>0.620859167028126</v>
      </c>
      <c r="AF30" s="14" t="n">
        <v>44579</v>
      </c>
      <c r="AG30" s="75" t="n">
        <f>IF(ISERROR(AF30/(AD30+AF30)),"",(AF30/(AD30+AF30)))</f>
        <v>0.379140832971874</v>
      </c>
      <c r="AH30" s="14" t="n">
        <f>'Focused Minority Races'!U30</f>
        <v>67182</v>
      </c>
      <c r="AI30" s="75" t="n">
        <f>IF(ISERROR(AH30/(AH30+AJ30)),"",(AH30/(AH30+AJ30)))</f>
        <v>0.602972589707229</v>
      </c>
      <c r="AJ30" s="14" t="n">
        <f>'Focused Minority Races'!W30</f>
        <v>44236</v>
      </c>
      <c r="AK30" s="75" t="n">
        <f>IF(ISERROR(AJ30/(AH30+AJ30)),"",(AJ30/(AH30+AJ30)))</f>
        <v>0.397027410292771</v>
      </c>
      <c r="AL30" s="14" t="n">
        <v>43069</v>
      </c>
      <c r="AM30" s="75" t="n">
        <f>IF(ISERROR(AL30/(AL30+AN30)),"",(AL30/(AL30+AN30)))</f>
        <v>0.505308976570108</v>
      </c>
      <c r="AN30" s="14" t="n">
        <v>42164</v>
      </c>
      <c r="AO30" s="75" t="n">
        <f>IF(ISERROR(AN30/(AL30+AN30)),"",(AN30/(AL30+AN30)))</f>
        <v>0.494691023429892</v>
      </c>
      <c r="AP30" s="14" t="n">
        <v>58231</v>
      </c>
      <c r="AQ30" s="75" t="n">
        <f>IF(ISERROR(AP30/(AP30+AR30)),"",(AP30/(AP30+AR30)))</f>
        <v>0.54179459982508</v>
      </c>
      <c r="AR30" s="14" t="n">
        <v>49247</v>
      </c>
      <c r="AS30" s="75" t="n">
        <f>IF(ISERROR(AR30/(AP30+AR30)),"",(AR30/(AP30+AR30)))</f>
        <v>0.45820540017492</v>
      </c>
      <c r="AT30" s="14" t="n">
        <v>37415</v>
      </c>
      <c r="AU30" s="75" t="n">
        <f>IF(ISERROR(AT30/(AT30+AV30)),"",(AT30/(AT30+AV30)))</f>
        <v>0.45263730946044</v>
      </c>
      <c r="AV30" s="14" t="n">
        <v>45245</v>
      </c>
      <c r="AW30" s="75" t="n">
        <f>IF(ISERROR(AV30/(AT30+AV30)),"",(AV30/(AT30+AV30)))</f>
        <v>0.54736269053956</v>
      </c>
      <c r="AX30" s="14" t="n">
        <v>63233</v>
      </c>
      <c r="AY30" s="75" t="n">
        <f>IF(ISERROR(AX30/(AX30+AZ30)),"",(AX30/(AX30+AZ30)))</f>
        <v>0.579099201406696</v>
      </c>
      <c r="AZ30" s="14" t="n">
        <v>45959</v>
      </c>
      <c r="BA30" s="75" t="n">
        <f>IF(ISERROR(AZ30/(AX30+AZ30)),"",(AZ30/(AX30+AZ30)))</f>
        <v>0.420900798593304</v>
      </c>
      <c r="BB30" s="14" t="n">
        <f>'Focused Minority Races'!Y30</f>
        <v>37155</v>
      </c>
      <c r="BC30" s="75" t="n">
        <f>IF(ISERROR(BB30/(BB30+BD30)),"",(BB30/(BB30+BD30)))</f>
        <v>0.454712339831846</v>
      </c>
      <c r="BD30" s="14" t="n">
        <f>'Focused Minority Races'!AA30</f>
        <v>44556</v>
      </c>
      <c r="BE30" s="75" t="n">
        <f>IF(ISERROR(BD30/(BB30+BD30)),"",(BD30/(BB30+BD30)))</f>
        <v>0.545287660168154</v>
      </c>
      <c r="BF30" s="25" t="n">
        <v>7628</v>
      </c>
      <c r="BG30" s="75" t="n">
        <f>IF(ISERROR(BF30/($BF30+$BH30+$BJ30)),"",(BF30/($BF30+$BH30+$BJ30)))</f>
        <v>0.22289103819069</v>
      </c>
      <c r="BH30" s="25" t="n">
        <v>3994</v>
      </c>
      <c r="BI30" s="75" t="n">
        <f>IF(ISERROR(BH30/($BF30+$BH30+$BJ30)),"",(BH30/($BF30+$BH30+$BJ30)))</f>
        <v>0.116705139818251</v>
      </c>
      <c r="BJ30" s="25" t="n">
        <v>22601</v>
      </c>
      <c r="BK30" s="75" t="n">
        <f>IF(ISERROR(BJ30/($BF30+$BH30+$BJ30)),"",(BJ30/($BF30+$BH30+$BJ30)))</f>
        <v>0.660403821991059</v>
      </c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  <c r="IX30" s="25"/>
      <c r="IY30" s="25"/>
      <c r="IZ30" s="25"/>
      <c r="JA30" s="25"/>
      <c r="JB30" s="25"/>
      <c r="JC30" s="25"/>
      <c r="JD30" s="25"/>
      <c r="JE30" s="25"/>
      <c r="JF30" s="25"/>
      <c r="JG30" s="25"/>
      <c r="JH30" s="25"/>
      <c r="JI30" s="25"/>
      <c r="JJ30" s="25"/>
      <c r="JK30" s="25"/>
      <c r="JL30" s="25"/>
      <c r="JM30" s="25"/>
      <c r="JN30" s="25"/>
      <c r="JO30" s="25"/>
      <c r="JP30" s="25"/>
      <c r="JQ30" s="25"/>
      <c r="JR30" s="25"/>
      <c r="JS30" s="25"/>
      <c r="JT30" s="25"/>
      <c r="JU30" s="25"/>
      <c r="JV30" s="25"/>
      <c r="JW30" s="25"/>
      <c r="JX30" s="25"/>
      <c r="JY30" s="25"/>
      <c r="JZ30" s="25"/>
      <c r="KA30" s="25"/>
      <c r="KB30" s="25"/>
      <c r="KC30" s="25"/>
      <c r="KD30" s="25"/>
      <c r="KE30" s="25"/>
      <c r="KF30" s="25"/>
      <c r="KG30" s="25"/>
      <c r="KH30" s="25"/>
      <c r="KI30" s="25"/>
      <c r="KJ30" s="25"/>
      <c r="KK30" s="25"/>
      <c r="KL30" s="25"/>
      <c r="KM30" s="25"/>
      <c r="KN30" s="25"/>
      <c r="KO30" s="25"/>
      <c r="KP30" s="25"/>
      <c r="KQ30" s="25"/>
      <c r="KR30" s="25"/>
      <c r="KS30" s="25"/>
      <c r="KT30" s="25"/>
      <c r="KU30" s="25"/>
      <c r="KV30" s="25"/>
      <c r="KW30" s="25"/>
      <c r="KX30" s="25"/>
      <c r="KY30" s="25"/>
      <c r="KZ30" s="25"/>
      <c r="LA30" s="25"/>
      <c r="LB30" s="25"/>
      <c r="LC30" s="25"/>
      <c r="LD30" s="25"/>
      <c r="LE30" s="25"/>
      <c r="LF30" s="25"/>
      <c r="LG30" s="25"/>
    </row>
    <row r="31" ht="12.75">
      <c r="A31" s="71" t="n">
        <v>29</v>
      </c>
      <c r="B31" s="14" t="n">
        <f>((F31+R31)*1.3)+((V31+AH31+AP31+AX31)*0.65)+((J31)*2.6)+((Z31+AL31+AT31+BB31)*0.65)+((N31+AD31)*1.3)</f>
        <v>742768.65</v>
      </c>
      <c r="C31" s="75" t="n">
        <f>B31/(B31+D31)</f>
        <v>0.583504393436194</v>
      </c>
      <c r="D31" s="14" t="n">
        <f>((H31+T31)*1.3)+((X31+AJ31+AR31+AZ31)*0.65)+((L31)*2.6)+((AB31+AN31+AV31+BD31)*0.65)+((P31+AF31)*1.3)</f>
        <v>530175.75</v>
      </c>
      <c r="E31" s="75" t="n">
        <f>D31/(B31+D31)</f>
        <v>0.416495606563806</v>
      </c>
      <c r="F31" s="14" t="n">
        <f>'Focused Minority Races'!E31</f>
        <v>80310</v>
      </c>
      <c r="G31" s="75" t="n">
        <f>IF(ISERROR(F31/(F31+H31)),"",(F31/(F31+H31)))</f>
        <v>0.640655413382686</v>
      </c>
      <c r="H31" s="14" t="n">
        <f>'Focused Minority Races'!G31</f>
        <v>45046</v>
      </c>
      <c r="I31" s="75" t="n">
        <f>IF(ISERROR(H31/(F31+H31)),"",(H31/(F31+H31)))</f>
        <v>0.359344586617314</v>
      </c>
      <c r="J31" s="14" t="n">
        <v>62251</v>
      </c>
      <c r="K31" s="75" t="n">
        <f>IF(ISERROR(J31/(J31+L31)),"",(J31/(J31+L31)))</f>
        <v>0.600472653612424</v>
      </c>
      <c r="L31" s="14" t="n">
        <v>41419</v>
      </c>
      <c r="M31" s="75" t="n">
        <f>IF(ISERROR(L31/(J31+L31)),"",(L31/(J31+L31)))</f>
        <v>0.399527346387576</v>
      </c>
      <c r="N31" s="14" t="n">
        <f>'Focused Minority Races'!I31</f>
        <v>59569</v>
      </c>
      <c r="O31" s="75" t="n">
        <f>IF(ISERROR(N31/(N31+P31)),"",(N31/(N31+P31)))</f>
        <v>0.559238814097148</v>
      </c>
      <c r="P31" s="14" t="n">
        <f>'Focused Minority Races'!K31</f>
        <v>46949</v>
      </c>
      <c r="Q31" s="75" t="n">
        <f>IF(ISERROR(P31/(N31+P31)),"",(P31/(N31+P31)))</f>
        <v>0.440761185902852</v>
      </c>
      <c r="R31" s="14" t="n">
        <f>'Focused Minority Races'!M31</f>
        <v>75638</v>
      </c>
      <c r="S31" s="75" t="n">
        <f>IF(ISERROR(R31/(R31+T31)),"",(R31/(R31+T31)))</f>
        <v>0.607348761020733</v>
      </c>
      <c r="T31" s="14" t="n">
        <f>'Focused Minority Races'!O31</f>
        <v>48900</v>
      </c>
      <c r="U31" s="75" t="n">
        <f>IF(ISERROR(T31/(R31+T31)),"",(T31/(R31+T31)))</f>
        <v>0.392651238979267</v>
      </c>
      <c r="V31" s="14" t="n">
        <f>'Focused Minority Races'!Q31</f>
        <v>57758</v>
      </c>
      <c r="W31" s="75" t="n">
        <f>IF(ISERROR(V31/(V31+X31)),"",(V31/(V31+X31)))</f>
        <v>0.601821364564665</v>
      </c>
      <c r="X31" s="14" t="n">
        <f>'Focused Minority Races'!S31</f>
        <v>38214</v>
      </c>
      <c r="Y31" s="75" t="n">
        <f>IF(ISERROR(X31/(V31+X31)),"",(X31/(V31+X31)))</f>
        <v>0.398178635435335</v>
      </c>
      <c r="Z31" s="14" t="n">
        <v>33221</v>
      </c>
      <c r="AA31" s="75" t="n">
        <f>IF(ISERROR(Z31/(Z31+AB31)),"",(Z31/(Z31+AB31)))</f>
        <v>0.537530540588645</v>
      </c>
      <c r="AB31" s="14" t="n">
        <v>28582</v>
      </c>
      <c r="AC31" s="75" t="n">
        <f>IF(ISERROR(AB31/(Z31+AB31)),"",(AB31/(Z31+AB31)))</f>
        <v>0.462469459411355</v>
      </c>
      <c r="AD31" s="14" t="n">
        <v>58520</v>
      </c>
      <c r="AE31" s="75" t="n">
        <f>IF(ISERROR(AD31/(AD31+AF31)),"",(AD31/(AD31+AF31)))</f>
        <v>0.567923759243803</v>
      </c>
      <c r="AF31" s="14" t="n">
        <v>44522</v>
      </c>
      <c r="AG31" s="75" t="n">
        <f>IF(ISERROR(AF31/(AD31+AF31)),"",(AF31/(AD31+AF31)))</f>
        <v>0.432076240756196</v>
      </c>
      <c r="AH31" s="14" t="n">
        <f>'Focused Minority Races'!U31</f>
        <v>59597</v>
      </c>
      <c r="AI31" s="75" t="n">
        <f>IF(ISERROR(AH31/(AH31+AJ31)),"",(AH31/(AH31+AJ31)))</f>
        <v>0.623895565512332</v>
      </c>
      <c r="AJ31" s="14" t="n">
        <f>'Focused Minority Races'!W31</f>
        <v>35927</v>
      </c>
      <c r="AK31" s="75" t="n">
        <f>IF(ISERROR(AJ31/(AH31+AJ31)),"",(AJ31/(AH31+AJ31)))</f>
        <v>0.376104434487668</v>
      </c>
      <c r="AL31" s="14" t="n">
        <v>28247</v>
      </c>
      <c r="AM31" s="75" t="n">
        <f>IF(ISERROR(AL31/(AL31+AN31)),"",(AL31/(AL31+AN31)))</f>
        <v>0.446472884758247</v>
      </c>
      <c r="AN31" s="14" t="n">
        <v>35020</v>
      </c>
      <c r="AO31" s="75" t="n">
        <f>IF(ISERROR(AN31/(AL31+AN31)),"",(AN31/(AL31+AN31)))</f>
        <v>0.553527115241753</v>
      </c>
      <c r="AP31" s="14" t="n">
        <v>54003</v>
      </c>
      <c r="AQ31" s="75" t="n">
        <f>IF(ISERROR(AP31/(AP31+AR31)),"",(AP31/(AP31+AR31)))</f>
        <v>0.589758430892888</v>
      </c>
      <c r="AR31" s="14" t="n">
        <v>37565</v>
      </c>
      <c r="AS31" s="75" t="n">
        <f>IF(ISERROR(AR31/(AP31+AR31)),"",(AR31/(AP31+AR31)))</f>
        <v>0.410241569107112</v>
      </c>
      <c r="AT31" s="14" t="n">
        <v>27573</v>
      </c>
      <c r="AU31" s="75" t="n">
        <f>IF(ISERROR(AT31/(AT31+AV31)),"",(AT31/(AT31+AV31)))</f>
        <v>0.455465988304866</v>
      </c>
      <c r="AV31" s="14" t="n">
        <v>32965</v>
      </c>
      <c r="AW31" s="75" t="n">
        <f>IF(ISERROR(AV31/(AT31+AV31)),"",(AV31/(AT31+AV31)))</f>
        <v>0.544534011695134</v>
      </c>
      <c r="AX31" s="14" t="n">
        <v>58390</v>
      </c>
      <c r="AY31" s="75" t="n">
        <f>IF(ISERROR(AX31/(AX31+AZ31)),"",(AX31/(AX31+AZ31)))</f>
        <v>0.617223919408886</v>
      </c>
      <c r="AZ31" s="14" t="n">
        <v>36211</v>
      </c>
      <c r="BA31" s="75" t="n">
        <f>IF(ISERROR(AZ31/(AX31+AZ31)),"",(AZ31/(AX31+AZ31)))</f>
        <v>0.382776080591114</v>
      </c>
      <c r="BB31" s="14" t="n">
        <f>'Focused Minority Races'!Y31</f>
        <v>26854</v>
      </c>
      <c r="BC31" s="75" t="n">
        <f>IF(ISERROR(BB31/(BB31+BD31)),"",(BB31/(BB31+BD31)))</f>
        <v>0.436543932374218</v>
      </c>
      <c r="BD31" s="14" t="n">
        <f>'Focused Minority Races'!AA31</f>
        <v>34661</v>
      </c>
      <c r="BE31" s="75" t="n">
        <f>IF(ISERROR(BD31/(BB31+BD31)),"",(BD31/(BB31+BD31)))</f>
        <v>0.563456067625782</v>
      </c>
      <c r="BF31" s="25" t="n">
        <v>11993</v>
      </c>
      <c r="BG31" s="75" t="n">
        <f>IF(ISERROR(BF31/($BF31+$BH31+$BJ31)),"",(BF31/($BF31+$BH31+$BJ31)))</f>
        <v>0.442219764011799</v>
      </c>
      <c r="BH31" s="25" t="n">
        <v>4260</v>
      </c>
      <c r="BI31" s="75" t="n">
        <f>IF(ISERROR(BH31/($BF31+$BH31+$BJ31)),"",(BH31/($BF31+$BH31+$BJ31)))</f>
        <v>0.157079646017699</v>
      </c>
      <c r="BJ31" s="25" t="n">
        <v>10867</v>
      </c>
      <c r="BK31" s="75" t="n">
        <f>IF(ISERROR(BJ31/($BF31+$BH31+$BJ31)),"",(BJ31/($BF31+$BH31+$BJ31)))</f>
        <v>0.400700589970501</v>
      </c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  <c r="IX31" s="25"/>
      <c r="IY31" s="25"/>
      <c r="IZ31" s="25"/>
      <c r="JA31" s="25"/>
      <c r="JB31" s="25"/>
      <c r="JC31" s="25"/>
      <c r="JD31" s="25"/>
      <c r="JE31" s="25"/>
      <c r="JF31" s="25"/>
      <c r="JG31" s="25"/>
      <c r="JH31" s="25"/>
      <c r="JI31" s="25"/>
      <c r="JJ31" s="25"/>
      <c r="JK31" s="25"/>
      <c r="JL31" s="25"/>
      <c r="JM31" s="25"/>
      <c r="JN31" s="25"/>
      <c r="JO31" s="25"/>
      <c r="JP31" s="25"/>
      <c r="JQ31" s="25"/>
      <c r="JR31" s="25"/>
      <c r="JS31" s="25"/>
      <c r="JT31" s="25"/>
      <c r="JU31" s="25"/>
      <c r="JV31" s="25"/>
      <c r="JW31" s="25"/>
      <c r="JX31" s="25"/>
      <c r="JY31" s="25"/>
      <c r="JZ31" s="25"/>
      <c r="KA31" s="25"/>
      <c r="KB31" s="25"/>
      <c r="KC31" s="25"/>
      <c r="KD31" s="25"/>
      <c r="KE31" s="25"/>
      <c r="KF31" s="25"/>
      <c r="KG31" s="25"/>
      <c r="KH31" s="25"/>
      <c r="KI31" s="25"/>
      <c r="KJ31" s="25"/>
      <c r="KK31" s="25"/>
      <c r="KL31" s="25"/>
      <c r="KM31" s="25"/>
      <c r="KN31" s="25"/>
      <c r="KO31" s="25"/>
      <c r="KP31" s="25"/>
      <c r="KQ31" s="25"/>
      <c r="KR31" s="25"/>
      <c r="KS31" s="25"/>
      <c r="KT31" s="25"/>
      <c r="KU31" s="25"/>
      <c r="KV31" s="25"/>
      <c r="KW31" s="25"/>
      <c r="KX31" s="25"/>
      <c r="KY31" s="25"/>
      <c r="KZ31" s="25"/>
      <c r="LA31" s="25"/>
      <c r="LB31" s="25"/>
      <c r="LC31" s="25"/>
      <c r="LD31" s="25"/>
      <c r="LE31" s="25"/>
      <c r="LF31" s="25"/>
      <c r="LG31" s="25"/>
    </row>
    <row r="32" ht="12.75">
      <c r="A32" s="71" t="n">
        <v>30</v>
      </c>
      <c r="B32" s="14" t="n">
        <f>((F32+R32)*1.3)+((V32+AH32+AP32+AX32)*0.65)+((J32)*2.6)+((Z32+AL32+AT32+BB32)*0.65)+((N32+AD32)*1.3)</f>
        <v>705493.1</v>
      </c>
      <c r="C32" s="75" t="n">
        <f>B32/(B32+D32)</f>
        <v>0.462773037942841</v>
      </c>
      <c r="D32" s="14" t="n">
        <f>((H32+T32)*1.3)+((X32+AJ32+AR32+AZ32)*0.65)+((L32)*2.6)+((AB32+AN32+AV32+BD32)*0.65)+((P32+AF32)*1.3)</f>
        <v>818997.4</v>
      </c>
      <c r="E32" s="75" t="n">
        <f>D32/(B32+D32)</f>
        <v>0.537226962057159</v>
      </c>
      <c r="F32" s="14" t="n">
        <f>'Focused Minority Races'!E32</f>
        <v>78341</v>
      </c>
      <c r="G32" s="75" t="n">
        <f>IF(ISERROR(F32/(F32+H32)),"",(F32/(F32+H32)))</f>
        <v>0.519165263953134</v>
      </c>
      <c r="H32" s="14" t="n">
        <f>'Focused Minority Races'!G32</f>
        <v>72557</v>
      </c>
      <c r="I32" s="75" t="n">
        <f>IF(ISERROR(H32/(F32+H32)),"",(H32/(F32+H32)))</f>
        <v>0.480834736046866</v>
      </c>
      <c r="J32" s="14" t="n">
        <v>56267</v>
      </c>
      <c r="K32" s="75" t="n">
        <f>IF(ISERROR(J32/(J32+L32)),"",(J32/(J32+L32)))</f>
        <v>0.460555610123433</v>
      </c>
      <c r="L32" s="14" t="n">
        <v>65905</v>
      </c>
      <c r="M32" s="75" t="n">
        <f>IF(ISERROR(L32/(J32+L32)),"",(L32/(J32+L32)))</f>
        <v>0.539444389876568</v>
      </c>
      <c r="N32" s="14" t="n">
        <f>'Focused Minority Races'!I32</f>
        <v>53228</v>
      </c>
      <c r="O32" s="75" t="n">
        <f>IF(ISERROR(N32/(N32+P32)),"",(N32/(N32+P32)))</f>
        <v>0.436198546223377</v>
      </c>
      <c r="P32" s="14" t="n">
        <f>'Focused Minority Races'!K32</f>
        <v>68799</v>
      </c>
      <c r="Q32" s="75" t="n">
        <f>IF(ISERROR(P32/(N32+P32)),"",(P32/(N32+P32)))</f>
        <v>0.563801453776623</v>
      </c>
      <c r="R32" s="14" t="n">
        <f>'Focused Minority Races'!M32</f>
        <v>72693</v>
      </c>
      <c r="S32" s="75" t="n">
        <f>IF(ISERROR(R32/(R32+T32)),"",(R32/(R32+T32)))</f>
        <v>0.483343971914147</v>
      </c>
      <c r="T32" s="14" t="n">
        <f>'Focused Minority Races'!O32</f>
        <v>77703</v>
      </c>
      <c r="U32" s="75" t="n">
        <f>IF(ISERROR(T32/(R32+T32)),"",(T32/(R32+T32)))</f>
        <v>0.516656028085853</v>
      </c>
      <c r="V32" s="14" t="n">
        <f>'Focused Minority Races'!Q32</f>
        <v>58148</v>
      </c>
      <c r="W32" s="75" t="n">
        <f>IF(ISERROR(V32/(V32+X32)),"",(V32/(V32+X32)))</f>
        <v>0.49012137559002</v>
      </c>
      <c r="X32" s="14" t="n">
        <f>'Focused Minority Races'!S32</f>
        <v>60492</v>
      </c>
      <c r="Y32" s="75" t="n">
        <f>IF(ISERROR(X32/(V32+X32)),"",(X32/(V32+X32)))</f>
        <v>0.50987862440998</v>
      </c>
      <c r="Z32" s="14" t="n">
        <v>34155</v>
      </c>
      <c r="AA32" s="75" t="n">
        <f>IF(ISERROR(Z32/(Z32+AB32)),"",(Z32/(Z32+AB32)))</f>
        <v>0.444055853138489</v>
      </c>
      <c r="AB32" s="14" t="n">
        <v>42761</v>
      </c>
      <c r="AC32" s="75" t="n">
        <f>IF(ISERROR(AB32/(Z32+AB32)),"",(AB32/(Z32+AB32)))</f>
        <v>0.555944146861511</v>
      </c>
      <c r="AD32" s="14" t="n">
        <v>54548</v>
      </c>
      <c r="AE32" s="75" t="n">
        <f>IF(ISERROR(AD32/(AD32+AF32)),"",(AD32/(AD32+AF32)))</f>
        <v>0.461680392040694</v>
      </c>
      <c r="AF32" s="14" t="n">
        <v>63603</v>
      </c>
      <c r="AG32" s="75" t="n">
        <f>IF(ISERROR(AF32/(AD32+AF32)),"",(AF32/(AD32+AF32)))</f>
        <v>0.538319607959306</v>
      </c>
      <c r="AH32" s="14" t="n">
        <f>'Focused Minority Races'!U32</f>
        <v>60145</v>
      </c>
      <c r="AI32" s="75" t="n">
        <f>IF(ISERROR(AH32/(AH32+AJ32)),"",(AH32/(AH32+AJ32)))</f>
        <v>0.510304511246299</v>
      </c>
      <c r="AJ32" s="14" t="n">
        <f>'Focused Minority Races'!W32</f>
        <v>57716</v>
      </c>
      <c r="AK32" s="75" t="n">
        <f>IF(ISERROR(AJ32/(AH32+AJ32)),"",(AJ32/(AH32+AJ32)))</f>
        <v>0.489695488753701</v>
      </c>
      <c r="AL32" s="14" t="n">
        <v>27671</v>
      </c>
      <c r="AM32" s="75" t="n">
        <f>IF(ISERROR(AL32/(AL32+AN32)),"",(AL32/(AL32+AN32)))</f>
        <v>0.34809354282767</v>
      </c>
      <c r="AN32" s="14" t="n">
        <v>51822</v>
      </c>
      <c r="AO32" s="75" t="n">
        <f>IF(ISERROR(AN32/(AL32+AN32)),"",(AN32/(AL32+AN32)))</f>
        <v>0.65190645717233</v>
      </c>
      <c r="AP32" s="14" t="n">
        <v>52638</v>
      </c>
      <c r="AQ32" s="75" t="n">
        <f>IF(ISERROR(AP32/(AP32+AR32)),"",(AP32/(AP32+AR32)))</f>
        <v>0.467179068446464</v>
      </c>
      <c r="AR32" s="14" t="n">
        <v>60034</v>
      </c>
      <c r="AS32" s="75" t="n">
        <f>IF(ISERROR(AR32/(AP32+AR32)),"",(AR32/(AP32+AR32)))</f>
        <v>0.532820931553536</v>
      </c>
      <c r="AT32" s="14" t="n">
        <v>26279</v>
      </c>
      <c r="AU32" s="75" t="n">
        <f>IF(ISERROR(AT32/(AT32+AV32)),"",(AT32/(AT32+AV32)))</f>
        <v>0.34776222110473</v>
      </c>
      <c r="AV32" s="14" t="n">
        <v>49287</v>
      </c>
      <c r="AW32" s="75" t="n">
        <f>IF(ISERROR(AV32/(AT32+AV32)),"",(AV32/(AT32+AV32)))</f>
        <v>0.65223777889527</v>
      </c>
      <c r="AX32" s="14" t="n">
        <v>58377</v>
      </c>
      <c r="AY32" s="75" t="n">
        <f>IF(ISERROR(AX32/(AX32+AZ32)),"",(AX32/(AX32+AZ32)))</f>
        <v>0.502626050420168</v>
      </c>
      <c r="AZ32" s="14" t="n">
        <v>57767</v>
      </c>
      <c r="BA32" s="75" t="n">
        <f>IF(ISERROR(AZ32/(AX32+AZ32)),"",(AZ32/(AX32+AZ32)))</f>
        <v>0.497373949579832</v>
      </c>
      <c r="BB32" s="14" t="n">
        <f>'Focused Minority Races'!Y32</f>
        <v>25273</v>
      </c>
      <c r="BC32" s="75" t="n">
        <f>IF(ISERROR(BB32/(BB32+BD32)),"",(BB32/(BB32+BD32)))</f>
        <v>0.330599377338252</v>
      </c>
      <c r="BD32" s="14" t="n">
        <f>'Focused Minority Races'!AA32</f>
        <v>51173</v>
      </c>
      <c r="BE32" s="75" t="n">
        <f>IF(ISERROR(BD32/(BB32+BD32)),"",(BD32/(BB32+BD32)))</f>
        <v>0.669400622661748</v>
      </c>
      <c r="BF32" s="25" t="n">
        <v>11697</v>
      </c>
      <c r="BG32" s="75" t="n">
        <f>IF(ISERROR(BF32/($BF32+$BH32+$BJ32)),"",(BF32/($BF32+$BH32+$BJ32)))</f>
        <v>0.418482344102179</v>
      </c>
      <c r="BH32" s="25" t="n">
        <v>3497</v>
      </c>
      <c r="BI32" s="75" t="n">
        <f>IF(ISERROR(BH32/($BF32+$BH32+$BJ32)),"",(BH32/($BF32+$BH32+$BJ32)))</f>
        <v>0.125111802797753</v>
      </c>
      <c r="BJ32" s="25" t="n">
        <v>12757</v>
      </c>
      <c r="BK32" s="75" t="n">
        <f>IF(ISERROR(BJ32/($BF32+$BH32+$BJ32)),"",(BJ32/($BF32+$BH32+$BJ32)))</f>
        <v>0.456405853100068</v>
      </c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  <c r="IX32" s="25"/>
      <c r="IY32" s="25"/>
      <c r="IZ32" s="25"/>
      <c r="JA32" s="25"/>
      <c r="JB32" s="25"/>
      <c r="JC32" s="25"/>
      <c r="JD32" s="25"/>
      <c r="JE32" s="25"/>
      <c r="JF32" s="25"/>
      <c r="JG32" s="25"/>
      <c r="JH32" s="25"/>
      <c r="JI32" s="25"/>
      <c r="JJ32" s="25"/>
      <c r="JK32" s="25"/>
      <c r="JL32" s="25"/>
      <c r="JM32" s="25"/>
      <c r="JN32" s="25"/>
      <c r="JO32" s="25"/>
      <c r="JP32" s="25"/>
      <c r="JQ32" s="25"/>
      <c r="JR32" s="25"/>
      <c r="JS32" s="25"/>
      <c r="JT32" s="25"/>
      <c r="JU32" s="25"/>
      <c r="JV32" s="25"/>
      <c r="JW32" s="25"/>
      <c r="JX32" s="25"/>
      <c r="JY32" s="25"/>
      <c r="JZ32" s="25"/>
      <c r="KA32" s="25"/>
      <c r="KB32" s="25"/>
      <c r="KC32" s="25"/>
      <c r="KD32" s="25"/>
      <c r="KE32" s="25"/>
      <c r="KF32" s="25"/>
      <c r="KG32" s="25"/>
      <c r="KH32" s="25"/>
      <c r="KI32" s="25"/>
      <c r="KJ32" s="25"/>
      <c r="KK32" s="25"/>
      <c r="KL32" s="25"/>
      <c r="KM32" s="25"/>
      <c r="KN32" s="25"/>
      <c r="KO32" s="25"/>
      <c r="KP32" s="25"/>
      <c r="KQ32" s="25"/>
      <c r="KR32" s="25"/>
      <c r="KS32" s="25"/>
      <c r="KT32" s="25"/>
      <c r="KU32" s="25"/>
      <c r="KV32" s="25"/>
      <c r="KW32" s="25"/>
      <c r="KX32" s="25"/>
      <c r="KY32" s="25"/>
      <c r="KZ32" s="25"/>
      <c r="LA32" s="25"/>
      <c r="LB32" s="25"/>
      <c r="LC32" s="25"/>
      <c r="LD32" s="25"/>
      <c r="LE32" s="25"/>
      <c r="LF32" s="25"/>
      <c r="LG32" s="25"/>
    </row>
    <row r="33" ht="12.75">
      <c r="A33" s="71" t="n">
        <v>31</v>
      </c>
      <c r="B33" s="14" t="n">
        <f>((F33+R33)*1.3)+((V33+AH33+AP33+AX33)*0.65)+((J33)*2.6)+((Z33+AL33+AT33+BB33)*0.65)+((N33+AD33)*1.3)</f>
        <v>532143.95</v>
      </c>
      <c r="C33" s="75" t="n">
        <f>B33/(B33+D33)</f>
        <v>0.345086992222209</v>
      </c>
      <c r="D33" s="14" t="n">
        <f>((H33+T33)*1.3)+((X33+AJ33+AR33+AZ33)*0.65)+((L33)*2.6)+((AB33+AN33+AV33+BD33)*0.65)+((P33+AF33)*1.3)</f>
        <v>1009913.45</v>
      </c>
      <c r="E33" s="75" t="n">
        <f>D33/(B33+D33)</f>
        <v>0.654913007777791</v>
      </c>
      <c r="F33" s="14" t="n">
        <f>'Focused Minority Races'!E33</f>
        <v>60662</v>
      </c>
      <c r="G33" s="75" t="n">
        <f>IF(ISERROR(F33/(F33+H33)),"",(F33/(F33+H33)))</f>
        <v>0.3997785671449</v>
      </c>
      <c r="H33" s="14" t="n">
        <f>'Focused Minority Races'!G33</f>
        <v>91077</v>
      </c>
      <c r="I33" s="75" t="n">
        <f>IF(ISERROR(H33/(F33+H33)),"",(H33/(F33+H33)))</f>
        <v>0.6002214328551</v>
      </c>
      <c r="J33" s="14" t="n">
        <v>42559</v>
      </c>
      <c r="K33" s="75" t="n">
        <f>IF(ISERROR(J33/(J33+L33)),"",(J33/(J33+L33)))</f>
        <v>0.343827758927129</v>
      </c>
      <c r="L33" s="14" t="n">
        <v>81221</v>
      </c>
      <c r="M33" s="75" t="n">
        <f>IF(ISERROR(L33/(J33+L33)),"",(L33/(J33+L33)))</f>
        <v>0.656172241072871</v>
      </c>
      <c r="N33" s="14" t="n">
        <f>'Focused Minority Races'!I33</f>
        <v>40377</v>
      </c>
      <c r="O33" s="75" t="n">
        <f>IF(ISERROR(N33/(N33+P33)),"",(N33/(N33+P33)))</f>
        <v>0.328345707524538</v>
      </c>
      <c r="P33" s="14" t="n">
        <f>'Focused Minority Races'!K33</f>
        <v>82594</v>
      </c>
      <c r="Q33" s="75" t="n">
        <f>IF(ISERROR(P33/(N33+P33)),"",(P33/(N33+P33)))</f>
        <v>0.671654292475462</v>
      </c>
      <c r="R33" s="14" t="n">
        <f>'Focused Minority Races'!M33</f>
        <v>55152</v>
      </c>
      <c r="S33" s="75" t="n">
        <f>IF(ISERROR(R33/(R33+T33)),"",(R33/(R33+T33)))</f>
        <v>0.364393173574359</v>
      </c>
      <c r="T33" s="14" t="n">
        <f>'Focused Minority Races'!O33</f>
        <v>96201</v>
      </c>
      <c r="U33" s="75" t="n">
        <f>IF(ISERROR(T33/(R33+T33)),"",(T33/(R33+T33)))</f>
        <v>0.635606826425641</v>
      </c>
      <c r="V33" s="14" t="n">
        <f>'Focused Minority Races'!Q33</f>
        <v>43030</v>
      </c>
      <c r="W33" s="75" t="n">
        <f>IF(ISERROR(V33/(V33+X33)),"",(V33/(V33+X33)))</f>
        <v>0.366459151259144</v>
      </c>
      <c r="X33" s="14" t="n">
        <f>'Focused Minority Races'!S33</f>
        <v>74391</v>
      </c>
      <c r="Y33" s="75" t="n">
        <f>IF(ISERROR(X33/(V33+X33)),"",(X33/(V33+X33)))</f>
        <v>0.633540848740856</v>
      </c>
      <c r="Z33" s="14" t="n">
        <v>26246</v>
      </c>
      <c r="AA33" s="75" t="n">
        <f>IF(ISERROR(Z33/(Z33+AB33)),"",(Z33/(Z33+AB33)))</f>
        <v>0.324308962176723</v>
      </c>
      <c r="AB33" s="14" t="n">
        <v>54683</v>
      </c>
      <c r="AC33" s="75" t="n">
        <f>IF(ISERROR(AB33/(Z33+AB33)),"",(AB33/(Z33+AB33)))</f>
        <v>0.675691037823277</v>
      </c>
      <c r="AD33" s="14" t="n">
        <v>41143</v>
      </c>
      <c r="AE33" s="75" t="n">
        <f>IF(ISERROR(AD33/(AD33+AF33)),"",(AD33/(AD33+AF33)))</f>
        <v>0.342864047734129</v>
      </c>
      <c r="AF33" s="14" t="n">
        <v>78855</v>
      </c>
      <c r="AG33" s="75" t="n">
        <f>IF(ISERROR(AF33/(AD33+AF33)),"",(AF33/(AD33+AF33)))</f>
        <v>0.657135952265871</v>
      </c>
      <c r="AH33" s="14" t="n">
        <f>'Focused Minority Races'!U33</f>
        <v>44728</v>
      </c>
      <c r="AI33" s="75" t="n">
        <f>IF(ISERROR(AH33/(AH33+AJ33)),"",(AH33/(AH33+AJ33)))</f>
        <v>0.383710655674419</v>
      </c>
      <c r="AJ33" s="14" t="n">
        <f>'Focused Minority Races'!W33</f>
        <v>71839</v>
      </c>
      <c r="AK33" s="75" t="n">
        <f>IF(ISERROR(AJ33/(AH33+AJ33)),"",(AJ33/(AH33+AJ33)))</f>
        <v>0.616289344325581</v>
      </c>
      <c r="AL33" s="14" t="n">
        <v>20585</v>
      </c>
      <c r="AM33" s="75" t="n">
        <f>IF(ISERROR(AL33/(AL33+AN33)),"",(AL33/(AL33+AN33)))</f>
        <v>0.248143594194513</v>
      </c>
      <c r="AN33" s="14" t="n">
        <v>62371</v>
      </c>
      <c r="AO33" s="75" t="n">
        <f>IF(ISERROR(AN33/(AL33+AN33)),"",(AN33/(AL33+AN33)))</f>
        <v>0.751856405805487</v>
      </c>
      <c r="AP33" s="14" t="n">
        <v>38088</v>
      </c>
      <c r="AQ33" s="75" t="n">
        <f>IF(ISERROR(AP33/(AP33+AR33)),"",(AP33/(AP33+AR33)))</f>
        <v>0.340871868763257</v>
      </c>
      <c r="AR33" s="14" t="n">
        <v>73649</v>
      </c>
      <c r="AS33" s="75" t="n">
        <f>IF(ISERROR(AR33/(AP33+AR33)),"",(AR33/(AP33+AR33)))</f>
        <v>0.659128131236743</v>
      </c>
      <c r="AT33" s="14" t="n">
        <v>19474</v>
      </c>
      <c r="AU33" s="75" t="n">
        <f>IF(ISERROR(AT33/(AT33+AV33)),"",(AT33/(AT33+AV33)))</f>
        <v>0.243087715794335</v>
      </c>
      <c r="AV33" s="14" t="n">
        <v>60637</v>
      </c>
      <c r="AW33" s="75" t="n">
        <f>IF(ISERROR(AV33/(AT33+AV33)),"",(AV33/(AT33+AV33)))</f>
        <v>0.756912284205665</v>
      </c>
      <c r="AX33" s="14" t="n">
        <v>42828</v>
      </c>
      <c r="AY33" s="75" t="n">
        <f>IF(ISERROR(AX33/(AX33+AZ33)),"",(AX33/(AX33+AZ33)))</f>
        <v>0.37370423370912</v>
      </c>
      <c r="AZ33" s="14" t="n">
        <v>71776</v>
      </c>
      <c r="BA33" s="75" t="n">
        <f>IF(ISERROR(AZ33/(AX33+AZ33)),"",(AZ33/(AX33+AZ33)))</f>
        <v>0.62629576629088</v>
      </c>
      <c r="BB33" s="14" t="n">
        <f>'Focused Minority Races'!Y33</f>
        <v>18800</v>
      </c>
      <c r="BC33" s="75" t="n">
        <f>IF(ISERROR(BB33/(BB33+BD33)),"",(BB33/(BB33+BD33)))</f>
        <v>0.232589788318549</v>
      </c>
      <c r="BD33" s="14" t="n">
        <f>'Focused Minority Races'!AA33</f>
        <v>62029</v>
      </c>
      <c r="BE33" s="75" t="n">
        <f>IF(ISERROR(BD33/(BB33+BD33)),"",(BD33/(BB33+BD33)))</f>
        <v>0.767410211681451</v>
      </c>
      <c r="BF33" s="25" t="n">
        <v>6976</v>
      </c>
      <c r="BG33" s="75" t="n">
        <f>IF(ISERROR(BF33/($BF33+$BH33+$BJ33)),"",(BF33/($BF33+$BH33+$BJ33)))</f>
        <v>0.388678404279028</v>
      </c>
      <c r="BH33" s="25" t="n">
        <v>2389</v>
      </c>
      <c r="BI33" s="75" t="n">
        <f>IF(ISERROR(BH33/($BF33+$BH33+$BJ33)),"",(BH33/($BF33+$BH33+$BJ33)))</f>
        <v>0.133106752841542</v>
      </c>
      <c r="BJ33" s="25" t="n">
        <v>8583</v>
      </c>
      <c r="BK33" s="75" t="n">
        <f>IF(ISERROR(BJ33/($BF33+$BH33+$BJ33)),"",(BJ33/($BF33+$BH33+$BJ33)))</f>
        <v>0.478214842879429</v>
      </c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  <c r="IW33" s="25"/>
      <c r="IX33" s="25"/>
      <c r="IY33" s="25"/>
      <c r="IZ33" s="25"/>
      <c r="JA33" s="25"/>
      <c r="JB33" s="25"/>
      <c r="JC33" s="25"/>
      <c r="JD33" s="25"/>
      <c r="JE33" s="25"/>
      <c r="JF33" s="25"/>
      <c r="JG33" s="25"/>
      <c r="JH33" s="25"/>
      <c r="JI33" s="25"/>
      <c r="JJ33" s="25"/>
      <c r="JK33" s="25"/>
      <c r="JL33" s="25"/>
      <c r="JM33" s="25"/>
      <c r="JN33" s="25"/>
      <c r="JO33" s="25"/>
      <c r="JP33" s="25"/>
      <c r="JQ33" s="25"/>
      <c r="JR33" s="25"/>
      <c r="JS33" s="25"/>
      <c r="JT33" s="25"/>
      <c r="JU33" s="25"/>
      <c r="JV33" s="25"/>
      <c r="JW33" s="25"/>
      <c r="JX33" s="25"/>
      <c r="JY33" s="25"/>
      <c r="JZ33" s="25"/>
      <c r="KA33" s="25"/>
      <c r="KB33" s="25"/>
      <c r="KC33" s="25"/>
      <c r="KD33" s="25"/>
      <c r="KE33" s="25"/>
      <c r="KF33" s="25"/>
      <c r="KG33" s="25"/>
      <c r="KH33" s="25"/>
      <c r="KI33" s="25"/>
      <c r="KJ33" s="25"/>
      <c r="KK33" s="25"/>
      <c r="KL33" s="25"/>
      <c r="KM33" s="25"/>
      <c r="KN33" s="25"/>
      <c r="KO33" s="25"/>
      <c r="KP33" s="25"/>
      <c r="KQ33" s="25"/>
      <c r="KR33" s="25"/>
      <c r="KS33" s="25"/>
      <c r="KT33" s="25"/>
      <c r="KU33" s="25"/>
      <c r="KV33" s="25"/>
      <c r="KW33" s="25"/>
      <c r="KX33" s="25"/>
      <c r="KY33" s="25"/>
      <c r="KZ33" s="25"/>
      <c r="LA33" s="25"/>
      <c r="LB33" s="25"/>
      <c r="LC33" s="25"/>
      <c r="LD33" s="25"/>
      <c r="LE33" s="25"/>
      <c r="LF33" s="25"/>
      <c r="LG33" s="25"/>
    </row>
    <row r="34" ht="12.75">
      <c r="A34" s="71" t="n">
        <v>32</v>
      </c>
      <c r="B34" s="14" t="n">
        <f>((F34+R34)*1.3)+((V34+AH34+AP34+AX34)*0.65)+((J34)*2.6)+((Z34+AL34+AT34+BB34)*0.65)+((N34+AD34)*1.3)</f>
        <v>717006.55</v>
      </c>
      <c r="C34" s="75" t="n">
        <f>B34/(B34+D34)</f>
        <v>0.502454682435424</v>
      </c>
      <c r="D34" s="14" t="n">
        <f>((H34+T34)*1.3)+((X34+AJ34+AR34+AZ34)*0.65)+((L34)*2.6)+((AB34+AN34+AV34+BD34)*0.65)+((P34+AF34)*1.3)</f>
        <v>710000.85</v>
      </c>
      <c r="E34" s="75" t="n">
        <f>D34/(B34+D34)</f>
        <v>0.497545317564576</v>
      </c>
      <c r="F34" s="14" t="n">
        <f>'Focused Minority Races'!E34</f>
        <v>66844</v>
      </c>
      <c r="G34" s="75" t="n">
        <f>IF(ISERROR(F34/(F34+H34)),"",(F34/(F34+H34)))</f>
        <v>0.474212176676741</v>
      </c>
      <c r="H34" s="14" t="n">
        <f>'Focused Minority Races'!G34</f>
        <v>74114</v>
      </c>
      <c r="I34" s="75" t="n">
        <f>IF(ISERROR(H34/(F34+H34)),"",(H34/(F34+H34)))</f>
        <v>0.525787823323259</v>
      </c>
      <c r="J34" s="14" t="n">
        <v>54009</v>
      </c>
      <c r="K34" s="75" t="n">
        <f>IF(ISERROR(J34/(J34+L34)),"",(J34/(J34+L34)))</f>
        <v>0.472904462948856</v>
      </c>
      <c r="L34" s="14" t="n">
        <v>60198</v>
      </c>
      <c r="M34" s="75" t="n">
        <f>IF(ISERROR(L34/(J34+L34)),"",(L34/(J34+L34)))</f>
        <v>0.527095537051144</v>
      </c>
      <c r="N34" s="14" t="n">
        <f>'Focused Minority Races'!I34</f>
        <v>65073</v>
      </c>
      <c r="O34" s="75" t="n">
        <f>IF(ISERROR(N34/(N34+P34)),"",(N34/(N34+P34)))</f>
        <v>0.554114581559317</v>
      </c>
      <c r="P34" s="14" t="n">
        <f>'Focused Minority Races'!K34</f>
        <v>52363</v>
      </c>
      <c r="Q34" s="75" t="n">
        <f>IF(ISERROR(P34/(N34+P34)),"",(P34/(N34+P34)))</f>
        <v>0.445885418440683</v>
      </c>
      <c r="R34" s="14" t="n">
        <f>'Focused Minority Races'!M34</f>
        <v>64812</v>
      </c>
      <c r="S34" s="75" t="n">
        <f>IF(ISERROR(R34/(R34+T34)),"",(R34/(R34+T34)))</f>
        <v>0.467403219292679</v>
      </c>
      <c r="T34" s="14" t="n">
        <f>'Focused Minority Races'!O34</f>
        <v>73852</v>
      </c>
      <c r="U34" s="75" t="n">
        <f>IF(ISERROR(T34/(R34+T34)),"",(T34/(R34+T34)))</f>
        <v>0.532596780707321</v>
      </c>
      <c r="V34" s="14" t="n">
        <f>'Focused Minority Races'!Q34</f>
        <v>53700</v>
      </c>
      <c r="W34" s="75" t="n">
        <f>IF(ISERROR(V34/(V34+X34)),"",(V34/(V34+X34)))</f>
        <v>0.504699248120301</v>
      </c>
      <c r="X34" s="14" t="n">
        <f>'Focused Minority Races'!S34</f>
        <v>52700</v>
      </c>
      <c r="Y34" s="75" t="n">
        <f>IF(ISERROR(X34/(V34+X34)),"",(X34/(V34+X34)))</f>
        <v>0.495300751879699</v>
      </c>
      <c r="Z34" s="14" t="n">
        <v>42656</v>
      </c>
      <c r="AA34" s="75" t="n">
        <f>IF(ISERROR(Z34/(Z34+AB34)),"",(Z34/(Z34+AB34)))</f>
        <v>0.567136000425458</v>
      </c>
      <c r="AB34" s="14" t="n">
        <v>32557</v>
      </c>
      <c r="AC34" s="75" t="n">
        <f>IF(ISERROR(AB34/(Z34+AB34)),"",(AB34/(Z34+AB34)))</f>
        <v>0.432863999574542</v>
      </c>
      <c r="AD34" s="14" t="n">
        <v>67603</v>
      </c>
      <c r="AE34" s="75" t="n">
        <f>IF(ISERROR(AD34/(AD34+AF34)),"",(AD34/(AD34+AF34)))</f>
        <v>0.595091592503587</v>
      </c>
      <c r="AF34" s="14" t="n">
        <v>45998</v>
      </c>
      <c r="AG34" s="75" t="n">
        <f>IF(ISERROR(AF34/(AD34+AF34)),"",(AF34/(AD34+AF34)))</f>
        <v>0.404908407496413</v>
      </c>
      <c r="AH34" s="14" t="n">
        <f>'Focused Minority Races'!U34</f>
        <v>55194</v>
      </c>
      <c r="AI34" s="75" t="n">
        <f>IF(ISERROR(AH34/(AH34+AJ34)),"",(AH34/(AH34+AJ34)))</f>
        <v>0.520173032881902</v>
      </c>
      <c r="AJ34" s="14" t="n">
        <f>'Focused Minority Races'!W34</f>
        <v>50913</v>
      </c>
      <c r="AK34" s="75" t="n">
        <f>IF(ISERROR(AJ34/(AH34+AJ34)),"",(AJ34/(AH34+AJ34)))</f>
        <v>0.479826967118098</v>
      </c>
      <c r="AL34" s="14" t="n">
        <v>38389</v>
      </c>
      <c r="AM34" s="75" t="n">
        <f>IF(ISERROR(AL34/(AL34+AN34)),"",(AL34/(AL34+AN34)))</f>
        <v>0.494690858483029</v>
      </c>
      <c r="AN34" s="14" t="n">
        <v>39213</v>
      </c>
      <c r="AO34" s="75" t="n">
        <f>IF(ISERROR(AN34/(AL34+AN34)),"",(AN34/(AL34+AN34)))</f>
        <v>0.505309141516971</v>
      </c>
      <c r="AP34" s="14" t="n">
        <v>47924</v>
      </c>
      <c r="AQ34" s="75" t="n">
        <f>IF(ISERROR(AP34/(AP34+AR34)),"",(AP34/(AP34+AR34)))</f>
        <v>0.477211849639034</v>
      </c>
      <c r="AR34" s="14" t="n">
        <v>52501</v>
      </c>
      <c r="AS34" s="75" t="n">
        <f>IF(ISERROR(AR34/(AP34+AR34)),"",(AR34/(AP34+AR34)))</f>
        <v>0.522788150360966</v>
      </c>
      <c r="AT34" s="14" t="n">
        <v>33344</v>
      </c>
      <c r="AU34" s="75" t="n">
        <f>IF(ISERROR(AT34/(AT34+AV34)),"",(AT34/(AT34+AV34)))</f>
        <v>0.450966337115731</v>
      </c>
      <c r="AV34" s="14" t="n">
        <v>40595</v>
      </c>
      <c r="AW34" s="75" t="n">
        <f>IF(ISERROR(AV34/(AT34+AV34)),"",(AV34/(AT34+AV34)))</f>
        <v>0.549033662884269</v>
      </c>
      <c r="AX34" s="14" t="n">
        <v>53565</v>
      </c>
      <c r="AY34" s="75" t="n">
        <f>IF(ISERROR(AX34/(AX34+AZ34)),"",(AX34/(AX34+AZ34)))</f>
        <v>0.518237229102167</v>
      </c>
      <c r="AZ34" s="14" t="n">
        <v>49795</v>
      </c>
      <c r="BA34" s="75" t="n">
        <f>IF(ISERROR(AZ34/(AX34+AZ34)),"",(AZ34/(AX34+AZ34)))</f>
        <v>0.481762770897833</v>
      </c>
      <c r="BB34" s="14" t="n">
        <f>'Focused Minority Races'!Y34</f>
        <v>33615</v>
      </c>
      <c r="BC34" s="75" t="n">
        <f>IF(ISERROR(BB34/(BB34+BD34)),"",(BB34/(BB34+BD34)))</f>
        <v>0.453007924101127</v>
      </c>
      <c r="BD34" s="14" t="n">
        <f>'Focused Minority Races'!AA34</f>
        <v>40589</v>
      </c>
      <c r="BE34" s="75" t="n">
        <f>IF(ISERROR(BD34/(BB34+BD34)),"",(BD34/(BB34+BD34)))</f>
        <v>0.546992075898873</v>
      </c>
      <c r="BF34" s="25" t="n">
        <v>6332</v>
      </c>
      <c r="BG34" s="75" t="n">
        <f>IF(ISERROR(BF34/($BF34+$BH34+$BJ34)),"",(BF34/($BF34+$BH34+$BJ34)))</f>
        <v>0.240971191536325</v>
      </c>
      <c r="BH34" s="25" t="n">
        <v>5772</v>
      </c>
      <c r="BI34" s="75" t="n">
        <f>IF(ISERROR(BH34/($BF34+$BH34+$BJ34)),"",(BH34/($BF34+$BH34+$BJ34)))</f>
        <v>0.219659778513529</v>
      </c>
      <c r="BJ34" s="25" t="n">
        <v>14173</v>
      </c>
      <c r="BK34" s="75" t="n">
        <f>IF(ISERROR(BJ34/($BF34+$BH34+$BJ34)),"",(BJ34/($BF34+$BH34+$BJ34)))</f>
        <v>0.539369029950146</v>
      </c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  <c r="IX34" s="25"/>
      <c r="IY34" s="25"/>
      <c r="IZ34" s="25"/>
      <c r="JA34" s="25"/>
      <c r="JB34" s="25"/>
      <c r="JC34" s="25"/>
      <c r="JD34" s="25"/>
      <c r="JE34" s="25"/>
      <c r="JF34" s="25"/>
      <c r="JG34" s="25"/>
      <c r="JH34" s="25"/>
      <c r="JI34" s="25"/>
      <c r="JJ34" s="25"/>
      <c r="JK34" s="25"/>
      <c r="JL34" s="25"/>
      <c r="JM34" s="25"/>
      <c r="JN34" s="25"/>
      <c r="JO34" s="25"/>
      <c r="JP34" s="25"/>
      <c r="JQ34" s="25"/>
      <c r="JR34" s="25"/>
      <c r="JS34" s="25"/>
      <c r="JT34" s="25"/>
      <c r="JU34" s="25"/>
      <c r="JV34" s="25"/>
      <c r="JW34" s="25"/>
      <c r="JX34" s="25"/>
      <c r="JY34" s="25"/>
      <c r="JZ34" s="25"/>
      <c r="KA34" s="25"/>
      <c r="KB34" s="25"/>
      <c r="KC34" s="25"/>
      <c r="KD34" s="25"/>
      <c r="KE34" s="25"/>
      <c r="KF34" s="25"/>
      <c r="KG34" s="25"/>
      <c r="KH34" s="25"/>
      <c r="KI34" s="25"/>
      <c r="KJ34" s="25"/>
      <c r="KK34" s="25"/>
      <c r="KL34" s="25"/>
      <c r="KM34" s="25"/>
      <c r="KN34" s="25"/>
      <c r="KO34" s="25"/>
      <c r="KP34" s="25"/>
      <c r="KQ34" s="25"/>
      <c r="KR34" s="25"/>
      <c r="KS34" s="25"/>
      <c r="KT34" s="25"/>
      <c r="KU34" s="25"/>
      <c r="KV34" s="25"/>
      <c r="KW34" s="25"/>
      <c r="KX34" s="25"/>
      <c r="KY34" s="25"/>
      <c r="KZ34" s="25"/>
      <c r="LA34" s="25"/>
      <c r="LB34" s="25"/>
      <c r="LC34" s="25"/>
      <c r="LD34" s="25"/>
      <c r="LE34" s="25"/>
      <c r="LF34" s="25"/>
      <c r="LG34" s="25"/>
    </row>
    <row r="35" ht="12.75">
      <c r="A35" s="71" t="n">
        <v>33</v>
      </c>
      <c r="B35" s="14" t="n">
        <f>((F35+R35)*1.3)+((V35+AH35+AP35+AX35)*0.65)+((J35)*2.6)+((Z35+AL35+AT35+BB35)*0.65)+((N35+AD35)*1.3)</f>
        <v>494983.45</v>
      </c>
      <c r="C35" s="75" t="n">
        <f>B35/(B35+D35)</f>
        <v>0.361782457247213</v>
      </c>
      <c r="D35" s="14" t="n">
        <f>((H35+T35)*1.3)+((X35+AJ35+AR35+AZ35)*0.65)+((L35)*2.6)+((AB35+AN35+AV35+BD35)*0.65)+((P35+AF35)*1.3)</f>
        <v>873196.35</v>
      </c>
      <c r="E35" s="75" t="n">
        <f>D35/(B35+D35)</f>
        <v>0.638217542752787</v>
      </c>
      <c r="F35" s="14" t="n">
        <f>'Focused Minority Races'!E35</f>
        <v>45866</v>
      </c>
      <c r="G35" s="75" t="n">
        <f>IF(ISERROR(F35/(F35+H35)),"",(F35/(F35+H35)))</f>
        <v>0.329558681937718</v>
      </c>
      <c r="H35" s="14" t="n">
        <f>'Focused Minority Races'!G35</f>
        <v>93308</v>
      </c>
      <c r="I35" s="75" t="n">
        <f>IF(ISERROR(H35/(F35+H35)),"",(H35/(F35+H35)))</f>
        <v>0.670441318062282</v>
      </c>
      <c r="J35" s="14" t="n">
        <v>34890</v>
      </c>
      <c r="K35" s="75" t="n">
        <f>IF(ISERROR(J35/(J35+L35)),"",(J35/(J35+L35)))</f>
        <v>0.317222191915335</v>
      </c>
      <c r="L35" s="14" t="n">
        <v>75096</v>
      </c>
      <c r="M35" s="75" t="n">
        <f>IF(ISERROR(L35/(J35+L35)),"",(L35/(J35+L35)))</f>
        <v>0.682777808084665</v>
      </c>
      <c r="N35" s="14" t="n">
        <f>'Focused Minority Races'!I35</f>
        <v>45385</v>
      </c>
      <c r="O35" s="75" t="n">
        <f>IF(ISERROR(N35/(N35+P35)),"",(N35/(N35+P35)))</f>
        <v>0.412988880193641</v>
      </c>
      <c r="P35" s="14" t="n">
        <f>'Focused Minority Races'!K35</f>
        <v>64509</v>
      </c>
      <c r="Q35" s="75" t="n">
        <f>IF(ISERROR(P35/(N35+P35)),"",(P35/(N35+P35)))</f>
        <v>0.587011119806359</v>
      </c>
      <c r="R35" s="14" t="n">
        <f>'Focused Minority Races'!M35</f>
        <v>44437</v>
      </c>
      <c r="S35" s="75" t="n">
        <f>IF(ISERROR(R35/(R35+T35)),"",(R35/(R35+T35)))</f>
        <v>0.324549551194502</v>
      </c>
      <c r="T35" s="14" t="n">
        <f>'Focused Minority Races'!O35</f>
        <v>92482</v>
      </c>
      <c r="U35" s="75" t="n">
        <f>IF(ISERROR(T35/(R35+T35)),"",(T35/(R35+T35)))</f>
        <v>0.675450448805498</v>
      </c>
      <c r="V35" s="14" t="n">
        <f>'Focused Minority Races'!Q35</f>
        <v>38337</v>
      </c>
      <c r="W35" s="75" t="n">
        <f>IF(ISERROR(V35/(V35+X35)),"",(V35/(V35+X35)))</f>
        <v>0.376255017616865</v>
      </c>
      <c r="X35" s="14" t="n">
        <f>'Focused Minority Races'!S35</f>
        <v>63554</v>
      </c>
      <c r="Y35" s="75" t="n">
        <f>IF(ISERROR(X35/(V35+X35)),"",(X35/(V35+X35)))</f>
        <v>0.623744982383135</v>
      </c>
      <c r="Z35" s="14" t="n">
        <v>31271</v>
      </c>
      <c r="AA35" s="75" t="n">
        <f>IF(ISERROR(Z35/(Z35+AB35)),"",(Z35/(Z35+AB35)))</f>
        <v>0.443396761478036</v>
      </c>
      <c r="AB35" s="14" t="n">
        <v>39255</v>
      </c>
      <c r="AC35" s="75" t="n">
        <f>IF(ISERROR(AB35/(Z35+AB35)),"",(AB35/(Z35+AB35)))</f>
        <v>0.556603238521964</v>
      </c>
      <c r="AD35" s="14" t="n">
        <v>50288</v>
      </c>
      <c r="AE35" s="75" t="n">
        <f>IF(ISERROR(AD35/(AD35+AF35)),"",(AD35/(AD35+AF35)))</f>
        <v>0.47370007535795</v>
      </c>
      <c r="AF35" s="14" t="n">
        <v>55872</v>
      </c>
      <c r="AG35" s="75" t="n">
        <f>IF(ISERROR(AF35/(AD35+AF35)),"",(AF35/(AD35+AF35)))</f>
        <v>0.52629992464205</v>
      </c>
      <c r="AH35" s="14" t="n">
        <f>'Focused Minority Races'!U35</f>
        <v>39492</v>
      </c>
      <c r="AI35" s="75" t="n">
        <f>IF(ISERROR(AH35/(AH35+AJ35)),"",(AH35/(AH35+AJ35)))</f>
        <v>0.390878318189916</v>
      </c>
      <c r="AJ35" s="14" t="n">
        <f>'Focused Minority Races'!W35</f>
        <v>61542</v>
      </c>
      <c r="AK35" s="75" t="n">
        <f>IF(ISERROR(AJ35/(AH35+AJ35)),"",(AJ35/(AH35+AJ35)))</f>
        <v>0.609121681810084</v>
      </c>
      <c r="AL35" s="14" t="n">
        <v>26472</v>
      </c>
      <c r="AM35" s="75" t="n">
        <f>IF(ISERROR(AL35/(AL35+AN35)),"",(AL35/(AL35+AN35)))</f>
        <v>0.361703581237105</v>
      </c>
      <c r="AN35" s="14" t="n">
        <v>46715</v>
      </c>
      <c r="AO35" s="75" t="n">
        <f>IF(ISERROR(AN35/(AL35+AN35)),"",(AN35/(AL35+AN35)))</f>
        <v>0.638296418762895</v>
      </c>
      <c r="AP35" s="14" t="n">
        <v>32127</v>
      </c>
      <c r="AQ35" s="75" t="n">
        <f>IF(ISERROR(AP35/(AP35+AR35)),"",(AP35/(AP35+AR35)))</f>
        <v>0.335779011068259</v>
      </c>
      <c r="AR35" s="14" t="n">
        <v>63552</v>
      </c>
      <c r="AS35" s="75" t="n">
        <f>IF(ISERROR(AR35/(AP35+AR35)),"",(AR35/(AP35+AR35)))</f>
        <v>0.664220988931741</v>
      </c>
      <c r="AT35" s="14" t="n">
        <v>22460</v>
      </c>
      <c r="AU35" s="75" t="n">
        <f>IF(ISERROR(AT35/(AT35+AV35)),"",(AT35/(AT35+AV35)))</f>
        <v>0.322988869395151</v>
      </c>
      <c r="AV35" s="14" t="n">
        <v>47078</v>
      </c>
      <c r="AW35" s="75" t="n">
        <f>IF(ISERROR(AV35/(AT35+AV35)),"",(AV35/(AT35+AV35)))</f>
        <v>0.677011130604849</v>
      </c>
      <c r="AX35" s="14" t="n">
        <v>37550</v>
      </c>
      <c r="AY35" s="75" t="n">
        <f>IF(ISERROR(AX35/(AX35+AZ35)),"",(AX35/(AX35+AZ35)))</f>
        <v>0.380607756086683</v>
      </c>
      <c r="AZ35" s="14" t="n">
        <v>61108</v>
      </c>
      <c r="BA35" s="75" t="n">
        <f>IF(ISERROR(AZ35/(AX35+AZ35)),"",(AZ35/(AX35+AZ35)))</f>
        <v>0.619392243913317</v>
      </c>
      <c r="BB35" s="14" t="n">
        <f>'Focused Minority Races'!Y35</f>
        <v>22292</v>
      </c>
      <c r="BC35" s="75" t="n">
        <f>IF(ISERROR(BB35/(BB35+BD35)),"",(BB35/(BB35+BD35)))</f>
        <v>0.317816968677378</v>
      </c>
      <c r="BD35" s="14" t="n">
        <f>'Focused Minority Races'!AA35</f>
        <v>47849</v>
      </c>
      <c r="BE35" s="75" t="n">
        <f>IF(ISERROR(BD35/(BB35+BD35)),"",(BD35/(BB35+BD35)))</f>
        <v>0.682183031322622</v>
      </c>
      <c r="BF35" s="25" t="n">
        <v>4162</v>
      </c>
      <c r="BG35" s="75" t="n">
        <f>IF(ISERROR(BF35/($BF35+$BH35+$BJ35)),"",(BF35/($BF35+$BH35+$BJ35)))</f>
        <v>0.246973652978875</v>
      </c>
      <c r="BH35" s="25" t="n">
        <v>3216</v>
      </c>
      <c r="BI35" s="75" t="n">
        <f>IF(ISERROR(BH35/($BF35+$BH35+$BJ35)),"",(BH35/($BF35+$BH35+$BJ35)))</f>
        <v>0.190837882743888</v>
      </c>
      <c r="BJ35" s="25" t="n">
        <v>9474</v>
      </c>
      <c r="BK35" s="75" t="n">
        <f>IF(ISERROR(BJ35/($BF35+$BH35+$BJ35)),"",(BJ35/($BF35+$BH35+$BJ35)))</f>
        <v>0.562188464277237</v>
      </c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  <c r="IX35" s="25"/>
      <c r="IY35" s="25"/>
      <c r="IZ35" s="25"/>
      <c r="JA35" s="25"/>
      <c r="JB35" s="25"/>
      <c r="JC35" s="25"/>
      <c r="JD35" s="25"/>
      <c r="JE35" s="25"/>
      <c r="JF35" s="25"/>
      <c r="JG35" s="25"/>
      <c r="JH35" s="25"/>
      <c r="JI35" s="25"/>
      <c r="JJ35" s="25"/>
      <c r="JK35" s="25"/>
      <c r="JL35" s="25"/>
      <c r="JM35" s="25"/>
      <c r="JN35" s="25"/>
      <c r="JO35" s="25"/>
      <c r="JP35" s="25"/>
      <c r="JQ35" s="25"/>
      <c r="JR35" s="25"/>
      <c r="JS35" s="25"/>
      <c r="JT35" s="25"/>
      <c r="JU35" s="25"/>
      <c r="JV35" s="25"/>
      <c r="JW35" s="25"/>
      <c r="JX35" s="25"/>
      <c r="JY35" s="25"/>
      <c r="JZ35" s="25"/>
      <c r="KA35" s="25"/>
      <c r="KB35" s="25"/>
      <c r="KC35" s="25"/>
      <c r="KD35" s="25"/>
      <c r="KE35" s="25"/>
      <c r="KF35" s="25"/>
      <c r="KG35" s="25"/>
      <c r="KH35" s="25"/>
      <c r="KI35" s="25"/>
      <c r="KJ35" s="25"/>
      <c r="KK35" s="25"/>
      <c r="KL35" s="25"/>
      <c r="KM35" s="25"/>
      <c r="KN35" s="25"/>
      <c r="KO35" s="25"/>
      <c r="KP35" s="25"/>
      <c r="KQ35" s="25"/>
      <c r="KR35" s="25"/>
      <c r="KS35" s="25"/>
      <c r="KT35" s="25"/>
      <c r="KU35" s="25"/>
      <c r="KV35" s="25"/>
      <c r="KW35" s="25"/>
      <c r="KX35" s="25"/>
      <c r="KY35" s="25"/>
      <c r="KZ35" s="25"/>
      <c r="LA35" s="25"/>
      <c r="LB35" s="25"/>
      <c r="LC35" s="25"/>
      <c r="LD35" s="25"/>
      <c r="LE35" s="25"/>
      <c r="LF35" s="25"/>
      <c r="LG35" s="25"/>
    </row>
    <row r="36" ht="12.75">
      <c r="A36" s="71" t="n">
        <v>34</v>
      </c>
      <c r="B36" s="14" t="n">
        <f>((F36+R36)*1.3)+((V36+AH36+AP36+AX36)*0.65)+((J36)*2.6)+((Z36+AL36+AT36+BB36)*0.65)+((N36+AD36)*1.3)</f>
        <v>569366.85</v>
      </c>
      <c r="C36" s="75" t="n">
        <f>B36/(B36+D36)</f>
        <v>0.415152724432497</v>
      </c>
      <c r="D36" s="14" t="n">
        <f>((H36+T36)*1.3)+((X36+AJ36+AR36+AZ36)*0.65)+((L36)*2.6)+((AB36+AN36+AV36+BD36)*0.65)+((P36+AF36)*1.3)</f>
        <v>802096.75</v>
      </c>
      <c r="E36" s="75" t="n">
        <f>D36/(B36+D36)</f>
        <v>0.584847275567503</v>
      </c>
      <c r="F36" s="14" t="n">
        <f>'Focused Minority Races'!E36</f>
        <v>48119</v>
      </c>
      <c r="G36" s="75" t="n">
        <f>IF(ISERROR(F36/(F36+H36)),"",(F36/(F36+H36)))</f>
        <v>0.358425635563236</v>
      </c>
      <c r="H36" s="14" t="n">
        <f>'Focused Minority Races'!G36</f>
        <v>86132</v>
      </c>
      <c r="I36" s="75" t="n">
        <f>IF(ISERROR(H36/(F36+H36)),"",(H36/(F36+H36)))</f>
        <v>0.641574364436764</v>
      </c>
      <c r="J36" s="14" t="n">
        <v>40055</v>
      </c>
      <c r="K36" s="75" t="n">
        <f>IF(ISERROR(J36/(J36+L36)),"",(J36/(J36+L36)))</f>
        <v>0.362341128047401</v>
      </c>
      <c r="L36" s="14" t="n">
        <v>70490</v>
      </c>
      <c r="M36" s="75" t="n">
        <f>IF(ISERROR(L36/(J36+L36)),"",(L36/(J36+L36)))</f>
        <v>0.637658871952599</v>
      </c>
      <c r="N36" s="14" t="n">
        <f>'Focused Minority Races'!I36</f>
        <v>53539</v>
      </c>
      <c r="O36" s="75" t="n">
        <f>IF(ISERROR(N36/(N36+P36)),"",(N36/(N36+P36)))</f>
        <v>0.472658732961367</v>
      </c>
      <c r="P36" s="14" t="n">
        <f>'Focused Minority Races'!K36</f>
        <v>59733</v>
      </c>
      <c r="Q36" s="75" t="n">
        <f>IF(ISERROR(P36/(N36+P36)),"",(P36/(N36+P36)))</f>
        <v>0.527341267038633</v>
      </c>
      <c r="R36" s="14" t="n">
        <f>'Focused Minority Races'!M36</f>
        <v>48856</v>
      </c>
      <c r="S36" s="75" t="n">
        <f>IF(ISERROR(R36/(R36+T36)),"",(R36/(R36+T36)))</f>
        <v>0.368618811208861</v>
      </c>
      <c r="T36" s="14" t="n">
        <f>'Focused Minority Races'!O36</f>
        <v>83682</v>
      </c>
      <c r="U36" s="75" t="n">
        <f>IF(ISERROR(T36/(R36+T36)),"",(T36/(R36+T36)))</f>
        <v>0.631381188791139</v>
      </c>
      <c r="V36" s="14" t="n">
        <f>'Focused Minority Races'!Q36</f>
        <v>41792</v>
      </c>
      <c r="W36" s="75" t="n">
        <f>IF(ISERROR(V36/(V36+X36)),"",(V36/(V36+X36)))</f>
        <v>0.414866581956798</v>
      </c>
      <c r="X36" s="14" t="n">
        <f>'Focused Minority Races'!S36</f>
        <v>58944</v>
      </c>
      <c r="Y36" s="75" t="n">
        <f>IF(ISERROR(X36/(V36+X36)),"",(X36/(V36+X36)))</f>
        <v>0.585133418043202</v>
      </c>
      <c r="Z36" s="14" t="n">
        <v>38183</v>
      </c>
      <c r="AA36" s="75" t="n">
        <f>IF(ISERROR(Z36/(Z36+AB36)),"",(Z36/(Z36+AB36)))</f>
        <v>0.518058721371974</v>
      </c>
      <c r="AB36" s="14" t="n">
        <v>35521</v>
      </c>
      <c r="AC36" s="75" t="n">
        <f>IF(ISERROR(AB36/(Z36+AB36)),"",(AB36/(Z36+AB36)))</f>
        <v>0.481941278628026</v>
      </c>
      <c r="AD36" s="14" t="n">
        <v>62617</v>
      </c>
      <c r="AE36" s="75" t="n">
        <f>IF(ISERROR(AD36/(AD36+AF36)),"",(AD36/(AD36+AF36)))</f>
        <v>0.574383576722683</v>
      </c>
      <c r="AF36" s="14" t="n">
        <v>46399</v>
      </c>
      <c r="AG36" s="75" t="n">
        <f>IF(ISERROR(AF36/(AD36+AF36)),"",(AF36/(AD36+AF36)))</f>
        <v>0.425616423277317</v>
      </c>
      <c r="AH36" s="14" t="n">
        <f>'Focused Minority Races'!U36</f>
        <v>42654</v>
      </c>
      <c r="AI36" s="75" t="n">
        <f>IF(ISERROR(AH36/(AH36+AJ36)),"",(AH36/(AH36+AJ36)))</f>
        <v>0.426924231808628</v>
      </c>
      <c r="AJ36" s="14" t="n">
        <f>'Focused Minority Races'!W36</f>
        <v>57256</v>
      </c>
      <c r="AK36" s="75" t="n">
        <f>IF(ISERROR(AJ36/(AH36+AJ36)),"",(AJ36/(AH36+AJ36)))</f>
        <v>0.573075768191372</v>
      </c>
      <c r="AL36" s="14" t="n">
        <v>34651</v>
      </c>
      <c r="AM36" s="75" t="n">
        <f>IF(ISERROR(AL36/(AL36+AN36)),"",(AL36/(AL36+AN36)))</f>
        <v>0.454415506071813</v>
      </c>
      <c r="AN36" s="14" t="n">
        <v>41603</v>
      </c>
      <c r="AO36" s="75" t="n">
        <f>IF(ISERROR(AN36/(AL36+AN36)),"",(AN36/(AL36+AN36)))</f>
        <v>0.545584493928187</v>
      </c>
      <c r="AP36" s="14" t="n">
        <v>35503</v>
      </c>
      <c r="AQ36" s="75" t="n">
        <f>IF(ISERROR(AP36/(AP36+AR36)),"",(AP36/(AP36+AR36)))</f>
        <v>0.37745858938102</v>
      </c>
      <c r="AR36" s="14" t="n">
        <v>58555</v>
      </c>
      <c r="AS36" s="75" t="n">
        <f>IF(ISERROR(AR36/(AP36+AR36)),"",(AR36/(AP36+AR36)))</f>
        <v>0.62254141061898</v>
      </c>
      <c r="AT36" s="14" t="n">
        <v>26844</v>
      </c>
      <c r="AU36" s="75" t="n">
        <f>IF(ISERROR(AT36/(AT36+AV36)),"",(AT36/(AT36+AV36)))</f>
        <v>0.358646857631466</v>
      </c>
      <c r="AV36" s="14" t="n">
        <v>48004</v>
      </c>
      <c r="AW36" s="75" t="n">
        <f>IF(ISERROR(AV36/(AT36+AV36)),"",(AV36/(AT36+AV36)))</f>
        <v>0.641353142368534</v>
      </c>
      <c r="AX36" s="14" t="n">
        <v>40766</v>
      </c>
      <c r="AY36" s="75" t="n">
        <f>IF(ISERROR(AX36/(AX36+AZ36)),"",(AX36/(AX36+AZ36)))</f>
        <v>0.419658022873967</v>
      </c>
      <c r="AZ36" s="14" t="n">
        <v>56375</v>
      </c>
      <c r="BA36" s="75" t="n">
        <f>IF(ISERROR(AZ36/(AX36+AZ36)),"",(AZ36/(AX36+AZ36)))</f>
        <v>0.580341977126033</v>
      </c>
      <c r="BB36" s="14" t="n">
        <f>'Focused Minority Races'!Y36</f>
        <v>29074</v>
      </c>
      <c r="BC36" s="75" t="n">
        <f>IF(ISERROR(BB36/(BB36+BD36)),"",(BB36/(BB36+BD36)))</f>
        <v>0.398497786427994</v>
      </c>
      <c r="BD36" s="14" t="n">
        <f>'Focused Minority Races'!AA36</f>
        <v>43885</v>
      </c>
      <c r="BE36" s="75" t="n">
        <f>IF(ISERROR(BD36/(BB36+BD36)),"",(BD36/(BB36+BD36)))</f>
        <v>0.601502213572006</v>
      </c>
      <c r="BF36" s="25" t="n">
        <v>4555</v>
      </c>
      <c r="BG36" s="75" t="n">
        <f>IF(ISERROR(BF36/($BF36+$BH36+$BJ36)),"",(BF36/($BF36+$BH36+$BJ36)))</f>
        <v>0.233673626430001</v>
      </c>
      <c r="BH36" s="25" t="n">
        <v>3347</v>
      </c>
      <c r="BI36" s="75" t="n">
        <f>IF(ISERROR(BH36/($BF36+$BH36+$BJ36)),"",(BH36/($BF36+$BH36+$BJ36)))</f>
        <v>0.171702662494229</v>
      </c>
      <c r="BJ36" s="25" t="n">
        <v>11591</v>
      </c>
      <c r="BK36" s="75" t="n">
        <f>IF(ISERROR(BJ36/($BF36+$BH36+$BJ36)),"",(BJ36/($BF36+$BH36+$BJ36)))</f>
        <v>0.594623711075771</v>
      </c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  <c r="IX36" s="25"/>
      <c r="IY36" s="25"/>
      <c r="IZ36" s="25"/>
      <c r="JA36" s="25"/>
      <c r="JB36" s="25"/>
      <c r="JC36" s="25"/>
      <c r="JD36" s="25"/>
      <c r="JE36" s="25"/>
      <c r="JF36" s="25"/>
      <c r="JG36" s="25"/>
      <c r="JH36" s="25"/>
      <c r="JI36" s="25"/>
      <c r="JJ36" s="25"/>
      <c r="JK36" s="25"/>
      <c r="JL36" s="25"/>
      <c r="JM36" s="25"/>
      <c r="JN36" s="25"/>
      <c r="JO36" s="25"/>
      <c r="JP36" s="25"/>
      <c r="JQ36" s="25"/>
      <c r="JR36" s="25"/>
      <c r="JS36" s="25"/>
      <c r="JT36" s="25"/>
      <c r="JU36" s="25"/>
      <c r="JV36" s="25"/>
      <c r="JW36" s="25"/>
      <c r="JX36" s="25"/>
      <c r="JY36" s="25"/>
      <c r="JZ36" s="25"/>
      <c r="KA36" s="25"/>
      <c r="KB36" s="25"/>
      <c r="KC36" s="25"/>
      <c r="KD36" s="25"/>
      <c r="KE36" s="25"/>
      <c r="KF36" s="25"/>
      <c r="KG36" s="25"/>
      <c r="KH36" s="25"/>
      <c r="KI36" s="25"/>
      <c r="KJ36" s="25"/>
      <c r="KK36" s="25"/>
      <c r="KL36" s="25"/>
      <c r="KM36" s="25"/>
      <c r="KN36" s="25"/>
      <c r="KO36" s="25"/>
      <c r="KP36" s="25"/>
      <c r="KQ36" s="25"/>
      <c r="KR36" s="25"/>
      <c r="KS36" s="25"/>
      <c r="KT36" s="25"/>
      <c r="KU36" s="25"/>
      <c r="KV36" s="25"/>
      <c r="KW36" s="25"/>
      <c r="KX36" s="25"/>
      <c r="KY36" s="25"/>
      <c r="KZ36" s="25"/>
      <c r="LA36" s="25"/>
      <c r="LB36" s="25"/>
      <c r="LC36" s="25"/>
      <c r="LD36" s="25"/>
      <c r="LE36" s="25"/>
      <c r="LF36" s="25"/>
      <c r="LG36" s="25"/>
    </row>
    <row r="37" ht="12.75">
      <c r="A37" s="71" t="n">
        <v>35</v>
      </c>
      <c r="B37" s="14" t="n">
        <f>((F37+R37)*1.3)+((V37+AH37+AP37+AX37)*0.65)+((J37)*2.6)+((Z37+AL37+AT37+BB37)*0.65)+((N37+AD37)*1.3)</f>
        <v>832714.35</v>
      </c>
      <c r="C37" s="75" t="n">
        <f>B37/(B37+D37)</f>
        <v>0.531220585052168</v>
      </c>
      <c r="D37" s="14" t="n">
        <f>((H37+T37)*1.3)+((X37+AJ37+AR37+AZ37)*0.65)+((L37)*2.6)+((AB37+AN37+AV37+BD37)*0.65)+((P37+AF37)*1.3)</f>
        <v>734834.75</v>
      </c>
      <c r="E37" s="75" t="n">
        <f>D37/(B37+D37)</f>
        <v>0.468779414947832</v>
      </c>
      <c r="F37" s="14" t="n">
        <f>'Focused Minority Races'!E37</f>
        <v>75511</v>
      </c>
      <c r="G37" s="75" t="n">
        <f>IF(ISERROR(F37/(F37+H37)),"",(F37/(F37+H37)))</f>
        <v>0.516487575324382</v>
      </c>
      <c r="H37" s="14" t="n">
        <f>'Focused Minority Races'!G37</f>
        <v>70690</v>
      </c>
      <c r="I37" s="75" t="n">
        <f>IF(ISERROR(H37/(F37+H37)),"",(H37/(F37+H37)))</f>
        <v>0.483512424675618</v>
      </c>
      <c r="J37" s="14" t="n">
        <v>62640</v>
      </c>
      <c r="K37" s="75" t="n">
        <f>IF(ISERROR(J37/(J37+L37)),"",(J37/(J37+L37)))</f>
        <v>0.501396771017602</v>
      </c>
      <c r="L37" s="14" t="n">
        <v>62291</v>
      </c>
      <c r="M37" s="75" t="n">
        <f>IF(ISERROR(L37/(J37+L37)),"",(L37/(J37+L37)))</f>
        <v>0.498603228982398</v>
      </c>
      <c r="N37" s="14" t="n">
        <f>'Focused Minority Races'!I37</f>
        <v>73878</v>
      </c>
      <c r="O37" s="75" t="n">
        <f>IF(ISERROR(N37/(N37+P37)),"",(N37/(N37+P37)))</f>
        <v>0.549135912587802</v>
      </c>
      <c r="P37" s="14" t="n">
        <f>'Focused Minority Races'!K37</f>
        <v>60657</v>
      </c>
      <c r="Q37" s="75" t="n">
        <f>IF(ISERROR(P37/(N37+P37)),"",(P37/(N37+P37)))</f>
        <v>0.450864087412198</v>
      </c>
      <c r="R37" s="14" t="n">
        <f>'Focused Minority Races'!M37</f>
        <v>75272</v>
      </c>
      <c r="S37" s="75" t="n">
        <f>IF(ISERROR(R37/(R37+T37)),"",(R37/(R37+T37)))</f>
        <v>0.519622529494198</v>
      </c>
      <c r="T37" s="14" t="n">
        <f>'Focused Minority Races'!O37</f>
        <v>69587</v>
      </c>
      <c r="U37" s="75" t="n">
        <f>IF(ISERROR(T37/(R37+T37)),"",(T37/(R37+T37)))</f>
        <v>0.480377470505802</v>
      </c>
      <c r="V37" s="14" t="n">
        <f>'Focused Minority Races'!Q37</f>
        <v>59942</v>
      </c>
      <c r="W37" s="75" t="n">
        <f>IF(ISERROR(V37/(V37+X37)),"",(V37/(V37+X37)))</f>
        <v>0.529008913599859</v>
      </c>
      <c r="X37" s="14" t="n">
        <f>'Focused Minority Races'!S37</f>
        <v>53368</v>
      </c>
      <c r="Y37" s="75" t="n">
        <f>IF(ISERROR(X37/(V37+X37)),"",(X37/(V37+X37)))</f>
        <v>0.470991086400141</v>
      </c>
      <c r="Z37" s="14" t="n">
        <v>53638</v>
      </c>
      <c r="AA37" s="75" t="n">
        <f>IF(ISERROR(Z37/(Z37+AB37)),"",(Z37/(Z37+AB37)))</f>
        <v>0.601410519470326</v>
      </c>
      <c r="AB37" s="14" t="n">
        <v>35549</v>
      </c>
      <c r="AC37" s="75" t="n">
        <f>IF(ISERROR(AB37/(Z37+AB37)),"",(AB37/(Z37+AB37)))</f>
        <v>0.398589480529674</v>
      </c>
      <c r="AD37" s="14" t="n">
        <v>81010</v>
      </c>
      <c r="AE37" s="75" t="n">
        <f>IF(ISERROR(AD37/(AD37+AF37)),"",(AD37/(AD37+AF37)))</f>
        <v>0.623868895888364</v>
      </c>
      <c r="AF37" s="14" t="n">
        <v>48841</v>
      </c>
      <c r="AG37" s="75" t="n">
        <f>IF(ISERROR(AF37/(AD37+AF37)),"",(AF37/(AD37+AF37)))</f>
        <v>0.376131104111636</v>
      </c>
      <c r="AH37" s="14" t="n">
        <f>'Focused Minority Races'!U37</f>
        <v>61623</v>
      </c>
      <c r="AI37" s="75" t="n">
        <f>IF(ISERROR(AH37/(AH37+AJ37)),"",(AH37/(AH37+AJ37)))</f>
        <v>0.546390381443847</v>
      </c>
      <c r="AJ37" s="14" t="n">
        <f>'Focused Minority Races'!W37</f>
        <v>51159</v>
      </c>
      <c r="AK37" s="75" t="n">
        <f>IF(ISERROR(AJ37/(AH37+AJ37)),"",(AJ37/(AH37+AJ37)))</f>
        <v>0.453609618556153</v>
      </c>
      <c r="AL37" s="14" t="n">
        <v>47241</v>
      </c>
      <c r="AM37" s="75" t="n">
        <f>IF(ISERROR(AL37/(AL37+AN37)),"",(AL37/(AL37+AN37)))</f>
        <v>0.516763840423554</v>
      </c>
      <c r="AN37" s="14" t="n">
        <v>44176</v>
      </c>
      <c r="AO37" s="75" t="n">
        <f>IF(ISERROR(AN37/(AL37+AN37)),"",(AN37/(AL37+AN37)))</f>
        <v>0.483236159576446</v>
      </c>
      <c r="AP37" s="14" t="n">
        <v>53922</v>
      </c>
      <c r="AQ37" s="75" t="n">
        <f>IF(ISERROR(AP37/(AP37+AR37)),"",(AP37/(AP37+AR37)))</f>
        <v>0.506957241171825</v>
      </c>
      <c r="AR37" s="14" t="n">
        <v>52442</v>
      </c>
      <c r="AS37" s="75" t="n">
        <f>IF(ISERROR(AR37/(AP37+AR37)),"",(AR37/(AP37+AR37)))</f>
        <v>0.493042758828175</v>
      </c>
      <c r="AT37" s="14" t="n">
        <v>39919</v>
      </c>
      <c r="AU37" s="75" t="n">
        <f>IF(ISERROR(AT37/(AT37+AV37)),"",(AT37/(AT37+AV37)))</f>
        <v>0.442688579856721</v>
      </c>
      <c r="AV37" s="14" t="n">
        <v>50255</v>
      </c>
      <c r="AW37" s="75" t="n">
        <f>IF(ISERROR(AV37/(AT37+AV37)),"",(AV37/(AT37+AV37)))</f>
        <v>0.557311420143279</v>
      </c>
      <c r="AX37" s="14" t="n">
        <v>60288</v>
      </c>
      <c r="AY37" s="75" t="n">
        <f>IF(ISERROR(AX37/(AX37+AZ37)),"",(AX37/(AX37+AZ37)))</f>
        <v>0.547420798866804</v>
      </c>
      <c r="AZ37" s="14" t="n">
        <v>49843</v>
      </c>
      <c r="BA37" s="75" t="n">
        <f>IF(ISERROR(AZ37/(AX37+AZ37)),"",(AZ37/(AX37+AZ37)))</f>
        <v>0.452579201133196</v>
      </c>
      <c r="BB37" s="14" t="n">
        <f>'Focused Minority Races'!Y37</f>
        <v>42624</v>
      </c>
      <c r="BC37" s="75" t="n">
        <f>IF(ISERROR(BB37/(BB37+BD37)),"",(BB37/(BB37+BD37)))</f>
        <v>0.486392112560337</v>
      </c>
      <c r="BD37" s="14" t="n">
        <f>'Focused Minority Races'!AA37</f>
        <v>45009</v>
      </c>
      <c r="BE37" s="75" t="n">
        <f>IF(ISERROR(BD37/(BB37+BD37)),"",(BD37/(BB37+BD37)))</f>
        <v>0.513607887439663</v>
      </c>
      <c r="BF37" s="25" t="n">
        <v>7580</v>
      </c>
      <c r="BG37" s="75" t="n">
        <f>IF(ISERROR(BF37/($BF37+$BH37+$BJ37)),"",(BF37/($BF37+$BH37+$BJ37)))</f>
        <v>0.247809598535373</v>
      </c>
      <c r="BH37" s="25" t="n">
        <v>7089</v>
      </c>
      <c r="BI37" s="75" t="n">
        <f>IF(ISERROR(BH37/($BF37+$BH37+$BJ37)),"",(BH37/($BF37+$BH37+$BJ37)))</f>
        <v>0.231757551981169</v>
      </c>
      <c r="BJ37" s="25" t="n">
        <v>15919</v>
      </c>
      <c r="BK37" s="75" t="n">
        <f>IF(ISERROR(BJ37/($BF37+$BH37+$BJ37)),"",(BJ37/($BF37+$BH37+$BJ37)))</f>
        <v>0.520432849483458</v>
      </c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  <c r="IX37" s="25"/>
      <c r="IY37" s="25"/>
      <c r="IZ37" s="25"/>
      <c r="JA37" s="25"/>
      <c r="JB37" s="25"/>
      <c r="JC37" s="25"/>
      <c r="JD37" s="25"/>
      <c r="JE37" s="25"/>
      <c r="JF37" s="25"/>
      <c r="JG37" s="25"/>
      <c r="JH37" s="25"/>
      <c r="JI37" s="25"/>
      <c r="JJ37" s="25"/>
      <c r="JK37" s="25"/>
      <c r="JL37" s="25"/>
      <c r="JM37" s="25"/>
      <c r="JN37" s="25"/>
      <c r="JO37" s="25"/>
      <c r="JP37" s="25"/>
      <c r="JQ37" s="25"/>
      <c r="JR37" s="25"/>
      <c r="JS37" s="25"/>
      <c r="JT37" s="25"/>
      <c r="JU37" s="25"/>
      <c r="JV37" s="25"/>
      <c r="JW37" s="25"/>
      <c r="JX37" s="25"/>
      <c r="JY37" s="25"/>
      <c r="JZ37" s="25"/>
      <c r="KA37" s="25"/>
      <c r="KB37" s="25"/>
      <c r="KC37" s="25"/>
      <c r="KD37" s="25"/>
      <c r="KE37" s="25"/>
      <c r="KF37" s="25"/>
      <c r="KG37" s="25"/>
      <c r="KH37" s="25"/>
      <c r="KI37" s="25"/>
      <c r="KJ37" s="25"/>
      <c r="KK37" s="25"/>
      <c r="KL37" s="25"/>
      <c r="KM37" s="25"/>
      <c r="KN37" s="25"/>
      <c r="KO37" s="25"/>
      <c r="KP37" s="25"/>
      <c r="KQ37" s="25"/>
      <c r="KR37" s="25"/>
      <c r="KS37" s="25"/>
      <c r="KT37" s="25"/>
      <c r="KU37" s="25"/>
      <c r="KV37" s="25"/>
      <c r="KW37" s="25"/>
      <c r="KX37" s="25"/>
      <c r="KY37" s="25"/>
      <c r="KZ37" s="25"/>
      <c r="LA37" s="25"/>
      <c r="LB37" s="25"/>
      <c r="LC37" s="25"/>
      <c r="LD37" s="25"/>
      <c r="LE37" s="25"/>
      <c r="LF37" s="25"/>
      <c r="LG37" s="25"/>
    </row>
    <row r="38" ht="12.75">
      <c r="A38" s="71" t="n">
        <v>36</v>
      </c>
      <c r="B38" s="14" t="n">
        <f>((F38+R38)*1.3)+((V38+AH38+AP38+AX38)*0.65)+((J38)*2.6)+((Z38+AL38+AT38+BB38)*0.65)+((N38+AD38)*1.3)</f>
        <v>618129.85</v>
      </c>
      <c r="C38" s="75" t="n">
        <f>B38/(B38+D38)</f>
        <v>0.379426891111705</v>
      </c>
      <c r="D38" s="14" t="n">
        <f>((H38+T38)*1.3)+((X38+AJ38+AR38+AZ38)*0.65)+((L38)*2.6)+((AB38+AN38+AV38+BD38)*0.65)+((P38+AF38)*1.3)</f>
        <v>1010984.65</v>
      </c>
      <c r="E38" s="75" t="n">
        <f>D38/(B38+D38)</f>
        <v>0.620573108888295</v>
      </c>
      <c r="F38" s="14" t="n">
        <f>'Focused Minority Races'!E38</f>
        <v>50789</v>
      </c>
      <c r="G38" s="75" t="n">
        <f>IF(ISERROR(F38/(F38+H38)),"",(F38/(F38+H38)))</f>
        <v>0.322404336896631</v>
      </c>
      <c r="H38" s="14" t="n">
        <f>'Focused Minority Races'!G38</f>
        <v>106743</v>
      </c>
      <c r="I38" s="75" t="n">
        <f>IF(ISERROR(H38/(F38+H38)),"",(H38/(F38+H38)))</f>
        <v>0.677595663103369</v>
      </c>
      <c r="J38" s="14" t="n">
        <v>41099</v>
      </c>
      <c r="K38" s="75" t="n">
        <f>IF(ISERROR(J38/(J38+L38)),"",(J38/(J38+L38)))</f>
        <v>0.313254573170732</v>
      </c>
      <c r="L38" s="14" t="n">
        <v>90101</v>
      </c>
      <c r="M38" s="75" t="n">
        <f>IF(ISERROR(L38/(J38+L38)),"",(L38/(J38+L38)))</f>
        <v>0.686745426829268</v>
      </c>
      <c r="N38" s="14" t="n">
        <f>'Focused Minority Races'!I38</f>
        <v>59174</v>
      </c>
      <c r="O38" s="75" t="n">
        <f>IF(ISERROR(N38/(N38+P38)),"",(N38/(N38+P38)))</f>
        <v>0.442151353936278</v>
      </c>
      <c r="P38" s="14" t="n">
        <f>'Focused Minority Races'!K38</f>
        <v>74658</v>
      </c>
      <c r="Q38" s="75" t="n">
        <f>IF(ISERROR(P38/(N38+P38)),"",(P38/(N38+P38)))</f>
        <v>0.557848646063722</v>
      </c>
      <c r="R38" s="14" t="n">
        <f>'Focused Minority Races'!M38</f>
        <v>52654</v>
      </c>
      <c r="S38" s="75" t="n">
        <f>IF(ISERROR(R38/(R38+T38)),"",(R38/(R38+T38)))</f>
        <v>0.338065245166965</v>
      </c>
      <c r="T38" s="14" t="n">
        <f>'Focused Minority Races'!O38</f>
        <v>103097</v>
      </c>
      <c r="U38" s="75" t="n">
        <f>IF(ISERROR(T38/(R38+T38)),"",(T38/(R38+T38)))</f>
        <v>0.661934754833035</v>
      </c>
      <c r="V38" s="14" t="n">
        <f>'Focused Minority Races'!Q38</f>
        <v>45679</v>
      </c>
      <c r="W38" s="75" t="n">
        <f>IF(ISERROR(V38/(V38+X38)),"",(V38/(V38+X38)))</f>
        <v>0.375850578022792</v>
      </c>
      <c r="X38" s="14" t="n">
        <f>'Focused Minority Races'!S38</f>
        <v>75856</v>
      </c>
      <c r="Y38" s="75" t="n">
        <f>IF(ISERROR(X38/(V38+X38)),"",(X38/(V38+X38)))</f>
        <v>0.624149421977208</v>
      </c>
      <c r="Z38" s="14" t="n">
        <v>43656</v>
      </c>
      <c r="AA38" s="75" t="n">
        <f>IF(ISERROR(Z38/(Z38+AB38)),"",(Z38/(Z38+AB38)))</f>
        <v>0.49224801831159</v>
      </c>
      <c r="AB38" s="14" t="n">
        <v>45031</v>
      </c>
      <c r="AC38" s="75" t="n">
        <f>IF(ISERROR(AB38/(Z38+AB38)),"",(AB38/(Z38+AB38)))</f>
        <v>0.50775198168841</v>
      </c>
      <c r="AD38" s="14" t="n">
        <v>70436</v>
      </c>
      <c r="AE38" s="75" t="n">
        <f>IF(ISERROR(AD38/(AD38+AF38)),"",(AD38/(AD38+AF38)))</f>
        <v>0.546948283895015</v>
      </c>
      <c r="AF38" s="14" t="n">
        <v>58344</v>
      </c>
      <c r="AG38" s="75" t="n">
        <f>IF(ISERROR(AF38/(AD38+AF38)),"",(AF38/(AD38+AF38)))</f>
        <v>0.453051716104985</v>
      </c>
      <c r="AH38" s="14" t="n">
        <f>'Focused Minority Races'!U38</f>
        <v>46311</v>
      </c>
      <c r="AI38" s="75" t="n">
        <f>IF(ISERROR(AH38/(AH38+AJ38)),"",(AH38/(AH38+AJ38)))</f>
        <v>0.384828239517375</v>
      </c>
      <c r="AJ38" s="14" t="n">
        <f>'Focused Minority Races'!W38</f>
        <v>74031</v>
      </c>
      <c r="AK38" s="75" t="n">
        <f>IF(ISERROR(AJ38/(AH38+AJ38)),"",(AJ38/(AH38+AJ38)))</f>
        <v>0.615171760482625</v>
      </c>
      <c r="AL38" s="14" t="n">
        <v>39729</v>
      </c>
      <c r="AM38" s="75" t="n">
        <f>IF(ISERROR(AL38/(AL38+AN38)),"",(AL38/(AL38+AN38)))</f>
        <v>0.435209832725361</v>
      </c>
      <c r="AN38" s="14" t="n">
        <v>51558</v>
      </c>
      <c r="AO38" s="75" t="n">
        <f>IF(ISERROR(AN38/(AL38+AN38)),"",(AN38/(AL38+AN38)))</f>
        <v>0.564790167274639</v>
      </c>
      <c r="AP38" s="14" t="n">
        <v>38253</v>
      </c>
      <c r="AQ38" s="75" t="n">
        <f>IF(ISERROR(AP38/(AP38+AR38)),"",(AP38/(AP38+AR38)))</f>
        <v>0.33479493777241</v>
      </c>
      <c r="AR38" s="14" t="n">
        <v>76005</v>
      </c>
      <c r="AS38" s="75" t="n">
        <f>IF(ISERROR(AR38/(AP38+AR38)),"",(AR38/(AP38+AR38)))</f>
        <v>0.66520506222759</v>
      </c>
      <c r="AT38" s="14" t="n">
        <v>30880</v>
      </c>
      <c r="AU38" s="75" t="n">
        <f>IF(ISERROR(AT38/(AT38+AV38)),"",(AT38/(AT38+AV38)))</f>
        <v>0.346845480787591</v>
      </c>
      <c r="AV38" s="14" t="n">
        <v>58151</v>
      </c>
      <c r="AW38" s="75" t="n">
        <f>IF(ISERROR(AV38/(AT38+AV38)),"",(AV38/(AT38+AV38)))</f>
        <v>0.653154519212409</v>
      </c>
      <c r="AX38" s="14" t="n">
        <v>43123</v>
      </c>
      <c r="AY38" s="75" t="n">
        <f>IF(ISERROR(AX38/(AX38+AZ38)),"",(AX38/(AX38+AZ38)))</f>
        <v>0.368478167991113</v>
      </c>
      <c r="AZ38" s="14" t="n">
        <v>73907</v>
      </c>
      <c r="BA38" s="75" t="n">
        <f>IF(ISERROR(AZ38/(AX38+AZ38)),"",(AZ38/(AX38+AZ38)))</f>
        <v>0.631521832008887</v>
      </c>
      <c r="BB38" s="14" t="n">
        <f>'Focused Minority Races'!Y38</f>
        <v>32836</v>
      </c>
      <c r="BC38" s="75" t="n">
        <f>IF(ISERROR(BB38/(BB38+BD38)),"",(BB38/(BB38+BD38)))</f>
        <v>0.37496859655133</v>
      </c>
      <c r="BD38" s="14" t="n">
        <f>'Focused Minority Races'!AA38</f>
        <v>54734</v>
      </c>
      <c r="BE38" s="75" t="n">
        <f>IF(ISERROR(BD38/(BB38+BD38)),"",(BD38/(BB38+BD38)))</f>
        <v>0.62503140344867</v>
      </c>
      <c r="BF38" s="25" t="n">
        <v>3689</v>
      </c>
      <c r="BG38" s="75" t="n">
        <f>IF(ISERROR(BF38/($BF38+$BH38+$BJ38)),"",(BF38/($BF38+$BH38+$BJ38)))</f>
        <v>0.164430577223089</v>
      </c>
      <c r="BH38" s="25" t="n">
        <v>4399</v>
      </c>
      <c r="BI38" s="75" t="n">
        <f>IF(ISERROR(BH38/($BF38+$BH38+$BJ38)),"",(BH38/($BF38+$BH38+$BJ38)))</f>
        <v>0.19607755738801</v>
      </c>
      <c r="BJ38" s="25" t="n">
        <v>14347</v>
      </c>
      <c r="BK38" s="75" t="n">
        <f>IF(ISERROR(BJ38/($BF38+$BH38+$BJ38)),"",(BJ38/($BF38+$BH38+$BJ38)))</f>
        <v>0.639491865388901</v>
      </c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  <c r="IX38" s="25"/>
      <c r="IY38" s="25"/>
      <c r="IZ38" s="25"/>
      <c r="JA38" s="25"/>
      <c r="JB38" s="25"/>
      <c r="JC38" s="25"/>
      <c r="JD38" s="25"/>
      <c r="JE38" s="25"/>
      <c r="JF38" s="25"/>
      <c r="JG38" s="25"/>
      <c r="JH38" s="25"/>
      <c r="JI38" s="25"/>
      <c r="JJ38" s="25"/>
      <c r="JK38" s="25"/>
      <c r="JL38" s="25"/>
      <c r="JM38" s="25"/>
      <c r="JN38" s="25"/>
      <c r="JO38" s="25"/>
      <c r="JP38" s="25"/>
      <c r="JQ38" s="25"/>
      <c r="JR38" s="25"/>
      <c r="JS38" s="25"/>
      <c r="JT38" s="25"/>
      <c r="JU38" s="25"/>
      <c r="JV38" s="25"/>
      <c r="JW38" s="25"/>
      <c r="JX38" s="25"/>
      <c r="JY38" s="25"/>
      <c r="JZ38" s="25"/>
      <c r="KA38" s="25"/>
      <c r="KB38" s="25"/>
      <c r="KC38" s="25"/>
      <c r="KD38" s="25"/>
      <c r="KE38" s="25"/>
      <c r="KF38" s="25"/>
      <c r="KG38" s="25"/>
      <c r="KH38" s="25"/>
      <c r="KI38" s="25"/>
      <c r="KJ38" s="25"/>
      <c r="KK38" s="25"/>
      <c r="KL38" s="25"/>
      <c r="KM38" s="25"/>
      <c r="KN38" s="25"/>
      <c r="KO38" s="25"/>
      <c r="KP38" s="25"/>
      <c r="KQ38" s="25"/>
      <c r="KR38" s="25"/>
      <c r="KS38" s="25"/>
      <c r="KT38" s="25"/>
      <c r="KU38" s="25"/>
      <c r="KV38" s="25"/>
      <c r="KW38" s="25"/>
      <c r="KX38" s="25"/>
      <c r="KY38" s="25"/>
      <c r="KZ38" s="25"/>
      <c r="LA38" s="25"/>
      <c r="LB38" s="25"/>
      <c r="LC38" s="25"/>
      <c r="LD38" s="25"/>
      <c r="LE38" s="25"/>
      <c r="LF38" s="25"/>
      <c r="LG38" s="25"/>
    </row>
    <row r="39" ht="12.75">
      <c r="A39" s="71" t="n">
        <v>37</v>
      </c>
      <c r="B39" s="14" t="n">
        <f>((F39+R39)*1.3)+((V39+AH39+AP39+AX39)*0.65)+((J39)*2.6)+((Z39+AL39+AT39+BB39)*0.65)+((N39+AD39)*1.3)</f>
        <v>736347.3</v>
      </c>
      <c r="C39" s="75" t="n">
        <f>B39/(B39+D39)</f>
        <v>0.431756231420078</v>
      </c>
      <c r="D39" s="14" t="n">
        <f>((H39+T39)*1.3)+((X39+AJ39+AR39+AZ39)*0.65)+((L39)*2.6)+((AB39+AN39+AV39+BD39)*0.65)+((P39+AF39)*1.3)</f>
        <v>969122.7</v>
      </c>
      <c r="E39" s="75" t="n">
        <f>D39/(B39+D39)</f>
        <v>0.568243768579922</v>
      </c>
      <c r="F39" s="14" t="n">
        <f>'Focused Minority Races'!E39</f>
        <v>72636</v>
      </c>
      <c r="G39" s="75" t="n">
        <f>IF(ISERROR(F39/(F39+H39)),"",(F39/(F39+H39)))</f>
        <v>0.442150244401293</v>
      </c>
      <c r="H39" s="14" t="n">
        <f>'Focused Minority Races'!G39</f>
        <v>91643</v>
      </c>
      <c r="I39" s="75" t="n">
        <f>IF(ISERROR(H39/(F39+H39)),"",(H39/(F39+H39)))</f>
        <v>0.557849755598707</v>
      </c>
      <c r="J39" s="14" t="n">
        <v>54442</v>
      </c>
      <c r="K39" s="75" t="n">
        <f>IF(ISERROR(J39/(J39+L39)),"",(J39/(J39+L39)))</f>
        <v>0.402370974775134</v>
      </c>
      <c r="L39" s="14" t="n">
        <v>80861</v>
      </c>
      <c r="M39" s="75" t="n">
        <f>IF(ISERROR(L39/(J39+L39)),"",(L39/(J39+L39)))</f>
        <v>0.597629025224866</v>
      </c>
      <c r="N39" s="14" t="n">
        <f>'Focused Minority Races'!I39</f>
        <v>59069</v>
      </c>
      <c r="O39" s="75" t="n">
        <f>IF(ISERROR(N39/(N39+P39)),"",(N39/(N39+P39)))</f>
        <v>0.436229764858797</v>
      </c>
      <c r="P39" s="14" t="n">
        <f>'Focused Minority Races'!K39</f>
        <v>76339</v>
      </c>
      <c r="Q39" s="75" t="n">
        <f>IF(ISERROR(P39/(N39+P39)),"",(P39/(N39+P39)))</f>
        <v>0.563770235141203</v>
      </c>
      <c r="R39" s="14" t="n">
        <f>'Focused Minority Races'!M39</f>
        <v>69989</v>
      </c>
      <c r="S39" s="75" t="n">
        <f>IF(ISERROR(R39/(R39+T39)),"",(R39/(R39+T39)))</f>
        <v>0.427212852582297</v>
      </c>
      <c r="T39" s="14" t="n">
        <f>'Focused Minority Races'!O39</f>
        <v>93838</v>
      </c>
      <c r="U39" s="75" t="n">
        <f>IF(ISERROR(T39/(R39+T39)),"",(T39/(R39+T39)))</f>
        <v>0.572787147417703</v>
      </c>
      <c r="V39" s="14" t="n">
        <f>'Focused Minority Races'!Q39</f>
        <v>59428</v>
      </c>
      <c r="W39" s="75" t="n">
        <f>IF(ISERROR(V39/(V39+X39)),"",(V39/(V39+X39)))</f>
        <v>0.449568420973001</v>
      </c>
      <c r="X39" s="14" t="n">
        <f>'Focused Minority Races'!S39</f>
        <v>72761</v>
      </c>
      <c r="Y39" s="75" t="n">
        <f>IF(ISERROR(X39/(V39+X39)),"",(X39/(V39+X39)))</f>
        <v>0.550431579026999</v>
      </c>
      <c r="Z39" s="14" t="n">
        <v>44506</v>
      </c>
      <c r="AA39" s="75" t="n">
        <f>IF(ISERROR(Z39/(Z39+AB39)),"",(Z39/(Z39+AB39)))</f>
        <v>0.473422757395568</v>
      </c>
      <c r="AB39" s="14" t="n">
        <v>49503</v>
      </c>
      <c r="AC39" s="75" t="n">
        <f>IF(ISERROR(AB39/(Z39+AB39)),"",(AB39/(Z39+AB39)))</f>
        <v>0.526577242604432</v>
      </c>
      <c r="AD39" s="14" t="n">
        <v>65808</v>
      </c>
      <c r="AE39" s="75" t="n">
        <f>IF(ISERROR(AD39/(AD39+AF39)),"",(AD39/(AD39+AF39)))</f>
        <v>0.502339641076922</v>
      </c>
      <c r="AF39" s="14" t="n">
        <v>65195</v>
      </c>
      <c r="AG39" s="75" t="n">
        <f>IF(ISERROR(AF39/(AD39+AF39)),"",(AF39/(AD39+AF39)))</f>
        <v>0.497660358923078</v>
      </c>
      <c r="AH39" s="14" t="n">
        <f>'Focused Minority Races'!U39</f>
        <v>60485</v>
      </c>
      <c r="AI39" s="75" t="n">
        <f>IF(ISERROR(AH39/(AH39+AJ39)),"",(AH39/(AH39+AJ39)))</f>
        <v>0.461576617826618</v>
      </c>
      <c r="AJ39" s="14" t="n">
        <f>'Focused Minority Races'!W39</f>
        <v>70555</v>
      </c>
      <c r="AK39" s="75" t="n">
        <f>IF(ISERROR(AJ39/(AH39+AJ39)),"",(AJ39/(AH39+AJ39)))</f>
        <v>0.538423382173382</v>
      </c>
      <c r="AL39" s="14" t="n">
        <v>39453</v>
      </c>
      <c r="AM39" s="75" t="n">
        <f>IF(ISERROR(AL39/(AL39+AN39)),"",(AL39/(AL39+AN39)))</f>
        <v>0.406501468239658</v>
      </c>
      <c r="AN39" s="14" t="n">
        <v>57602</v>
      </c>
      <c r="AO39" s="75" t="n">
        <f>IF(ISERROR(AN39/(AL39+AN39)),"",(AN39/(AL39+AN39)))</f>
        <v>0.593498531760342</v>
      </c>
      <c r="AP39" s="14" t="n">
        <v>52649</v>
      </c>
      <c r="AQ39" s="75" t="n">
        <f>IF(ISERROR(AP39/(AP39+AR39)),"",(AP39/(AP39+AR39)))</f>
        <v>0.41932349450847</v>
      </c>
      <c r="AR39" s="14" t="n">
        <v>72908</v>
      </c>
      <c r="AS39" s="75" t="n">
        <f>IF(ISERROR(AR39/(AP39+AR39)),"",(AR39/(AP39+AR39)))</f>
        <v>0.58067650549153</v>
      </c>
      <c r="AT39" s="14" t="n">
        <v>33214</v>
      </c>
      <c r="AU39" s="75" t="n">
        <f>IF(ISERROR(AT39/(AT39+AV39)),"",(AT39/(AT39+AV39)))</f>
        <v>0.356029585164541</v>
      </c>
      <c r="AV39" s="14" t="n">
        <v>60076</v>
      </c>
      <c r="AW39" s="75" t="n">
        <f>IF(ISERROR(AV39/(AT39+AV39)),"",(AV39/(AT39+AV39)))</f>
        <v>0.643970414835459</v>
      </c>
      <c r="AX39" s="14" t="n">
        <v>56537</v>
      </c>
      <c r="AY39" s="75" t="n">
        <f>IF(ISERROR(AX39/(AX39+AZ39)),"",(AX39/(AX39+AZ39)))</f>
        <v>0.44169186178233</v>
      </c>
      <c r="AZ39" s="14" t="n">
        <v>71464</v>
      </c>
      <c r="BA39" s="75" t="n">
        <f>IF(ISERROR(AZ39/(AX39+AZ39)),"",(AZ39/(AX39+AZ39)))</f>
        <v>0.55830813821767</v>
      </c>
      <c r="BB39" s="14" t="n">
        <f>'Focused Minority Races'!Y39</f>
        <v>33798</v>
      </c>
      <c r="BC39" s="75" t="n">
        <f>IF(ISERROR(BB39/(BB39+BD39)),"",(BB39/(BB39+BD39)))</f>
        <v>0.365727765574108</v>
      </c>
      <c r="BD39" s="14" t="n">
        <f>'Focused Minority Races'!AA39</f>
        <v>58615</v>
      </c>
      <c r="BE39" s="75" t="n">
        <f>IF(ISERROR(BD39/(BB39+BD39)),"",(BD39/(BB39+BD39)))</f>
        <v>0.634272234425892</v>
      </c>
      <c r="BF39" s="25" t="n">
        <v>9030</v>
      </c>
      <c r="BG39" s="75" t="n">
        <f>IF(ISERROR(BF39/($BF39+$BH39+$BJ39)),"",(BF39/($BF39+$BH39+$BJ39)))</f>
        <v>0.330104185706452</v>
      </c>
      <c r="BH39" s="25" t="n">
        <v>2956</v>
      </c>
      <c r="BI39" s="75" t="n">
        <f>IF(ISERROR(BH39/($BF39+$BH39+$BJ39)),"",(BH39/($BF39+$BH39+$BJ39)))</f>
        <v>0.10806068360446</v>
      </c>
      <c r="BJ39" s="25" t="n">
        <v>15369</v>
      </c>
      <c r="BK39" s="75" t="n">
        <f>IF(ISERROR(BJ39/($BF39+$BH39+$BJ39)),"",(BJ39/($BF39+$BH39+$BJ39)))</f>
        <v>0.561835130689088</v>
      </c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  <c r="IX39" s="25"/>
      <c r="IY39" s="25"/>
      <c r="IZ39" s="25"/>
      <c r="JA39" s="25"/>
      <c r="JB39" s="25"/>
      <c r="JC39" s="25"/>
      <c r="JD39" s="25"/>
      <c r="JE39" s="25"/>
      <c r="JF39" s="25"/>
      <c r="JG39" s="25"/>
      <c r="JH39" s="25"/>
      <c r="JI39" s="25"/>
      <c r="JJ39" s="25"/>
      <c r="JK39" s="25"/>
      <c r="JL39" s="25"/>
      <c r="JM39" s="25"/>
      <c r="JN39" s="25"/>
      <c r="JO39" s="25"/>
      <c r="JP39" s="25"/>
      <c r="JQ39" s="25"/>
      <c r="JR39" s="25"/>
      <c r="JS39" s="25"/>
      <c r="JT39" s="25"/>
      <c r="JU39" s="25"/>
      <c r="JV39" s="25"/>
      <c r="JW39" s="25"/>
      <c r="JX39" s="25"/>
      <c r="JY39" s="25"/>
      <c r="JZ39" s="25"/>
      <c r="KA39" s="25"/>
      <c r="KB39" s="25"/>
      <c r="KC39" s="25"/>
      <c r="KD39" s="25"/>
      <c r="KE39" s="25"/>
      <c r="KF39" s="25"/>
      <c r="KG39" s="25"/>
      <c r="KH39" s="25"/>
      <c r="KI39" s="25"/>
      <c r="KJ39" s="25"/>
      <c r="KK39" s="25"/>
      <c r="KL39" s="25"/>
      <c r="KM39" s="25"/>
      <c r="KN39" s="25"/>
      <c r="KO39" s="25"/>
      <c r="KP39" s="25"/>
      <c r="KQ39" s="25"/>
      <c r="KR39" s="25"/>
      <c r="KS39" s="25"/>
      <c r="KT39" s="25"/>
      <c r="KU39" s="25"/>
      <c r="KV39" s="25"/>
      <c r="KW39" s="25"/>
      <c r="KX39" s="25"/>
      <c r="KY39" s="25"/>
      <c r="KZ39" s="25"/>
      <c r="LA39" s="25"/>
      <c r="LB39" s="25"/>
      <c r="LC39" s="25"/>
      <c r="LD39" s="25"/>
      <c r="LE39" s="25"/>
      <c r="LF39" s="25"/>
      <c r="LG39" s="25"/>
    </row>
    <row r="40" ht="12.75">
      <c r="A40" s="71" t="n">
        <v>38</v>
      </c>
      <c r="B40" s="14" t="n">
        <f>((F40+R40)*1.3)+((V40+AH40+AP40+AX40)*0.65)+((J40)*2.6)+((Z40+AL40+AT40+BB40)*0.65)+((N40+AD40)*1.3)</f>
        <v>691811.25</v>
      </c>
      <c r="C40" s="75" t="n">
        <f>B40/(B40+D40)</f>
        <v>0.456573356526812</v>
      </c>
      <c r="D40" s="14" t="n">
        <f>((H40+T40)*1.3)+((X40+AJ40+AR40+AZ40)*0.65)+((L40)*2.6)+((AB40+AN40+AV40+BD40)*0.65)+((P40+AF40)*1.3)</f>
        <v>823413.5</v>
      </c>
      <c r="E40" s="75" t="n">
        <f>D40/(B40+D40)</f>
        <v>0.543426643473188</v>
      </c>
      <c r="F40" s="14" t="n">
        <f>'Focused Minority Races'!E40</f>
        <v>60897</v>
      </c>
      <c r="G40" s="75" t="n">
        <f>IF(ISERROR(F40/(F40+H40)),"",(F40/(F40+H40)))</f>
        <v>0.420132876154732</v>
      </c>
      <c r="H40" s="14" t="n">
        <f>'Focused Minority Races'!G40</f>
        <v>84050</v>
      </c>
      <c r="I40" s="75" t="n">
        <f>IF(ISERROR(H40/(F40+H40)),"",(H40/(F40+H40)))</f>
        <v>0.579867123845268</v>
      </c>
      <c r="J40" s="14" t="n">
        <v>48851</v>
      </c>
      <c r="K40" s="75" t="n">
        <f>IF(ISERROR(J40/(J40+L40)),"",(J40/(J40+L40)))</f>
        <v>0.403407214111118</v>
      </c>
      <c r="L40" s="14" t="n">
        <v>72245</v>
      </c>
      <c r="M40" s="75" t="n">
        <f>IF(ISERROR(L40/(J40+L40)),"",(L40/(J40+L40)))</f>
        <v>0.596592785888882</v>
      </c>
      <c r="N40" s="14" t="n">
        <f>'Focused Minority Races'!I40</f>
        <v>61160</v>
      </c>
      <c r="O40" s="75" t="n">
        <f>IF(ISERROR(N40/(N40+P40)),"",(N40/(N40+P40)))</f>
        <v>0.485990814169699</v>
      </c>
      <c r="P40" s="14" t="n">
        <f>'Focused Minority Races'!K40</f>
        <v>64686</v>
      </c>
      <c r="Q40" s="75" t="n">
        <f>IF(ISERROR(P40/(N40+P40)),"",(P40/(N40+P40)))</f>
        <v>0.514009185830301</v>
      </c>
      <c r="R40" s="14" t="n">
        <f>'Focused Minority Races'!M40</f>
        <v>61797</v>
      </c>
      <c r="S40" s="75" t="n">
        <f>IF(ISERROR(R40/(R40+T40)),"",(R40/(R40+T40)))</f>
        <v>0.42996096766787</v>
      </c>
      <c r="T40" s="14" t="n">
        <f>'Focused Minority Races'!O40</f>
        <v>81930</v>
      </c>
      <c r="U40" s="75" t="n">
        <f>IF(ISERROR(T40/(R40+T40)),"",(T40/(R40+T40)))</f>
        <v>0.57003903233213</v>
      </c>
      <c r="V40" s="14" t="n">
        <f>'Focused Minority Races'!Q40</f>
        <v>52967</v>
      </c>
      <c r="W40" s="75" t="n">
        <f>IF(ISERROR(V40/(V40+X40)),"",(V40/(V40+X40)))</f>
        <v>0.469728008797368</v>
      </c>
      <c r="X40" s="14" t="n">
        <f>'Focused Minority Races'!S40</f>
        <v>59794</v>
      </c>
      <c r="Y40" s="75" t="n">
        <f>IF(ISERROR(X40/(V40+X40)),"",(X40/(V40+X40)))</f>
        <v>0.530271991202632</v>
      </c>
      <c r="Z40" s="14" t="n">
        <v>41779</v>
      </c>
      <c r="AA40" s="75" t="n">
        <f>IF(ISERROR(Z40/(Z40+AB40)),"",(Z40/(Z40+AB40)))</f>
        <v>0.493031543917205</v>
      </c>
      <c r="AB40" s="14" t="n">
        <v>42960</v>
      </c>
      <c r="AC40" s="75" t="n">
        <f>IF(ISERROR(AB40/(Z40+AB40)),"",(AB40/(Z40+AB40)))</f>
        <v>0.506968456082795</v>
      </c>
      <c r="AD40" s="14" t="n">
        <v>70575</v>
      </c>
      <c r="AE40" s="75" t="n">
        <f>IF(ISERROR(AD40/(AD40+AF40)),"",(AD40/(AD40+AF40)))</f>
        <v>0.58301872764372</v>
      </c>
      <c r="AF40" s="14" t="n">
        <v>50476</v>
      </c>
      <c r="AG40" s="75" t="n">
        <f>IF(ISERROR(AF40/(AD40+AF40)),"",(AF40/(AD40+AF40)))</f>
        <v>0.41698127235628</v>
      </c>
      <c r="AH40" s="14" t="n">
        <f>'Focused Minority Races'!U40</f>
        <v>53213</v>
      </c>
      <c r="AI40" s="75" t="n">
        <f>IF(ISERROR(AH40/(AH40+AJ40)),"",(AH40/(AH40+AJ40)))</f>
        <v>0.475082136990215</v>
      </c>
      <c r="AJ40" s="14" t="n">
        <f>'Focused Minority Races'!W40</f>
        <v>58795</v>
      </c>
      <c r="AK40" s="75" t="n">
        <f>IF(ISERROR(AJ40/(AH40+AJ40)),"",(AJ40/(AH40+AJ40)))</f>
        <v>0.524917863009785</v>
      </c>
      <c r="AL40" s="14" t="n">
        <v>41612</v>
      </c>
      <c r="AM40" s="75" t="n">
        <f>IF(ISERROR(AL40/(AL40+AN40)),"",(AL40/(AL40+AN40)))</f>
        <v>0.485305094233999</v>
      </c>
      <c r="AN40" s="14" t="n">
        <v>44132</v>
      </c>
      <c r="AO40" s="75" t="n">
        <f>IF(ISERROR(AN40/(AL40+AN40)),"",(AN40/(AL40+AN40)))</f>
        <v>0.514694905766001</v>
      </c>
      <c r="AP40" s="14" t="n">
        <v>47823</v>
      </c>
      <c r="AQ40" s="75" t="n">
        <f>IF(ISERROR(AP40/(AP40+AR40)),"",(AP40/(AP40+AR40)))</f>
        <v>0.448477971378735</v>
      </c>
      <c r="AR40" s="14" t="n">
        <v>58811</v>
      </c>
      <c r="AS40" s="75" t="n">
        <f>IF(ISERROR(AR40/(AP40+AR40)),"",(AR40/(AP40+AR40)))</f>
        <v>0.551522028621265</v>
      </c>
      <c r="AT40" s="14" t="n">
        <v>35608</v>
      </c>
      <c r="AU40" s="75" t="n">
        <f>IF(ISERROR(AT40/(AT40+AV40)),"",(AT40/(AT40+AV40)))</f>
        <v>0.433482664589014</v>
      </c>
      <c r="AV40" s="14" t="n">
        <v>46536</v>
      </c>
      <c r="AW40" s="75" t="n">
        <f>IF(ISERROR(AV40/(AT40+AV40)),"",(AV40/(AT40+AV40)))</f>
        <v>0.566517335410986</v>
      </c>
      <c r="AX40" s="14" t="n">
        <v>50780</v>
      </c>
      <c r="AY40" s="75" t="n">
        <f>IF(ISERROR(AX40/(AX40+AZ40)),"",(AX40/(AX40+AZ40)))</f>
        <v>0.465252645563242</v>
      </c>
      <c r="AZ40" s="14" t="n">
        <v>58365</v>
      </c>
      <c r="BA40" s="75" t="n">
        <f>IF(ISERROR(AZ40/(AX40+AZ40)),"",(AZ40/(AX40+AZ40)))</f>
        <v>0.534747354436758</v>
      </c>
      <c r="BB40" s="14" t="n">
        <f>'Focused Minority Races'!Y40</f>
        <v>36281</v>
      </c>
      <c r="BC40" s="75" t="n">
        <f>IF(ISERROR(BB40/(BB40+BD40)),"",(BB40/(BB40+BD40)))</f>
        <v>0.440228601936564</v>
      </c>
      <c r="BD40" s="14" t="n">
        <f>'Focused Minority Races'!AA40</f>
        <v>46133</v>
      </c>
      <c r="BE40" s="75" t="n">
        <f>IF(ISERROR(BD40/(BB40+BD40)),"",(BD40/(BB40+BD40)))</f>
        <v>0.559771398063436</v>
      </c>
      <c r="BF40" s="25" t="n">
        <v>5881</v>
      </c>
      <c r="BG40" s="75" t="n">
        <f>IF(ISERROR(BF40/($BF40+$BH40+$BJ40)),"",(BF40/($BF40+$BH40+$BJ40)))</f>
        <v>0.225360208461067</v>
      </c>
      <c r="BH40" s="25" t="n">
        <v>6332</v>
      </c>
      <c r="BI40" s="75" t="n">
        <f>IF(ISERROR(BH40/($BF40+$BH40+$BJ40)),"",(BH40/($BF40+$BH40+$BJ40)))</f>
        <v>0.242642550582465</v>
      </c>
      <c r="BJ40" s="25" t="n">
        <v>13883</v>
      </c>
      <c r="BK40" s="75" t="n">
        <f>IF(ISERROR(BJ40/($BF40+$BH40+$BJ40)),"",(BJ40/($BF40+$BH40+$BJ40)))</f>
        <v>0.531997240956468</v>
      </c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  <c r="IX40" s="25"/>
      <c r="IY40" s="25"/>
      <c r="IZ40" s="25"/>
      <c r="JA40" s="25"/>
      <c r="JB40" s="25"/>
      <c r="JC40" s="25"/>
      <c r="JD40" s="25"/>
      <c r="JE40" s="25"/>
      <c r="JF40" s="25"/>
      <c r="JG40" s="25"/>
      <c r="JH40" s="25"/>
      <c r="JI40" s="25"/>
      <c r="JJ40" s="25"/>
      <c r="JK40" s="25"/>
      <c r="JL40" s="25"/>
      <c r="JM40" s="25"/>
      <c r="JN40" s="25"/>
      <c r="JO40" s="25"/>
      <c r="JP40" s="25"/>
      <c r="JQ40" s="25"/>
      <c r="JR40" s="25"/>
      <c r="JS40" s="25"/>
      <c r="JT40" s="25"/>
      <c r="JU40" s="25"/>
      <c r="JV40" s="25"/>
      <c r="JW40" s="25"/>
      <c r="JX40" s="25"/>
      <c r="JY40" s="25"/>
      <c r="JZ40" s="25"/>
      <c r="KA40" s="25"/>
      <c r="KB40" s="25"/>
      <c r="KC40" s="25"/>
      <c r="KD40" s="25"/>
      <c r="KE40" s="25"/>
      <c r="KF40" s="25"/>
      <c r="KG40" s="25"/>
      <c r="KH40" s="25"/>
      <c r="KI40" s="25"/>
      <c r="KJ40" s="25"/>
      <c r="KK40" s="25"/>
      <c r="KL40" s="25"/>
      <c r="KM40" s="25"/>
      <c r="KN40" s="25"/>
      <c r="KO40" s="25"/>
      <c r="KP40" s="25"/>
      <c r="KQ40" s="25"/>
      <c r="KR40" s="25"/>
      <c r="KS40" s="25"/>
      <c r="KT40" s="25"/>
      <c r="KU40" s="25"/>
      <c r="KV40" s="25"/>
      <c r="KW40" s="25"/>
      <c r="KX40" s="25"/>
      <c r="KY40" s="25"/>
      <c r="KZ40" s="25"/>
      <c r="LA40" s="25"/>
      <c r="LB40" s="25"/>
      <c r="LC40" s="25"/>
      <c r="LD40" s="25"/>
      <c r="LE40" s="25"/>
      <c r="LF40" s="25"/>
      <c r="LG40" s="25"/>
    </row>
  </sheetData>
  <mergeCells>
    <mergeCell ref="BF1:BK1"/>
    <mergeCell ref="B1:E1"/>
    <mergeCell ref="AX1:BE1"/>
    <mergeCell ref="F1:Q1"/>
    <mergeCell ref="R1:AG1"/>
    <mergeCell ref="AH1:AO1"/>
    <mergeCell ref="AP1:AW1"/>
  </mergeCells>
  <pageMargins bottom="0.75" footer="0.3" header="0.3" left="0.7" right="0.7" top="0.75"/>
</worksheet>
</file>